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2\Desktop\VIS(2022-23)-PL519-Q110-553-926_IJPM(GJEPC)\Documents Shared by company\"/>
    </mc:Choice>
  </mc:AlternateContent>
  <xr:revisionPtr revIDLastSave="0" documentId="13_ncr:1_{C16BED82-59CB-4ADA-BEC5-273BAFB000C4}" xr6:coauthVersionLast="47" xr6:coauthVersionMax="47" xr10:uidLastSave="{00000000-0000-0000-0000-000000000000}"/>
  <bookViews>
    <workbookView xWindow="-120" yWindow="-120" windowWidth="21840" windowHeight="13140" firstSheet="1" activeTab="6" xr2:uid="{00000000-000D-0000-FFFF-FFFF00000000}"/>
  </bookViews>
  <sheets>
    <sheet name="Builtup Area Calculations" sheetId="1" r:id="rId1"/>
    <sheet name="Abstract podium" sheetId="10" r:id="rId2"/>
    <sheet name="Volume calculations" sheetId="12" r:id="rId3"/>
    <sheet name="Work Specs" sheetId="34" r:id="rId4"/>
    <sheet name="Calculations summary" sheetId="4" r:id="rId5"/>
    <sheet name="RCC" sheetId="5" state="hidden" r:id="rId6"/>
    <sheet name="Project Costs - IJPM" sheetId="40" r:id="rId7"/>
  </sheets>
  <definedNames>
    <definedName name="_xlnm._FilterDatabase" localSheetId="1" hidden="1">'Abstract podium'!$A$5:$K$65</definedName>
    <definedName name="Actual">(PeriodInActual*(#REF!&gt;0))*PeriodInPlan</definedName>
    <definedName name="ActualBeyond">PeriodInActual*(#REF!&gt;0)</definedName>
    <definedName name="PercentComplete">PercentCompleteBeyond*PeriodInPlan</definedName>
    <definedName name="PercentCompleteBeyond">(#REF!=MEDIAN(#REF!,#REF!,#REF!+#REF!)*(#REF!&gt;0))*((#REF!&lt;(INT(#REF!+#REF!*#REF!)))+(#REF!=#REF!))*(#REF!&gt;0)</definedName>
    <definedName name="period_selected">#REF!</definedName>
    <definedName name="PeriodInActual">#REF!=MEDIAN(#REF!,#REF!,#REF!+#REF!-1)</definedName>
    <definedName name="PeriodInPlan">#REF!=MEDIAN(#REF!,#REF!,#REF!+#REF!-1)</definedName>
    <definedName name="Plan">PeriodInPlan*(#REF!&gt;0)</definedName>
    <definedName name="TitleRegion..BO60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" i="40" l="1"/>
  <c r="E6" i="40"/>
  <c r="E19" i="40" l="1"/>
  <c r="E20" i="40"/>
  <c r="E22" i="40"/>
  <c r="E18" i="40" s="1"/>
  <c r="E14" i="40"/>
  <c r="E13" i="40"/>
  <c r="E12" i="40"/>
  <c r="E11" i="40"/>
  <c r="E15" i="40"/>
  <c r="E21" i="40"/>
  <c r="E17" i="40"/>
  <c r="E16" i="40"/>
  <c r="E9" i="40"/>
  <c r="E10" i="40" s="1"/>
  <c r="E8" i="40"/>
  <c r="E7" i="40"/>
  <c r="E3" i="40"/>
  <c r="E23" i="40" l="1"/>
  <c r="E24" i="40" s="1"/>
  <c r="E25" i="40" s="1"/>
  <c r="E26" i="40" s="1"/>
  <c r="E27" i="40" s="1"/>
  <c r="J60" i="12" l="1"/>
  <c r="F57" i="10" l="1"/>
  <c r="M40" i="34" l="1"/>
  <c r="L37" i="34" l="1"/>
  <c r="K37" i="34"/>
  <c r="K53" i="10" l="1"/>
  <c r="O172" i="12" l="1"/>
  <c r="J61" i="34" l="1"/>
  <c r="K61" i="34" s="1"/>
  <c r="K60" i="34"/>
  <c r="K59" i="34"/>
  <c r="L58" i="34"/>
  <c r="J57" i="34"/>
  <c r="K57" i="34" s="1"/>
  <c r="K56" i="34"/>
  <c r="F55" i="34"/>
  <c r="K55" i="34" s="1"/>
  <c r="E54" i="34"/>
  <c r="K54" i="34" s="1"/>
  <c r="G53" i="34"/>
  <c r="K53" i="34" s="1"/>
  <c r="J52" i="34"/>
  <c r="K52" i="34" s="1"/>
  <c r="I47" i="34"/>
  <c r="H41" i="34"/>
  <c r="F41" i="34"/>
  <c r="E41" i="34"/>
  <c r="E36" i="34"/>
  <c r="K36" i="34" s="1"/>
  <c r="K35" i="34"/>
  <c r="I34" i="34"/>
  <c r="H34" i="34"/>
  <c r="G34" i="34"/>
  <c r="F34" i="34"/>
  <c r="E34" i="34"/>
  <c r="H30" i="34"/>
  <c r="K29" i="34"/>
  <c r="J27" i="34"/>
  <c r="K27" i="34" s="1"/>
  <c r="F26" i="34"/>
  <c r="K26" i="34" s="1"/>
  <c r="H25" i="34"/>
  <c r="G24" i="34"/>
  <c r="K24" i="34" s="1"/>
  <c r="I23" i="34"/>
  <c r="H23" i="34"/>
  <c r="G23" i="34"/>
  <c r="F23" i="34"/>
  <c r="K21" i="34"/>
  <c r="H20" i="34"/>
  <c r="H22" i="34" s="1"/>
  <c r="K18" i="34"/>
  <c r="K16" i="34"/>
  <c r="I14" i="34"/>
  <c r="I15" i="34" s="1"/>
  <c r="K15" i="34" s="1"/>
  <c r="L13" i="34"/>
  <c r="K11" i="34"/>
  <c r="K10" i="34"/>
  <c r="J9" i="34"/>
  <c r="K9" i="34" s="1"/>
  <c r="J7" i="34"/>
  <c r="K7" i="34" s="1"/>
  <c r="A5" i="34"/>
  <c r="A6" i="34" s="1"/>
  <c r="A7" i="34" s="1"/>
  <c r="A8" i="34" s="1"/>
  <c r="A9" i="34" s="1"/>
  <c r="A10" i="34" s="1"/>
  <c r="A11" i="34" s="1"/>
  <c r="A12" i="34" s="1"/>
  <c r="A13" i="34" s="1"/>
  <c r="A14" i="34" s="1"/>
  <c r="A15" i="34" s="1"/>
  <c r="A16" i="34" s="1"/>
  <c r="A17" i="34" s="1"/>
  <c r="A18" i="34" s="1"/>
  <c r="A19" i="34" s="1"/>
  <c r="A20" i="34" s="1"/>
  <c r="A21" i="34" s="1"/>
  <c r="A22" i="34" s="1"/>
  <c r="A23" i="34" s="1"/>
  <c r="A24" i="34" s="1"/>
  <c r="A25" i="34" s="1"/>
  <c r="A27" i="34" s="1"/>
  <c r="J4" i="34"/>
  <c r="I4" i="34"/>
  <c r="K4" i="34" l="1"/>
  <c r="K41" i="34"/>
  <c r="A28" i="34"/>
  <c r="A29" i="34" s="1"/>
  <c r="A26" i="34"/>
  <c r="J8" i="34"/>
  <c r="K8" i="34" s="1"/>
  <c r="K47" i="34"/>
  <c r="K14" i="34"/>
  <c r="A41" i="34" l="1"/>
  <c r="A30" i="34"/>
  <c r="A31" i="34" l="1"/>
  <c r="A32" i="34"/>
  <c r="A33" i="34" s="1"/>
  <c r="A42" i="34" l="1"/>
  <c r="A34" i="34"/>
  <c r="A35" i="34" s="1"/>
  <c r="A36" i="34" s="1"/>
  <c r="L170" i="12"/>
  <c r="M170" i="12"/>
  <c r="K49" i="10"/>
  <c r="J10" i="10"/>
  <c r="K10" i="10" s="1"/>
  <c r="F3" i="40" s="1"/>
  <c r="D3" i="40" s="1"/>
  <c r="J54" i="10"/>
  <c r="K54" i="10" s="1"/>
  <c r="J59" i="10"/>
  <c r="K59" i="10" s="1"/>
  <c r="F19" i="40" s="1"/>
  <c r="D19" i="40" s="1"/>
  <c r="J63" i="10"/>
  <c r="K63" i="10" s="1"/>
  <c r="F29" i="10"/>
  <c r="K29" i="10" s="1"/>
  <c r="F46" i="10"/>
  <c r="F48" i="10"/>
  <c r="E56" i="10"/>
  <c r="K56" i="10" s="1"/>
  <c r="K57" i="10"/>
  <c r="K13" i="10"/>
  <c r="F5" i="40" s="1"/>
  <c r="D5" i="40" s="1"/>
  <c r="K14" i="10"/>
  <c r="F6" i="40" s="1"/>
  <c r="D6" i="40" s="1"/>
  <c r="K19" i="10"/>
  <c r="K21" i="10"/>
  <c r="K24" i="10"/>
  <c r="K32" i="10"/>
  <c r="K38" i="10"/>
  <c r="K55" i="10"/>
  <c r="K58" i="10"/>
  <c r="K61" i="10"/>
  <c r="F16" i="40" s="1"/>
  <c r="D16" i="40" s="1"/>
  <c r="K62" i="10"/>
  <c r="F17" i="40" s="1"/>
  <c r="D17" i="40" s="1"/>
  <c r="K64" i="10"/>
  <c r="I170" i="12" l="1"/>
  <c r="J5" i="34" s="1"/>
  <c r="K5" i="34" s="1"/>
  <c r="A38" i="34"/>
  <c r="A39" i="34" s="1"/>
  <c r="A40" i="34" s="1"/>
  <c r="A37" i="34"/>
  <c r="J11" i="10"/>
  <c r="K11" i="10" s="1"/>
  <c r="A49" i="34"/>
  <c r="A50" i="34" s="1"/>
  <c r="A43" i="34"/>
  <c r="A44" i="34" s="1"/>
  <c r="A45" i="34" s="1"/>
  <c r="A51" i="34" l="1"/>
  <c r="A52" i="34" s="1"/>
  <c r="A53" i="34" s="1"/>
  <c r="A54" i="34" s="1"/>
  <c r="A55" i="34" s="1"/>
  <c r="A56" i="34" s="1"/>
  <c r="A57" i="34" s="1"/>
  <c r="A58" i="34" s="1"/>
  <c r="A59" i="34" s="1"/>
  <c r="A60" i="34" s="1"/>
  <c r="A61" i="34" s="1"/>
  <c r="A62" i="34" s="1"/>
  <c r="A46" i="34"/>
  <c r="A47" i="34"/>
  <c r="A48" i="34" s="1"/>
  <c r="F68" i="10" l="1"/>
  <c r="N45" i="12"/>
  <c r="N44" i="12"/>
  <c r="U34" i="12" l="1"/>
  <c r="U33" i="12"/>
  <c r="U35" i="12" s="1"/>
  <c r="C243" i="12" l="1"/>
  <c r="D243" i="12" s="1"/>
  <c r="G58" i="34" s="1"/>
  <c r="K58" i="34" s="1"/>
  <c r="H242" i="12"/>
  <c r="C240" i="12"/>
  <c r="F240" i="12" s="1"/>
  <c r="H240" i="12" s="1"/>
  <c r="I240" i="12" s="1"/>
  <c r="E39" i="10" s="1"/>
  <c r="K39" i="10" s="1"/>
  <c r="K222" i="12"/>
  <c r="AE154" i="12"/>
  <c r="AE143" i="12"/>
  <c r="AE130" i="12"/>
  <c r="AE93" i="12"/>
  <c r="AE78" i="12"/>
  <c r="M237" i="12"/>
  <c r="L237" i="12"/>
  <c r="M236" i="12"/>
  <c r="L236" i="12"/>
  <c r="M235" i="12"/>
  <c r="L235" i="12"/>
  <c r="C237" i="12"/>
  <c r="B237" i="12"/>
  <c r="C236" i="12"/>
  <c r="B236" i="12"/>
  <c r="C235" i="12"/>
  <c r="B235" i="12"/>
  <c r="L231" i="12"/>
  <c r="N231" i="12" s="1"/>
  <c r="O231" i="12" s="1"/>
  <c r="P231" i="12" s="1"/>
  <c r="F43" i="10" s="1"/>
  <c r="L227" i="12"/>
  <c r="N227" i="12" s="1"/>
  <c r="L226" i="12"/>
  <c r="N226" i="12" s="1"/>
  <c r="L225" i="12"/>
  <c r="N225" i="12" s="1"/>
  <c r="L224" i="12"/>
  <c r="N224" i="12" s="1"/>
  <c r="E232" i="12"/>
  <c r="F232" i="12" s="1"/>
  <c r="G232" i="12" s="1"/>
  <c r="I222" i="12"/>
  <c r="G222" i="12"/>
  <c r="E227" i="12"/>
  <c r="E226" i="12"/>
  <c r="E225" i="12"/>
  <c r="E224" i="12"/>
  <c r="F227" i="12"/>
  <c r="F226" i="12"/>
  <c r="F225" i="12"/>
  <c r="F224" i="12"/>
  <c r="M27" i="12"/>
  <c r="M30" i="12"/>
  <c r="M28" i="12"/>
  <c r="M29" i="12"/>
  <c r="L30" i="12"/>
  <c r="L29" i="12"/>
  <c r="L28" i="12"/>
  <c r="U30" i="12"/>
  <c r="W30" i="12" s="1"/>
  <c r="U29" i="12"/>
  <c r="W29" i="12" s="1"/>
  <c r="U28" i="12"/>
  <c r="W28" i="12" s="1"/>
  <c r="U27" i="12"/>
  <c r="L27" i="12"/>
  <c r="W27" i="12"/>
  <c r="N238" i="12" l="1"/>
  <c r="G227" i="12"/>
  <c r="N228" i="12"/>
  <c r="G224" i="12"/>
  <c r="I224" i="12" s="1"/>
  <c r="G225" i="12"/>
  <c r="G226" i="12"/>
  <c r="I226" i="12" s="1"/>
  <c r="O238" i="12"/>
  <c r="P238" i="12" s="1"/>
  <c r="H43" i="10" s="1"/>
  <c r="O228" i="12"/>
  <c r="P228" i="12" s="1"/>
  <c r="E43" i="10" s="1"/>
  <c r="I225" i="12"/>
  <c r="I227" i="12"/>
  <c r="I232" i="12"/>
  <c r="H243" i="12"/>
  <c r="K43" i="10" l="1"/>
  <c r="I228" i="12"/>
  <c r="AY63" i="12" l="1"/>
  <c r="I212" i="12" l="1"/>
  <c r="G212" i="12"/>
  <c r="I179" i="12" l="1"/>
  <c r="AB136" i="12"/>
  <c r="AA136" i="12"/>
  <c r="AB135" i="12"/>
  <c r="AA135" i="12"/>
  <c r="AB134" i="12"/>
  <c r="AA134" i="12"/>
  <c r="AB84" i="12"/>
  <c r="AA84" i="12"/>
  <c r="AB83" i="12"/>
  <c r="AA83" i="12"/>
  <c r="AB76" i="12"/>
  <c r="AA76" i="12"/>
  <c r="AB74" i="12"/>
  <c r="AA74" i="12"/>
  <c r="AB69" i="12"/>
  <c r="AA69" i="12"/>
  <c r="AB64" i="12"/>
  <c r="AA64" i="12"/>
  <c r="AB63" i="12"/>
  <c r="AA63" i="12"/>
  <c r="J15" i="10" l="1"/>
  <c r="F4" i="40"/>
  <c r="D4" i="40" s="1"/>
  <c r="K15" i="10"/>
  <c r="J16" i="10"/>
  <c r="K16" i="10" s="1"/>
  <c r="AB143" i="12"/>
  <c r="AA143" i="12"/>
  <c r="P51" i="12" l="1"/>
  <c r="R51" i="12" s="1"/>
  <c r="S51" i="12" s="1"/>
  <c r="E45" i="12"/>
  <c r="E52" i="12" s="1"/>
  <c r="D45" i="12"/>
  <c r="D52" i="12" s="1"/>
  <c r="E44" i="12"/>
  <c r="M44" i="12" s="1"/>
  <c r="D44" i="12"/>
  <c r="N38" i="12"/>
  <c r="M38" i="12"/>
  <c r="L38" i="12"/>
  <c r="D38" i="12"/>
  <c r="N37" i="12"/>
  <c r="M37" i="12"/>
  <c r="L37" i="12"/>
  <c r="G20" i="34" s="1"/>
  <c r="G22" i="34" s="1"/>
  <c r="D37" i="12"/>
  <c r="D39" i="12" s="1"/>
  <c r="G36" i="12"/>
  <c r="C245" i="12" s="1"/>
  <c r="D245" i="12" s="1"/>
  <c r="M34" i="12"/>
  <c r="J34" i="12" s="1"/>
  <c r="L34" i="12"/>
  <c r="D34" i="12"/>
  <c r="N33" i="12"/>
  <c r="N34" i="12" s="1"/>
  <c r="M33" i="12"/>
  <c r="L33" i="12"/>
  <c r="D33" i="12"/>
  <c r="N30" i="12"/>
  <c r="I30" i="12"/>
  <c r="J30" i="12" s="1"/>
  <c r="T30" i="12" s="1"/>
  <c r="N29" i="12"/>
  <c r="E20" i="34" s="1"/>
  <c r="I29" i="12"/>
  <c r="N28" i="12"/>
  <c r="I28" i="12"/>
  <c r="V27" i="12"/>
  <c r="N27" i="12"/>
  <c r="I27" i="12"/>
  <c r="E26" i="12"/>
  <c r="M45" i="1"/>
  <c r="N45" i="1"/>
  <c r="M60" i="1"/>
  <c r="N60" i="1"/>
  <c r="M97" i="1"/>
  <c r="N97" i="1"/>
  <c r="M110" i="1"/>
  <c r="N110" i="1"/>
  <c r="M121" i="1"/>
  <c r="Q121" i="1" s="1"/>
  <c r="F52" i="12" l="1"/>
  <c r="Q110" i="1"/>
  <c r="J37" i="12"/>
  <c r="I26" i="12"/>
  <c r="J38" i="12"/>
  <c r="J33" i="12"/>
  <c r="K35" i="12" s="1"/>
  <c r="K39" i="12"/>
  <c r="G60" i="10"/>
  <c r="K60" i="10" s="1"/>
  <c r="F15" i="40" s="1"/>
  <c r="D15" i="40" s="1"/>
  <c r="H245" i="12"/>
  <c r="F20" i="34"/>
  <c r="F22" i="34" s="1"/>
  <c r="E231" i="12"/>
  <c r="F231" i="12" s="1"/>
  <c r="G231" i="12" s="1"/>
  <c r="I231" i="12" s="1"/>
  <c r="J233" i="12" s="1"/>
  <c r="E22" i="34"/>
  <c r="J29" i="12"/>
  <c r="J28" i="12" s="1"/>
  <c r="T28" i="12" s="1"/>
  <c r="M45" i="12"/>
  <c r="P46" i="12"/>
  <c r="D51" i="12"/>
  <c r="C50" i="12"/>
  <c r="I17" i="10" s="1"/>
  <c r="R46" i="12"/>
  <c r="R47" i="12" s="1"/>
  <c r="S46" i="12"/>
  <c r="Y47" i="12"/>
  <c r="E51" i="12"/>
  <c r="L45" i="12"/>
  <c r="J45" i="12" s="1"/>
  <c r="L44" i="12"/>
  <c r="J35" i="12"/>
  <c r="Q60" i="1"/>
  <c r="R60" i="1" s="1"/>
  <c r="Q45" i="1"/>
  <c r="R45" i="1" s="1"/>
  <c r="P45" i="1" s="1"/>
  <c r="Q97" i="1"/>
  <c r="R97" i="1" s="1"/>
  <c r="S97" i="1" s="1"/>
  <c r="R110" i="1"/>
  <c r="P110" i="1" s="1"/>
  <c r="R121" i="1"/>
  <c r="P121" i="1" s="1"/>
  <c r="J39" i="12" l="1"/>
  <c r="F51" i="12"/>
  <c r="I51" i="12" s="1"/>
  <c r="I7" i="10" s="1"/>
  <c r="I20" i="34"/>
  <c r="K20" i="34" s="1"/>
  <c r="J44" i="12"/>
  <c r="AA48" i="12"/>
  <c r="K233" i="12"/>
  <c r="J234" i="12"/>
  <c r="S47" i="12"/>
  <c r="U46" i="12"/>
  <c r="I26" i="10" s="1"/>
  <c r="I17" i="34"/>
  <c r="K17" i="34" s="1"/>
  <c r="R48" i="12"/>
  <c r="R49" i="12" s="1"/>
  <c r="I20" i="10" s="1"/>
  <c r="K20" i="10" s="1"/>
  <c r="I18" i="10"/>
  <c r="K18" i="10" s="1"/>
  <c r="K17" i="10"/>
  <c r="T29" i="12"/>
  <c r="J27" i="12"/>
  <c r="K31" i="12" s="1"/>
  <c r="P60" i="1"/>
  <c r="P97" i="1"/>
  <c r="F7" i="40" l="1"/>
  <c r="D7" i="40" s="1"/>
  <c r="J228" i="12"/>
  <c r="I19" i="34"/>
  <c r="S48" i="12"/>
  <c r="S49" i="12" s="1"/>
  <c r="I22" i="10" s="1"/>
  <c r="Y46" i="12"/>
  <c r="Y48" i="12" s="1"/>
  <c r="Z48" i="12" s="1"/>
  <c r="K46" i="12"/>
  <c r="I23" i="10" s="1"/>
  <c r="J46" i="12"/>
  <c r="T46" i="12" s="1"/>
  <c r="J31" i="12"/>
  <c r="Q46" i="12" s="1"/>
  <c r="T27" i="12"/>
  <c r="I22" i="34" l="1"/>
  <c r="K22" i="34" s="1"/>
  <c r="K19" i="34"/>
  <c r="K228" i="12"/>
  <c r="J229" i="12"/>
  <c r="I25" i="10"/>
  <c r="K22" i="10"/>
  <c r="F9" i="40" s="1"/>
  <c r="D9" i="40" s="1"/>
  <c r="K47" i="12"/>
  <c r="K48" i="12" s="1"/>
  <c r="K49" i="12" s="1"/>
  <c r="C198" i="12"/>
  <c r="BB134" i="12"/>
  <c r="BB135" i="12"/>
  <c r="BB136" i="12"/>
  <c r="C183" i="12"/>
  <c r="I183" i="12" s="1"/>
  <c r="C184" i="12"/>
  <c r="I184" i="12" s="1"/>
  <c r="C187" i="12"/>
  <c r="I187" i="12" s="1"/>
  <c r="C188" i="12"/>
  <c r="I188" i="12" s="1"/>
  <c r="C191" i="12"/>
  <c r="I191" i="12" s="1"/>
  <c r="C192" i="12"/>
  <c r="I192" i="12" s="1"/>
  <c r="AL136" i="12"/>
  <c r="AL135" i="12"/>
  <c r="AL134" i="12"/>
  <c r="AL84" i="12"/>
  <c r="AL83" i="12"/>
  <c r="AL76" i="12"/>
  <c r="E25" i="34" s="1"/>
  <c r="AL74" i="12"/>
  <c r="AL69" i="12"/>
  <c r="AL64" i="12"/>
  <c r="AL63" i="12"/>
  <c r="X136" i="12"/>
  <c r="X135" i="12"/>
  <c r="X134" i="12"/>
  <c r="X83" i="12"/>
  <c r="X63" i="12"/>
  <c r="AQ153" i="12"/>
  <c r="AQ152" i="12"/>
  <c r="F163" i="12"/>
  <c r="E163" i="12" s="1"/>
  <c r="F162" i="12"/>
  <c r="E162" i="12" s="1"/>
  <c r="F161" i="12"/>
  <c r="E161" i="12" s="1"/>
  <c r="F160" i="12"/>
  <c r="E160" i="12" s="1"/>
  <c r="E159" i="12"/>
  <c r="F158" i="12"/>
  <c r="E158" i="12" s="1"/>
  <c r="AO129" i="12"/>
  <c r="AO92" i="12"/>
  <c r="AO77" i="12"/>
  <c r="BB143" i="12" l="1"/>
  <c r="H33" i="10" s="1"/>
  <c r="AL143" i="12"/>
  <c r="H28" i="10" s="1"/>
  <c r="E164" i="12"/>
  <c r="E166" i="12" s="1"/>
  <c r="I166" i="12" s="1"/>
  <c r="J7" i="10" s="1"/>
  <c r="F164" i="12"/>
  <c r="AQ154" i="12"/>
  <c r="AI154" i="12"/>
  <c r="AC149" i="12"/>
  <c r="AC148" i="12"/>
  <c r="AC134" i="12"/>
  <c r="AC143" i="12"/>
  <c r="H23" i="10" s="1"/>
  <c r="H25" i="10" s="1"/>
  <c r="AC99" i="12"/>
  <c r="AC98" i="12"/>
  <c r="AD84" i="12"/>
  <c r="AD83" i="12"/>
  <c r="AC83" i="12"/>
  <c r="AC93" i="12" s="1"/>
  <c r="AD78" i="12"/>
  <c r="AD77" i="12"/>
  <c r="AD76" i="12"/>
  <c r="AD75" i="12"/>
  <c r="AD74" i="12"/>
  <c r="AD73" i="12"/>
  <c r="Z154" i="12"/>
  <c r="W143" i="12"/>
  <c r="AQ141" i="12" s="1"/>
  <c r="V143" i="12"/>
  <c r="W130" i="12"/>
  <c r="AQ128" i="12" s="1"/>
  <c r="V130" i="12"/>
  <c r="AQ129" i="12" s="1"/>
  <c r="AQ130" i="12" s="1"/>
  <c r="W93" i="12"/>
  <c r="AQ91" i="12" s="1"/>
  <c r="V93" i="12"/>
  <c r="AQ92" i="12" s="1"/>
  <c r="W78" i="12"/>
  <c r="AQ76" i="12" s="1"/>
  <c r="V78" i="12"/>
  <c r="A298" i="12"/>
  <c r="A297" i="12"/>
  <c r="B263" i="12"/>
  <c r="A263" i="12"/>
  <c r="J258" i="12"/>
  <c r="I258" i="12"/>
  <c r="J257" i="12"/>
  <c r="I257" i="12"/>
  <c r="J255" i="12"/>
  <c r="I255" i="12"/>
  <c r="J254" i="12"/>
  <c r="I254" i="12"/>
  <c r="J253" i="12"/>
  <c r="G76" i="12" s="1"/>
  <c r="BB76" i="12" s="1"/>
  <c r="E32" i="34" s="1"/>
  <c r="I253" i="12"/>
  <c r="C76" i="12" s="1"/>
  <c r="J252" i="12"/>
  <c r="G74" i="12" s="1"/>
  <c r="BB74" i="12" s="1"/>
  <c r="I252" i="12"/>
  <c r="C74" i="12" s="1"/>
  <c r="I74" i="12" s="1"/>
  <c r="J251" i="12"/>
  <c r="G69" i="12" s="1"/>
  <c r="BB69" i="12" s="1"/>
  <c r="I251" i="12"/>
  <c r="C69" i="12" s="1"/>
  <c r="I69" i="12" s="1"/>
  <c r="J250" i="12"/>
  <c r="I250" i="12"/>
  <c r="C64" i="12" s="1"/>
  <c r="C63" i="12" s="1"/>
  <c r="M154" i="12"/>
  <c r="Q154" i="12" s="1"/>
  <c r="G154" i="12"/>
  <c r="C154" i="12"/>
  <c r="I153" i="12"/>
  <c r="H153" i="12"/>
  <c r="J153" i="12" s="1"/>
  <c r="E153" i="12"/>
  <c r="D153" i="12"/>
  <c r="E152" i="12"/>
  <c r="E151" i="12"/>
  <c r="E150" i="12"/>
  <c r="E149" i="12"/>
  <c r="I148" i="12"/>
  <c r="I154" i="12" s="1"/>
  <c r="H148" i="12"/>
  <c r="E148" i="12"/>
  <c r="D148" i="12"/>
  <c r="N143" i="12"/>
  <c r="M143" i="12"/>
  <c r="G143" i="12"/>
  <c r="E143" i="12"/>
  <c r="I142" i="12"/>
  <c r="H142" i="12"/>
  <c r="J142" i="12" s="1"/>
  <c r="F142" i="12"/>
  <c r="D142" i="12"/>
  <c r="I141" i="12"/>
  <c r="H141" i="12"/>
  <c r="J141" i="12" s="1"/>
  <c r="F141" i="12"/>
  <c r="D141" i="12"/>
  <c r="I140" i="12"/>
  <c r="H140" i="12"/>
  <c r="J140" i="12" s="1"/>
  <c r="F140" i="12"/>
  <c r="D140" i="12"/>
  <c r="I139" i="12"/>
  <c r="H139" i="12"/>
  <c r="J139" i="12" s="1"/>
  <c r="F139" i="12"/>
  <c r="D139" i="12"/>
  <c r="I138" i="12"/>
  <c r="H138" i="12"/>
  <c r="J138" i="12" s="1"/>
  <c r="F138" i="12"/>
  <c r="D138" i="12"/>
  <c r="I137" i="12"/>
  <c r="H137" i="12"/>
  <c r="J137" i="12" s="1"/>
  <c r="F137" i="12"/>
  <c r="D137" i="12"/>
  <c r="I136" i="12"/>
  <c r="H136" i="12"/>
  <c r="J136" i="12" s="1"/>
  <c r="F136" i="12"/>
  <c r="C136" i="12"/>
  <c r="C143" i="12" s="1"/>
  <c r="I135" i="12"/>
  <c r="H135" i="12"/>
  <c r="J135" i="12" s="1"/>
  <c r="F135" i="12"/>
  <c r="D135" i="12"/>
  <c r="I134" i="12"/>
  <c r="H134" i="12"/>
  <c r="J134" i="12" s="1"/>
  <c r="F134" i="12"/>
  <c r="D134" i="12"/>
  <c r="N130" i="12"/>
  <c r="M130" i="12"/>
  <c r="E99" i="12"/>
  <c r="N93" i="12"/>
  <c r="M93" i="12"/>
  <c r="E85" i="12"/>
  <c r="F84" i="12"/>
  <c r="AS84" i="12" s="1"/>
  <c r="AT84" i="12" s="1"/>
  <c r="AU84" i="12" s="1"/>
  <c r="AW84" i="12" s="1"/>
  <c r="F83" i="12"/>
  <c r="AS83" i="12" s="1"/>
  <c r="AT83" i="12" s="1"/>
  <c r="N78" i="12"/>
  <c r="M78" i="12"/>
  <c r="E77" i="12"/>
  <c r="F76" i="12"/>
  <c r="E75" i="12"/>
  <c r="F74" i="12"/>
  <c r="AS74" i="12" s="1"/>
  <c r="AT74" i="12" s="1"/>
  <c r="E70" i="12"/>
  <c r="F69" i="12"/>
  <c r="AS69" i="12" s="1"/>
  <c r="AT69" i="12" s="1"/>
  <c r="E65" i="12"/>
  <c r="F64" i="12"/>
  <c r="AS64" i="12" s="1"/>
  <c r="AT64" i="12" s="1"/>
  <c r="F63" i="12"/>
  <c r="AS63" i="12" s="1"/>
  <c r="AT63" i="12" s="1"/>
  <c r="AU63" i="12" s="1"/>
  <c r="AW63" i="12" s="1"/>
  <c r="X30" i="1"/>
  <c r="AB103" i="1"/>
  <c r="AA103" i="1"/>
  <c r="AB102" i="1"/>
  <c r="AA102" i="1"/>
  <c r="AB101" i="1"/>
  <c r="AA101" i="1"/>
  <c r="AB51" i="1"/>
  <c r="AA51" i="1"/>
  <c r="AB50" i="1"/>
  <c r="AA50" i="1"/>
  <c r="AB43" i="1"/>
  <c r="AA43" i="1"/>
  <c r="AB41" i="1"/>
  <c r="AA41" i="1"/>
  <c r="AB36" i="1"/>
  <c r="AA36" i="1"/>
  <c r="AB31" i="1"/>
  <c r="AA31" i="1"/>
  <c r="AB30" i="1"/>
  <c r="AA30" i="1"/>
  <c r="E120" i="1"/>
  <c r="AA120" i="1" s="1"/>
  <c r="E119" i="1"/>
  <c r="AA119" i="1" s="1"/>
  <c r="E118" i="1"/>
  <c r="AB118" i="1" s="1"/>
  <c r="E117" i="1"/>
  <c r="AA117" i="1" s="1"/>
  <c r="E116" i="1"/>
  <c r="AA116" i="1" s="1"/>
  <c r="E115" i="1"/>
  <c r="AB115" i="1" s="1"/>
  <c r="AQ93" i="12" l="1"/>
  <c r="AA70" i="12"/>
  <c r="AB70" i="12"/>
  <c r="AL148" i="12"/>
  <c r="AA148" i="12"/>
  <c r="AB148" i="12"/>
  <c r="AL75" i="12"/>
  <c r="AB75" i="12"/>
  <c r="AA75" i="12"/>
  <c r="G64" i="12"/>
  <c r="BB64" i="12" s="1"/>
  <c r="F172" i="12"/>
  <c r="F177" i="12" s="1"/>
  <c r="E167" i="12"/>
  <c r="H38" i="34"/>
  <c r="H40" i="34" s="1"/>
  <c r="H33" i="34"/>
  <c r="AL153" i="12"/>
  <c r="AA153" i="12"/>
  <c r="AB153" i="12"/>
  <c r="AS76" i="12"/>
  <c r="AT76" i="12" s="1"/>
  <c r="E33" i="34"/>
  <c r="AA149" i="12"/>
  <c r="AB149" i="12"/>
  <c r="AL77" i="12"/>
  <c r="AB77" i="12"/>
  <c r="AA77" i="12"/>
  <c r="AB99" i="12"/>
  <c r="AA99" i="12"/>
  <c r="AB150" i="12"/>
  <c r="AA150" i="12"/>
  <c r="AB65" i="12"/>
  <c r="AA65" i="12"/>
  <c r="AB152" i="12"/>
  <c r="AA152" i="12"/>
  <c r="AB151" i="12"/>
  <c r="AA151" i="12"/>
  <c r="E31" i="34"/>
  <c r="H40" i="10"/>
  <c r="H42" i="10" s="1"/>
  <c r="H36" i="10"/>
  <c r="AA85" i="12"/>
  <c r="AB85" i="12"/>
  <c r="AL70" i="12"/>
  <c r="AI143" i="12"/>
  <c r="H26" i="10" s="1"/>
  <c r="AQ142" i="12"/>
  <c r="AQ143" i="12" s="1"/>
  <c r="AZ134" i="12"/>
  <c r="F149" i="12"/>
  <c r="AL149" i="12"/>
  <c r="AQ77" i="12"/>
  <c r="AQ78" i="12" s="1"/>
  <c r="X148" i="12"/>
  <c r="F150" i="12"/>
  <c r="AL150" i="12"/>
  <c r="F151" i="12"/>
  <c r="AL151" i="12"/>
  <c r="R154" i="12"/>
  <c r="F65" i="12"/>
  <c r="AS65" i="12" s="1"/>
  <c r="AT65" i="12" s="1"/>
  <c r="AU65" i="12" s="1"/>
  <c r="AW65" i="12" s="1"/>
  <c r="AL65" i="12"/>
  <c r="E100" i="12"/>
  <c r="AL99" i="12"/>
  <c r="F152" i="12"/>
  <c r="I43" i="34" s="1"/>
  <c r="AL152" i="12"/>
  <c r="Z93" i="12"/>
  <c r="F85" i="12"/>
  <c r="AS85" i="12" s="1"/>
  <c r="AT85" i="12" s="1"/>
  <c r="AU85" i="12" s="1"/>
  <c r="AW85" i="12" s="1"/>
  <c r="AL85" i="12"/>
  <c r="I177" i="12"/>
  <c r="I169" i="12"/>
  <c r="J12" i="10" s="1"/>
  <c r="K12" i="10" s="1"/>
  <c r="I168" i="12"/>
  <c r="Z130" i="12"/>
  <c r="AC154" i="12"/>
  <c r="AU83" i="12"/>
  <c r="AW83" i="12" s="1"/>
  <c r="AC130" i="12"/>
  <c r="AU64" i="12"/>
  <c r="AW64" i="12" s="1"/>
  <c r="Z143" i="12"/>
  <c r="AI83" i="12"/>
  <c r="AI93" i="12" s="1"/>
  <c r="F26" i="10" s="1"/>
  <c r="Z78" i="12"/>
  <c r="AU76" i="12"/>
  <c r="AW76" i="12" s="1"/>
  <c r="E50" i="34" s="1"/>
  <c r="AU74" i="12"/>
  <c r="AW74" i="12" s="1"/>
  <c r="AK98" i="12"/>
  <c r="AK130" i="12" s="1"/>
  <c r="G27" i="10" s="1"/>
  <c r="K27" i="10" s="1"/>
  <c r="AU69" i="12"/>
  <c r="AW69" i="12" s="1"/>
  <c r="G88" i="12"/>
  <c r="C92" i="12"/>
  <c r="D92" i="12" s="1"/>
  <c r="J92" i="12" s="1"/>
  <c r="AC63" i="12"/>
  <c r="AI63" i="12" s="1"/>
  <c r="AC76" i="12"/>
  <c r="AI76" i="12" s="1"/>
  <c r="E23" i="34" s="1"/>
  <c r="K23" i="34" s="1"/>
  <c r="AC70" i="12"/>
  <c r="AI70" i="12" s="1"/>
  <c r="AC74" i="12"/>
  <c r="AI74" i="12" s="1"/>
  <c r="Q143" i="12"/>
  <c r="G91" i="12"/>
  <c r="Q78" i="12"/>
  <c r="D154" i="12"/>
  <c r="C91" i="12"/>
  <c r="D91" i="12" s="1"/>
  <c r="J91" i="12" s="1"/>
  <c r="Q93" i="12"/>
  <c r="G99" i="12"/>
  <c r="E66" i="12"/>
  <c r="C86" i="12"/>
  <c r="I86" i="12" s="1"/>
  <c r="C89" i="12"/>
  <c r="I89" i="12" s="1"/>
  <c r="G86" i="12"/>
  <c r="C84" i="12"/>
  <c r="C88" i="12"/>
  <c r="D88" i="12" s="1"/>
  <c r="J88" i="12" s="1"/>
  <c r="E98" i="12"/>
  <c r="G89" i="12"/>
  <c r="H154" i="12"/>
  <c r="G84" i="12"/>
  <c r="C90" i="12"/>
  <c r="I90" i="12" s="1"/>
  <c r="D136" i="12"/>
  <c r="D143" i="12" s="1"/>
  <c r="F70" i="12"/>
  <c r="AS70" i="12" s="1"/>
  <c r="AT70" i="12" s="1"/>
  <c r="P154" i="12"/>
  <c r="G70" i="12"/>
  <c r="H69" i="12"/>
  <c r="H64" i="12"/>
  <c r="G63" i="12"/>
  <c r="G65" i="12"/>
  <c r="BB65" i="12" s="1"/>
  <c r="C85" i="12"/>
  <c r="I85" i="12" s="1"/>
  <c r="C87" i="12"/>
  <c r="Q130" i="12"/>
  <c r="C99" i="12"/>
  <c r="I99" i="12" s="1"/>
  <c r="G87" i="12"/>
  <c r="F143" i="12"/>
  <c r="AN143" i="12" s="1"/>
  <c r="AP143" i="12" s="1"/>
  <c r="H37" i="10" s="1"/>
  <c r="I143" i="12"/>
  <c r="C70" i="12"/>
  <c r="D70" i="12" s="1"/>
  <c r="J70" i="12" s="1"/>
  <c r="G85" i="12"/>
  <c r="G92" i="12"/>
  <c r="D69" i="12"/>
  <c r="J69" i="12" s="1"/>
  <c r="G90" i="12"/>
  <c r="F99" i="12"/>
  <c r="A299" i="12"/>
  <c r="H74" i="12"/>
  <c r="G75" i="12"/>
  <c r="D63" i="12"/>
  <c r="F153" i="12"/>
  <c r="H143" i="12"/>
  <c r="F75" i="12"/>
  <c r="AS75" i="12" s="1"/>
  <c r="AT75" i="12" s="1"/>
  <c r="J143" i="12"/>
  <c r="F77" i="12"/>
  <c r="AS77" i="12" s="1"/>
  <c r="AT77" i="12" s="1"/>
  <c r="I76" i="12"/>
  <c r="C77" i="12"/>
  <c r="D76" i="12"/>
  <c r="J76" i="12" s="1"/>
  <c r="C65" i="12"/>
  <c r="D64" i="12"/>
  <c r="J64" i="12" s="1"/>
  <c r="I64" i="12"/>
  <c r="E86" i="12"/>
  <c r="G77" i="12"/>
  <c r="H76" i="12"/>
  <c r="E154" i="12"/>
  <c r="F148" i="12"/>
  <c r="C75" i="12"/>
  <c r="D74" i="12"/>
  <c r="J74" i="12" s="1"/>
  <c r="E71" i="12"/>
  <c r="J148" i="12"/>
  <c r="J154" i="12" s="1"/>
  <c r="F119" i="1"/>
  <c r="F120" i="1"/>
  <c r="AB117" i="1"/>
  <c r="F117" i="1"/>
  <c r="AB120" i="1"/>
  <c r="AA115" i="1"/>
  <c r="AB116" i="1"/>
  <c r="F118" i="1"/>
  <c r="AA118" i="1"/>
  <c r="AB119" i="1"/>
  <c r="F116" i="1"/>
  <c r="A8" i="10"/>
  <c r="A9" i="10" s="1"/>
  <c r="A10" i="10" s="1"/>
  <c r="A11" i="10" s="1"/>
  <c r="I172" i="12" l="1"/>
  <c r="J8" i="10" s="1"/>
  <c r="K8" i="10" s="1"/>
  <c r="I40" i="34"/>
  <c r="K43" i="34"/>
  <c r="E101" i="12"/>
  <c r="E102" i="12" s="1"/>
  <c r="AA100" i="12"/>
  <c r="AB100" i="12"/>
  <c r="AB154" i="12"/>
  <c r="AA154" i="12"/>
  <c r="H42" i="34"/>
  <c r="H48" i="34"/>
  <c r="K48" i="34" s="1"/>
  <c r="E42" i="34"/>
  <c r="AB66" i="12"/>
  <c r="AA66" i="12"/>
  <c r="E49" i="34"/>
  <c r="AL71" i="12"/>
  <c r="AB71" i="12"/>
  <c r="AA71" i="12"/>
  <c r="AB98" i="12"/>
  <c r="AA98" i="12"/>
  <c r="J9" i="10"/>
  <c r="K9" i="10" s="1"/>
  <c r="J12" i="34"/>
  <c r="H44" i="10"/>
  <c r="H50" i="10"/>
  <c r="K50" i="10" s="1"/>
  <c r="AL86" i="12"/>
  <c r="AB86" i="12"/>
  <c r="AA86" i="12"/>
  <c r="AL154" i="12"/>
  <c r="H86" i="12"/>
  <c r="BB86" i="12"/>
  <c r="H90" i="12"/>
  <c r="BB90" i="12"/>
  <c r="H84" i="12"/>
  <c r="BB84" i="12"/>
  <c r="R78" i="12"/>
  <c r="AF143" i="12"/>
  <c r="H70" i="12"/>
  <c r="BB70" i="12"/>
  <c r="H88" i="12"/>
  <c r="BB88" i="12"/>
  <c r="H63" i="12"/>
  <c r="BB63" i="12"/>
  <c r="R130" i="12"/>
  <c r="H92" i="12"/>
  <c r="BB92" i="12"/>
  <c r="H89" i="12"/>
  <c r="BB89" i="12"/>
  <c r="H91" i="12"/>
  <c r="BB91" i="12"/>
  <c r="F32" i="34" s="1"/>
  <c r="H75" i="12"/>
  <c r="BB75" i="12"/>
  <c r="H85" i="12"/>
  <c r="BB85" i="12"/>
  <c r="X98" i="12"/>
  <c r="AL98" i="12"/>
  <c r="E67" i="12"/>
  <c r="F67" i="12" s="1"/>
  <c r="AS67" i="12" s="1"/>
  <c r="AT67" i="12" s="1"/>
  <c r="AL66" i="12"/>
  <c r="R143" i="12"/>
  <c r="H77" i="12"/>
  <c r="BB77" i="12"/>
  <c r="H87" i="12"/>
  <c r="BB87" i="12"/>
  <c r="G98" i="12"/>
  <c r="BB99" i="12"/>
  <c r="R93" i="12"/>
  <c r="P93" i="12" s="1"/>
  <c r="F100" i="12"/>
  <c r="AL100" i="12"/>
  <c r="I175" i="12"/>
  <c r="J6" i="34" s="1"/>
  <c r="K6" i="34" s="1"/>
  <c r="I174" i="12"/>
  <c r="AU70" i="12"/>
  <c r="AW70" i="12" s="1"/>
  <c r="AI78" i="12"/>
  <c r="E26" i="10" s="1"/>
  <c r="I92" i="12"/>
  <c r="AU77" i="12"/>
  <c r="AW77" i="12" s="1"/>
  <c r="I88" i="12"/>
  <c r="AU75" i="12"/>
  <c r="AW75" i="12" s="1"/>
  <c r="AC78" i="12"/>
  <c r="F154" i="12"/>
  <c r="I45" i="10" s="1"/>
  <c r="H99" i="12"/>
  <c r="D86" i="12"/>
  <c r="J86" i="12" s="1"/>
  <c r="D89" i="12"/>
  <c r="J89" i="12" s="1"/>
  <c r="G100" i="12"/>
  <c r="BB100" i="12" s="1"/>
  <c r="F66" i="12"/>
  <c r="AS66" i="12" s="1"/>
  <c r="AT66" i="12" s="1"/>
  <c r="I91" i="12"/>
  <c r="C98" i="12"/>
  <c r="D98" i="12" s="1"/>
  <c r="C100" i="12"/>
  <c r="D100" i="12" s="1"/>
  <c r="J100" i="12" s="1"/>
  <c r="B264" i="12"/>
  <c r="B265" i="12" s="1"/>
  <c r="G83" i="12"/>
  <c r="D99" i="12"/>
  <c r="J99" i="12" s="1"/>
  <c r="D90" i="12"/>
  <c r="J90" i="12" s="1"/>
  <c r="G71" i="12"/>
  <c r="BB71" i="12" s="1"/>
  <c r="I84" i="12"/>
  <c r="C83" i="12"/>
  <c r="D84" i="12"/>
  <c r="J84" i="12" s="1"/>
  <c r="F98" i="12"/>
  <c r="D85" i="12"/>
  <c r="J85" i="12" s="1"/>
  <c r="H65" i="12"/>
  <c r="G66" i="12"/>
  <c r="BB66" i="12" s="1"/>
  <c r="C71" i="12"/>
  <c r="I70" i="12"/>
  <c r="I87" i="12"/>
  <c r="D87" i="12"/>
  <c r="J87" i="12" s="1"/>
  <c r="C66" i="12"/>
  <c r="D65" i="12"/>
  <c r="J65" i="12" s="1"/>
  <c r="I65" i="12"/>
  <c r="D75" i="12"/>
  <c r="J75" i="12" s="1"/>
  <c r="I75" i="12"/>
  <c r="E72" i="12"/>
  <c r="F71" i="12"/>
  <c r="AS71" i="12" s="1"/>
  <c r="AT71" i="12" s="1"/>
  <c r="AU71" i="12" s="1"/>
  <c r="AW71" i="12" s="1"/>
  <c r="E87" i="12"/>
  <c r="F86" i="12"/>
  <c r="AS86" i="12" s="1"/>
  <c r="AT86" i="12" s="1"/>
  <c r="AU86" i="12" s="1"/>
  <c r="AW86" i="12" s="1"/>
  <c r="I77" i="12"/>
  <c r="D77" i="12"/>
  <c r="J77" i="12" s="1"/>
  <c r="F101" i="12" l="1"/>
  <c r="H100" i="12"/>
  <c r="G101" i="12"/>
  <c r="BB101" i="12" s="1"/>
  <c r="AL101" i="12"/>
  <c r="AB101" i="12"/>
  <c r="AA101" i="12"/>
  <c r="AL102" i="12"/>
  <c r="AB102" i="12"/>
  <c r="AA102" i="12"/>
  <c r="E38" i="34"/>
  <c r="AB67" i="12"/>
  <c r="AA67" i="12"/>
  <c r="F31" i="34"/>
  <c r="K31" i="34" s="1"/>
  <c r="K32" i="34"/>
  <c r="AL72" i="12"/>
  <c r="AB72" i="12"/>
  <c r="AA72" i="12"/>
  <c r="K12" i="34"/>
  <c r="J13" i="34"/>
  <c r="K13" i="34" s="1"/>
  <c r="K45" i="10"/>
  <c r="I42" i="10"/>
  <c r="AL87" i="12"/>
  <c r="AB87" i="12"/>
  <c r="AA87" i="12"/>
  <c r="H98" i="12"/>
  <c r="BB98" i="12"/>
  <c r="H71" i="12"/>
  <c r="P143" i="12"/>
  <c r="G72" i="12"/>
  <c r="BB72" i="12" s="1"/>
  <c r="H83" i="12"/>
  <c r="H93" i="12" s="1"/>
  <c r="BB83" i="12"/>
  <c r="AN154" i="12"/>
  <c r="AP154" i="12" s="1"/>
  <c r="I37" i="10" s="1"/>
  <c r="E68" i="12"/>
  <c r="AL67" i="12"/>
  <c r="P78" i="12"/>
  <c r="S130" i="12"/>
  <c r="AF154" i="12"/>
  <c r="AU66" i="12"/>
  <c r="AW66" i="12" s="1"/>
  <c r="AU67" i="12"/>
  <c r="AW67" i="12" s="1"/>
  <c r="B266" i="12"/>
  <c r="B267" i="12"/>
  <c r="C101" i="12"/>
  <c r="C102" i="12" s="1"/>
  <c r="G93" i="12"/>
  <c r="BB93" i="12" s="1"/>
  <c r="F35" i="10" s="1"/>
  <c r="F34" i="10" s="1"/>
  <c r="I100" i="12"/>
  <c r="I93" i="12"/>
  <c r="J93" i="12"/>
  <c r="D83" i="12"/>
  <c r="D93" i="12" s="1"/>
  <c r="C93" i="12"/>
  <c r="C72" i="12"/>
  <c r="I71" i="12"/>
  <c r="D71" i="12"/>
  <c r="J71" i="12" s="1"/>
  <c r="G67" i="12"/>
  <c r="BB67" i="12" s="1"/>
  <c r="H66" i="12"/>
  <c r="E103" i="12"/>
  <c r="F102" i="12"/>
  <c r="E73" i="12"/>
  <c r="F72" i="12"/>
  <c r="AS72" i="12" s="1"/>
  <c r="AT72" i="12" s="1"/>
  <c r="AU72" i="12" s="1"/>
  <c r="AW72" i="12" s="1"/>
  <c r="E88" i="12"/>
  <c r="F87" i="12"/>
  <c r="AS87" i="12" s="1"/>
  <c r="AT87" i="12" s="1"/>
  <c r="AU87" i="12" s="1"/>
  <c r="AW87" i="12" s="1"/>
  <c r="G102" i="12"/>
  <c r="BB102" i="12" s="1"/>
  <c r="D66" i="12"/>
  <c r="I66" i="12"/>
  <c r="C67" i="12"/>
  <c r="AM46" i="4"/>
  <c r="AP50" i="4"/>
  <c r="AP55" i="4" s="1"/>
  <c r="A12" i="10"/>
  <c r="A13" i="10" s="1"/>
  <c r="A14" i="10" s="1"/>
  <c r="A15" i="10" s="1"/>
  <c r="A16" i="10" s="1"/>
  <c r="A17" i="10" s="1"/>
  <c r="A18" i="10" s="1"/>
  <c r="A19" i="10" s="1"/>
  <c r="A20" i="10" s="1"/>
  <c r="I78" i="5"/>
  <c r="J78" i="5" s="1"/>
  <c r="R48" i="4"/>
  <c r="R49" i="4"/>
  <c r="P73" i="5"/>
  <c r="P72" i="5"/>
  <c r="N42" i="5"/>
  <c r="K79" i="5"/>
  <c r="K76" i="5"/>
  <c r="F76" i="5"/>
  <c r="J76" i="5" s="1"/>
  <c r="O88" i="4"/>
  <c r="O87" i="4"/>
  <c r="O86" i="4"/>
  <c r="H101" i="12" l="1"/>
  <c r="AL103" i="12"/>
  <c r="AB103" i="12"/>
  <c r="AA103" i="12"/>
  <c r="AL73" i="12"/>
  <c r="AB73" i="12"/>
  <c r="AA73" i="12"/>
  <c r="AA78" i="12" s="1"/>
  <c r="I101" i="12"/>
  <c r="AB68" i="12"/>
  <c r="AB78" i="12" s="1"/>
  <c r="AA68" i="12"/>
  <c r="H72" i="12"/>
  <c r="G73" i="12"/>
  <c r="BB73" i="12" s="1"/>
  <c r="E40" i="34"/>
  <c r="AL88" i="12"/>
  <c r="AB88" i="12"/>
  <c r="AA88" i="12"/>
  <c r="K7" i="10"/>
  <c r="F8" i="40" s="1"/>
  <c r="D8" i="40" s="1"/>
  <c r="P130" i="12"/>
  <c r="AL68" i="12"/>
  <c r="AL78" i="12" s="1"/>
  <c r="E28" i="10" s="1"/>
  <c r="F68" i="12"/>
  <c r="AS68" i="12" s="1"/>
  <c r="AT68" i="12" s="1"/>
  <c r="AU68" i="12" s="1"/>
  <c r="AW68" i="12" s="1"/>
  <c r="A21" i="10"/>
  <c r="A22" i="10" s="1"/>
  <c r="A23" i="10" s="1"/>
  <c r="D101" i="12"/>
  <c r="J101" i="12" s="1"/>
  <c r="H67" i="12"/>
  <c r="G68" i="12"/>
  <c r="I72" i="12"/>
  <c r="C73" i="12"/>
  <c r="D72" i="12"/>
  <c r="J72" i="12" s="1"/>
  <c r="F88" i="12"/>
  <c r="AS88" i="12" s="1"/>
  <c r="AT88" i="12" s="1"/>
  <c r="AU88" i="12" s="1"/>
  <c r="AW88" i="12" s="1"/>
  <c r="E89" i="12"/>
  <c r="J66" i="12"/>
  <c r="F103" i="12"/>
  <c r="E104" i="12"/>
  <c r="H102" i="12"/>
  <c r="G103" i="12"/>
  <c r="BB103" i="12" s="1"/>
  <c r="C103" i="12"/>
  <c r="D102" i="12"/>
  <c r="J102" i="12" s="1"/>
  <c r="I102" i="12"/>
  <c r="I67" i="12"/>
  <c r="D67" i="12"/>
  <c r="J67" i="12" s="1"/>
  <c r="C68" i="12"/>
  <c r="F73" i="12"/>
  <c r="E78" i="12"/>
  <c r="T31" i="12" s="1"/>
  <c r="AO46" i="4"/>
  <c r="AM47" i="4"/>
  <c r="AO47" i="4" s="1"/>
  <c r="AN46" i="4"/>
  <c r="L76" i="5"/>
  <c r="H73" i="12" l="1"/>
  <c r="A24" i="10"/>
  <c r="A25" i="10" s="1"/>
  <c r="A26" i="10" s="1"/>
  <c r="A27" i="10" s="1"/>
  <c r="A28" i="10" s="1"/>
  <c r="A29" i="10" s="1"/>
  <c r="AL89" i="12"/>
  <c r="AA89" i="12"/>
  <c r="AB89" i="12"/>
  <c r="AL104" i="12"/>
  <c r="AB104" i="12"/>
  <c r="AA104" i="12"/>
  <c r="H68" i="12"/>
  <c r="H78" i="12" s="1"/>
  <c r="BB68" i="12"/>
  <c r="BB78" i="12" s="1"/>
  <c r="E35" i="10" s="1"/>
  <c r="F78" i="12"/>
  <c r="E36" i="10" s="1"/>
  <c r="AS73" i="12"/>
  <c r="AT73" i="12" s="1"/>
  <c r="C78" i="12"/>
  <c r="G78" i="12"/>
  <c r="D73" i="12"/>
  <c r="J73" i="12" s="1"/>
  <c r="I73" i="12"/>
  <c r="F104" i="12"/>
  <c r="E105" i="12"/>
  <c r="C104" i="12"/>
  <c r="D103" i="12"/>
  <c r="J103" i="12" s="1"/>
  <c r="I103" i="12"/>
  <c r="I68" i="12"/>
  <c r="D68" i="12"/>
  <c r="J68" i="12" s="1"/>
  <c r="G104" i="12"/>
  <c r="BB104" i="12" s="1"/>
  <c r="H103" i="12"/>
  <c r="E90" i="12"/>
  <c r="F89" i="12"/>
  <c r="AS89" i="12" s="1"/>
  <c r="AT89" i="12" s="1"/>
  <c r="AU89" i="12" s="1"/>
  <c r="AW89" i="12" s="1"/>
  <c r="AN47" i="4"/>
  <c r="AM48" i="4"/>
  <c r="AO48" i="4" s="1"/>
  <c r="AQ46" i="4"/>
  <c r="AR46" i="4" s="1"/>
  <c r="G74" i="5"/>
  <c r="U65" i="5"/>
  <c r="K75" i="5"/>
  <c r="E75" i="5"/>
  <c r="J75" i="5" s="1"/>
  <c r="L75" i="5" s="1"/>
  <c r="C153" i="4"/>
  <c r="G153" i="4" s="1"/>
  <c r="C152" i="4"/>
  <c r="G152" i="4" s="1"/>
  <c r="C151" i="4"/>
  <c r="G151" i="4" s="1"/>
  <c r="Q72" i="5"/>
  <c r="K65" i="5"/>
  <c r="K57" i="5"/>
  <c r="H57" i="5"/>
  <c r="E44" i="10" l="1"/>
  <c r="E34" i="10"/>
  <c r="K35" i="10"/>
  <c r="A30" i="10"/>
  <c r="A31" i="10" s="1"/>
  <c r="A32" i="10" s="1"/>
  <c r="A33" i="10" s="1"/>
  <c r="AL90" i="12"/>
  <c r="AB90" i="12"/>
  <c r="AA90" i="12"/>
  <c r="AL105" i="12"/>
  <c r="AB105" i="12"/>
  <c r="AA105" i="12"/>
  <c r="P31" i="12"/>
  <c r="E23" i="10" s="1"/>
  <c r="AF78" i="12"/>
  <c r="AU73" i="12"/>
  <c r="AW73" i="12" s="1"/>
  <c r="AZ78" i="12" s="1"/>
  <c r="AV78" i="12"/>
  <c r="J78" i="12"/>
  <c r="AS78" i="12"/>
  <c r="AT78" i="12" s="1"/>
  <c r="AN78" i="12"/>
  <c r="I78" i="12"/>
  <c r="J289" i="12"/>
  <c r="E106" i="12"/>
  <c r="F105" i="12"/>
  <c r="G105" i="12"/>
  <c r="BB105" i="12" s="1"/>
  <c r="H104" i="12"/>
  <c r="D78" i="12"/>
  <c r="E91" i="12"/>
  <c r="F90" i="12"/>
  <c r="AS90" i="12" s="1"/>
  <c r="AT90" i="12" s="1"/>
  <c r="AU90" i="12" s="1"/>
  <c r="AW90" i="12" s="1"/>
  <c r="D104" i="12"/>
  <c r="J104" i="12" s="1"/>
  <c r="I104" i="12"/>
  <c r="C105" i="12"/>
  <c r="AM49" i="4"/>
  <c r="AM50" i="4" s="1"/>
  <c r="AN50" i="4" s="1"/>
  <c r="AN48" i="4"/>
  <c r="F54" i="4"/>
  <c r="F55" i="4" s="1"/>
  <c r="F56" i="4" s="1"/>
  <c r="F57" i="4" s="1"/>
  <c r="F48" i="4"/>
  <c r="F49" i="4" s="1"/>
  <c r="F50" i="4" s="1"/>
  <c r="J50" i="4"/>
  <c r="J49" i="4"/>
  <c r="J48" i="4"/>
  <c r="J45" i="4"/>
  <c r="C43" i="4"/>
  <c r="D43" i="4"/>
  <c r="F43" i="4"/>
  <c r="Q37" i="5"/>
  <c r="J37" i="5"/>
  <c r="N73" i="5"/>
  <c r="O73" i="5"/>
  <c r="K66" i="5"/>
  <c r="J66" i="5"/>
  <c r="H77" i="5"/>
  <c r="J77" i="5" s="1"/>
  <c r="K77" i="5"/>
  <c r="P77" i="5" s="1"/>
  <c r="K74" i="5"/>
  <c r="P74" i="5" s="1"/>
  <c r="Q65" i="5"/>
  <c r="Q53" i="5"/>
  <c r="Q51" i="5"/>
  <c r="Q48" i="5"/>
  <c r="Q42" i="5"/>
  <c r="Q36" i="5"/>
  <c r="Q35" i="5"/>
  <c r="Q34" i="5"/>
  <c r="Q33" i="5"/>
  <c r="Q32" i="5"/>
  <c r="Q31" i="5"/>
  <c r="Q83" i="5"/>
  <c r="Q67" i="5"/>
  <c r="Q60" i="5"/>
  <c r="P83" i="5"/>
  <c r="P65" i="5"/>
  <c r="P60" i="5"/>
  <c r="K38" i="5"/>
  <c r="Q38" i="5" s="1"/>
  <c r="L66" i="5" l="1"/>
  <c r="K34" i="10"/>
  <c r="E25" i="10"/>
  <c r="E40" i="10"/>
  <c r="A43" i="10"/>
  <c r="A35" i="10"/>
  <c r="A36" i="10" s="1"/>
  <c r="A37" i="10" s="1"/>
  <c r="A38" i="10" s="1"/>
  <c r="A39" i="10" s="1"/>
  <c r="A40" i="10" s="1"/>
  <c r="A34" i="10"/>
  <c r="AL106" i="12"/>
  <c r="AA106" i="12"/>
  <c r="AB106" i="12"/>
  <c r="AL91" i="12"/>
  <c r="F25" i="34" s="1"/>
  <c r="AB91" i="12"/>
  <c r="AA91" i="12"/>
  <c r="AO78" i="12"/>
  <c r="AP78" i="12"/>
  <c r="E37" i="10" s="1"/>
  <c r="AU78" i="12"/>
  <c r="AW78" i="12" s="1"/>
  <c r="E52" i="10" s="1"/>
  <c r="E92" i="12"/>
  <c r="F91" i="12"/>
  <c r="E107" i="12"/>
  <c r="F106" i="12"/>
  <c r="I105" i="12"/>
  <c r="C106" i="12"/>
  <c r="D105" i="12"/>
  <c r="J105" i="12" s="1"/>
  <c r="G106" i="12"/>
  <c r="BB106" i="12" s="1"/>
  <c r="H105" i="12"/>
  <c r="AN49" i="4"/>
  <c r="AO49" i="4"/>
  <c r="AM51" i="4"/>
  <c r="AN51" i="4" s="1"/>
  <c r="AO50" i="4"/>
  <c r="F44" i="5"/>
  <c r="H44" i="5"/>
  <c r="Q44" i="5" s="1"/>
  <c r="E44" i="5"/>
  <c r="N77" i="5"/>
  <c r="O77" i="5"/>
  <c r="L37" i="5"/>
  <c r="Q77" i="5"/>
  <c r="L77" i="5"/>
  <c r="Q74" i="5"/>
  <c r="AL45" i="4"/>
  <c r="O59" i="5"/>
  <c r="O65" i="5"/>
  <c r="O74" i="5"/>
  <c r="O83" i="5"/>
  <c r="AC48" i="4"/>
  <c r="AC65" i="4" s="1"/>
  <c r="AD49" i="4"/>
  <c r="AD48" i="4"/>
  <c r="Z49" i="4"/>
  <c r="AA49" i="4" s="1"/>
  <c r="Z48" i="4"/>
  <c r="AB48" i="4" s="1"/>
  <c r="O42" i="5"/>
  <c r="N83" i="5"/>
  <c r="N59" i="5"/>
  <c r="P50" i="5"/>
  <c r="X52" i="4"/>
  <c r="X51" i="4"/>
  <c r="X50" i="4"/>
  <c r="X45" i="4"/>
  <c r="X49" i="4"/>
  <c r="U62" i="4" s="1"/>
  <c r="X48" i="4"/>
  <c r="R62" i="4"/>
  <c r="T62" i="4" s="1"/>
  <c r="R60" i="4"/>
  <c r="T60" i="4" s="1"/>
  <c r="R54" i="4"/>
  <c r="T54" i="4" s="1"/>
  <c r="T49" i="4"/>
  <c r="T48" i="4"/>
  <c r="U60" i="4" l="1"/>
  <c r="U48" i="4"/>
  <c r="AS91" i="12"/>
  <c r="AT91" i="12" s="1"/>
  <c r="F33" i="34"/>
  <c r="O44" i="5"/>
  <c r="N44" i="5"/>
  <c r="E51" i="10"/>
  <c r="E42" i="10"/>
  <c r="E41" i="10"/>
  <c r="A44" i="10"/>
  <c r="A51" i="10" s="1"/>
  <c r="A52" i="10" s="1"/>
  <c r="A41" i="10"/>
  <c r="A42" i="10" s="1"/>
  <c r="AL92" i="12"/>
  <c r="AL93" i="12" s="1"/>
  <c r="F28" i="10" s="1"/>
  <c r="AB92" i="12"/>
  <c r="AB93" i="12" s="1"/>
  <c r="AA92" i="12"/>
  <c r="AA93" i="12" s="1"/>
  <c r="E93" i="12"/>
  <c r="AL107" i="12"/>
  <c r="AB107" i="12"/>
  <c r="AA107" i="12"/>
  <c r="AU91" i="12"/>
  <c r="AW91" i="12" s="1"/>
  <c r="F50" i="34" s="1"/>
  <c r="K50" i="34" s="1"/>
  <c r="H106" i="12"/>
  <c r="G107" i="12"/>
  <c r="BB107" i="12" s="1"/>
  <c r="F107" i="12"/>
  <c r="E108" i="12"/>
  <c r="C107" i="12"/>
  <c r="D106" i="12"/>
  <c r="J106" i="12" s="1"/>
  <c r="I106" i="12"/>
  <c r="F92" i="12"/>
  <c r="AO51" i="4"/>
  <c r="AO55" i="4" s="1"/>
  <c r="AN55" i="4"/>
  <c r="U54" i="4"/>
  <c r="S62" i="4"/>
  <c r="S48" i="4"/>
  <c r="S49" i="4"/>
  <c r="AA48" i="4"/>
  <c r="S60" i="4"/>
  <c r="AB49" i="4"/>
  <c r="S54" i="4"/>
  <c r="J65" i="5"/>
  <c r="J81" i="5"/>
  <c r="J82" i="5"/>
  <c r="J83" i="5"/>
  <c r="J84" i="5"/>
  <c r="A18" i="5"/>
  <c r="A19" i="5" s="1"/>
  <c r="A20" i="5" s="1"/>
  <c r="K87" i="5"/>
  <c r="N65" i="5"/>
  <c r="K64" i="5"/>
  <c r="K63" i="5"/>
  <c r="U65" i="4" l="1"/>
  <c r="U66" i="4" s="1"/>
  <c r="F42" i="34"/>
  <c r="F49" i="34"/>
  <c r="K49" i="34" s="1"/>
  <c r="A54" i="10"/>
  <c r="A55" i="10" s="1"/>
  <c r="A56" i="10" s="1"/>
  <c r="A57" i="10" s="1"/>
  <c r="A58" i="10" s="1"/>
  <c r="A59" i="10" s="1"/>
  <c r="A60" i="10" s="1"/>
  <c r="A53" i="10"/>
  <c r="P35" i="12"/>
  <c r="F23" i="10" s="1"/>
  <c r="A45" i="10"/>
  <c r="A46" i="10" s="1"/>
  <c r="A47" i="10" s="1"/>
  <c r="AL108" i="12"/>
  <c r="AB108" i="12"/>
  <c r="AA108" i="12"/>
  <c r="AF93" i="12"/>
  <c r="F93" i="12"/>
  <c r="F36" i="10" s="1"/>
  <c r="AS92" i="12"/>
  <c r="AT92" i="12" s="1"/>
  <c r="AU92" i="12" s="1"/>
  <c r="AW92" i="12" s="1"/>
  <c r="AZ93" i="12" s="1"/>
  <c r="G108" i="12"/>
  <c r="BB108" i="12" s="1"/>
  <c r="H107" i="12"/>
  <c r="C108" i="12"/>
  <c r="D107" i="12"/>
  <c r="J107" i="12" s="1"/>
  <c r="I107" i="12"/>
  <c r="E109" i="12"/>
  <c r="F108" i="12"/>
  <c r="G57" i="4"/>
  <c r="I64" i="4"/>
  <c r="Q64" i="5"/>
  <c r="P64" i="5"/>
  <c r="Q63" i="5"/>
  <c r="P63" i="5"/>
  <c r="L65" i="5"/>
  <c r="F38" i="34" l="1"/>
  <c r="F44" i="10"/>
  <c r="F25" i="10"/>
  <c r="A49" i="10"/>
  <c r="A50" i="10" s="1"/>
  <c r="A48" i="10"/>
  <c r="A61" i="10"/>
  <c r="A62" i="10" s="1"/>
  <c r="A63" i="10" s="1"/>
  <c r="A64" i="10" s="1"/>
  <c r="A65" i="10" s="1"/>
  <c r="AL109" i="12"/>
  <c r="AB109" i="12"/>
  <c r="AA109" i="12"/>
  <c r="AN93" i="12"/>
  <c r="AS93" i="12"/>
  <c r="AT93" i="12" s="1"/>
  <c r="J306" i="12"/>
  <c r="D108" i="12"/>
  <c r="J108" i="12" s="1"/>
  <c r="I108" i="12"/>
  <c r="C109" i="12"/>
  <c r="E110" i="12"/>
  <c r="F109" i="12"/>
  <c r="G109" i="12"/>
  <c r="BB109" i="12" s="1"/>
  <c r="H108" i="12"/>
  <c r="F40" i="34" l="1"/>
  <c r="F40" i="10"/>
  <c r="AL110" i="12"/>
  <c r="AA110" i="12"/>
  <c r="AB110" i="12"/>
  <c r="AU93" i="12"/>
  <c r="AW93" i="12" s="1"/>
  <c r="F52" i="10" s="1"/>
  <c r="K52" i="10" s="1"/>
  <c r="AO93" i="12"/>
  <c r="AP93" i="12"/>
  <c r="F37" i="10" s="1"/>
  <c r="E111" i="12"/>
  <c r="F110" i="12"/>
  <c r="I109" i="12"/>
  <c r="D109" i="12"/>
  <c r="J109" i="12" s="1"/>
  <c r="C110" i="12"/>
  <c r="G110" i="12"/>
  <c r="BB110" i="12" s="1"/>
  <c r="H109" i="12"/>
  <c r="K84" i="5"/>
  <c r="D10" i="5"/>
  <c r="F101" i="4"/>
  <c r="I101" i="4" s="1"/>
  <c r="F100" i="4"/>
  <c r="F99" i="4"/>
  <c r="I99" i="4" s="1"/>
  <c r="F98" i="4"/>
  <c r="I98" i="4" s="1"/>
  <c r="K82" i="5"/>
  <c r="L83" i="5"/>
  <c r="I55" i="5"/>
  <c r="J55" i="5" s="1"/>
  <c r="J36" i="5"/>
  <c r="L36" i="5" s="1"/>
  <c r="K39" i="5"/>
  <c r="I102" i="4"/>
  <c r="I100" i="4"/>
  <c r="J34" i="5"/>
  <c r="L34" i="5" s="1"/>
  <c r="J33" i="5"/>
  <c r="L33" i="5" s="1"/>
  <c r="K81" i="5"/>
  <c r="C45" i="4"/>
  <c r="C48" i="4"/>
  <c r="C49" i="4"/>
  <c r="A50" i="4"/>
  <c r="A49" i="4"/>
  <c r="A48" i="4"/>
  <c r="A45" i="4"/>
  <c r="D95" i="4"/>
  <c r="D94" i="4"/>
  <c r="D93" i="4"/>
  <c r="K80" i="5"/>
  <c r="H80" i="5"/>
  <c r="Q80" i="5" s="1"/>
  <c r="A7" i="5"/>
  <c r="A8" i="5" s="1"/>
  <c r="A9" i="5" s="1"/>
  <c r="A10" i="5" s="1"/>
  <c r="A11" i="5" s="1"/>
  <c r="C24" i="5"/>
  <c r="C25" i="5" s="1"/>
  <c r="C26" i="5" s="1"/>
  <c r="C27" i="5" s="1"/>
  <c r="A31" i="5"/>
  <c r="A32" i="5" s="1"/>
  <c r="A33" i="5" s="1"/>
  <c r="A34" i="5" s="1"/>
  <c r="A35" i="5" s="1"/>
  <c r="A36" i="5" s="1"/>
  <c r="A37" i="5" s="1"/>
  <c r="A38" i="5" s="1"/>
  <c r="F41" i="10" l="1"/>
  <c r="F42" i="10"/>
  <c r="F51" i="10"/>
  <c r="AL111" i="12"/>
  <c r="AB111" i="12"/>
  <c r="AA111" i="12"/>
  <c r="H110" i="12"/>
  <c r="G111" i="12"/>
  <c r="BB111" i="12" s="1"/>
  <c r="F111" i="12"/>
  <c r="E112" i="12"/>
  <c r="C111" i="12"/>
  <c r="D110" i="12"/>
  <c r="J110" i="12" s="1"/>
  <c r="I110" i="12"/>
  <c r="L55" i="5"/>
  <c r="P84" i="5"/>
  <c r="Q84" i="5"/>
  <c r="O84" i="5"/>
  <c r="Q39" i="5"/>
  <c r="Q79" i="5"/>
  <c r="O79" i="5"/>
  <c r="P81" i="5"/>
  <c r="Q81" i="5"/>
  <c r="O81" i="5"/>
  <c r="Q82" i="5"/>
  <c r="P82" i="5"/>
  <c r="O82" i="5"/>
  <c r="N84" i="5"/>
  <c r="N81" i="5"/>
  <c r="N82" i="5"/>
  <c r="N79" i="5"/>
  <c r="I38" i="5"/>
  <c r="I39" i="5" s="1"/>
  <c r="J39" i="5" s="1"/>
  <c r="L39" i="5" s="1"/>
  <c r="G30" i="5"/>
  <c r="L82" i="5"/>
  <c r="H30" i="5"/>
  <c r="Q30" i="5" s="1"/>
  <c r="F30" i="5"/>
  <c r="E30" i="5"/>
  <c r="A39" i="5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12" i="5"/>
  <c r="A13" i="5" s="1"/>
  <c r="L81" i="5"/>
  <c r="J74" i="5"/>
  <c r="O48" i="4"/>
  <c r="D30" i="4"/>
  <c r="C30" i="4"/>
  <c r="K51" i="10" l="1"/>
  <c r="AL112" i="12"/>
  <c r="AB112" i="12"/>
  <c r="AA112" i="12"/>
  <c r="C112" i="12"/>
  <c r="D111" i="12"/>
  <c r="J111" i="12" s="1"/>
  <c r="I111" i="12"/>
  <c r="F112" i="12"/>
  <c r="E113" i="12"/>
  <c r="G112" i="12"/>
  <c r="BB112" i="12" s="1"/>
  <c r="H111" i="12"/>
  <c r="N74" i="5"/>
  <c r="J38" i="5"/>
  <c r="L38" i="5" s="1"/>
  <c r="I54" i="5"/>
  <c r="J54" i="5" s="1"/>
  <c r="L54" i="5" s="1"/>
  <c r="I53" i="5"/>
  <c r="J53" i="5" s="1"/>
  <c r="A55" i="5"/>
  <c r="A56" i="5" s="1"/>
  <c r="L74" i="5"/>
  <c r="I35" i="5"/>
  <c r="AL113" i="12" l="1"/>
  <c r="AB113" i="12"/>
  <c r="AA113" i="12"/>
  <c r="D112" i="12"/>
  <c r="J112" i="12" s="1"/>
  <c r="I112" i="12"/>
  <c r="C113" i="12"/>
  <c r="E114" i="12"/>
  <c r="F113" i="12"/>
  <c r="G113" i="12"/>
  <c r="BB113" i="12" s="1"/>
  <c r="H112" i="12"/>
  <c r="I30" i="5"/>
  <c r="J30" i="5" s="1"/>
  <c r="A57" i="5"/>
  <c r="A58" i="5" s="1"/>
  <c r="A59" i="5" s="1"/>
  <c r="A60" i="5" s="1"/>
  <c r="A61" i="5" s="1"/>
  <c r="A62" i="5" s="1"/>
  <c r="A63" i="5" s="1"/>
  <c r="A64" i="5" s="1"/>
  <c r="A65" i="5" s="1"/>
  <c r="L53" i="5"/>
  <c r="J35" i="5"/>
  <c r="L35" i="5" s="1"/>
  <c r="AL114" i="12" l="1"/>
  <c r="AA114" i="12"/>
  <c r="AB114" i="12"/>
  <c r="I113" i="12"/>
  <c r="C114" i="12"/>
  <c r="D113" i="12"/>
  <c r="J113" i="12" s="1"/>
  <c r="G114" i="12"/>
  <c r="BB114" i="12" s="1"/>
  <c r="H113" i="12"/>
  <c r="E115" i="12"/>
  <c r="F114" i="12"/>
  <c r="A66" i="5"/>
  <c r="A67" i="5" s="1"/>
  <c r="A68" i="5" s="1"/>
  <c r="A69" i="5" s="1"/>
  <c r="A70" i="5" s="1"/>
  <c r="A71" i="5" s="1"/>
  <c r="A72" i="5" s="1"/>
  <c r="A73" i="5" s="1"/>
  <c r="L30" i="5"/>
  <c r="I31" i="5"/>
  <c r="I32" i="5"/>
  <c r="AL115" i="12" l="1"/>
  <c r="AB115" i="12"/>
  <c r="AA115" i="12"/>
  <c r="J32" i="5"/>
  <c r="L32" i="5" s="1"/>
  <c r="F115" i="12"/>
  <c r="E116" i="12"/>
  <c r="H114" i="12"/>
  <c r="G115" i="12"/>
  <c r="BB115" i="12" s="1"/>
  <c r="C115" i="12"/>
  <c r="D114" i="12"/>
  <c r="J114" i="12" s="1"/>
  <c r="I114" i="12"/>
  <c r="A74" i="5"/>
  <c r="J24" i="5"/>
  <c r="J31" i="5"/>
  <c r="AL116" i="12" l="1"/>
  <c r="AB116" i="12"/>
  <c r="AA116" i="12"/>
  <c r="C116" i="12"/>
  <c r="D115" i="12"/>
  <c r="J115" i="12" s="1"/>
  <c r="I115" i="12"/>
  <c r="H115" i="12"/>
  <c r="G116" i="12"/>
  <c r="BB116" i="12" s="1"/>
  <c r="E117" i="12"/>
  <c r="F116" i="12"/>
  <c r="A75" i="5"/>
  <c r="Q71" i="5"/>
  <c r="I87" i="5"/>
  <c r="Q78" i="5"/>
  <c r="L31" i="5"/>
  <c r="AL117" i="12" l="1"/>
  <c r="AB117" i="12"/>
  <c r="AA117" i="12"/>
  <c r="G117" i="12"/>
  <c r="BB117" i="12" s="1"/>
  <c r="H116" i="12"/>
  <c r="E118" i="12"/>
  <c r="F117" i="12"/>
  <c r="D116" i="12"/>
  <c r="J116" i="12" s="1"/>
  <c r="I116" i="12"/>
  <c r="C117" i="12"/>
  <c r="A76" i="5"/>
  <c r="A77" i="5" s="1"/>
  <c r="A78" i="5" s="1"/>
  <c r="A79" i="5" s="1"/>
  <c r="A80" i="5" s="1"/>
  <c r="A81" i="5" s="1"/>
  <c r="A82" i="5" s="1"/>
  <c r="A83" i="5" s="1"/>
  <c r="A84" i="5" s="1"/>
  <c r="A85" i="5" s="1"/>
  <c r="L84" i="5"/>
  <c r="AL118" i="12" l="1"/>
  <c r="AA118" i="12"/>
  <c r="AB118" i="12"/>
  <c r="E119" i="12"/>
  <c r="F118" i="12"/>
  <c r="I117" i="12"/>
  <c r="D117" i="12"/>
  <c r="J117" i="12" s="1"/>
  <c r="C118" i="12"/>
  <c r="G118" i="12"/>
  <c r="BB118" i="12" s="1"/>
  <c r="H117" i="12"/>
  <c r="C50" i="4"/>
  <c r="I50" i="4" s="1"/>
  <c r="I49" i="4"/>
  <c r="K49" i="4" s="1"/>
  <c r="I48" i="4"/>
  <c r="I45" i="4"/>
  <c r="AL119" i="12" l="1"/>
  <c r="AB119" i="12"/>
  <c r="AA119" i="12"/>
  <c r="C119" i="12"/>
  <c r="D118" i="12"/>
  <c r="J118" i="12" s="1"/>
  <c r="I118" i="12"/>
  <c r="F119" i="12"/>
  <c r="E120" i="12"/>
  <c r="H118" i="12"/>
  <c r="G119" i="12"/>
  <c r="BB119" i="12" s="1"/>
  <c r="G47" i="5"/>
  <c r="K50" i="4"/>
  <c r="K48" i="4"/>
  <c r="K45" i="4"/>
  <c r="I44" i="4"/>
  <c r="C38" i="4"/>
  <c r="E18" i="4"/>
  <c r="D41" i="4"/>
  <c r="C41" i="4"/>
  <c r="D40" i="4"/>
  <c r="C40" i="4"/>
  <c r="D39" i="4"/>
  <c r="C39" i="4"/>
  <c r="D38" i="4"/>
  <c r="AL120" i="12" l="1"/>
  <c r="AB120" i="12"/>
  <c r="AA120" i="12"/>
  <c r="G120" i="12"/>
  <c r="BB120" i="12" s="1"/>
  <c r="H119" i="12"/>
  <c r="C120" i="12"/>
  <c r="D119" i="12"/>
  <c r="J119" i="12" s="1"/>
  <c r="I119" i="12"/>
  <c r="E121" i="12"/>
  <c r="F120" i="12"/>
  <c r="H47" i="5"/>
  <c r="I63" i="4"/>
  <c r="E47" i="5"/>
  <c r="I60" i="4"/>
  <c r="F47" i="5"/>
  <c r="I61" i="4"/>
  <c r="I39" i="4"/>
  <c r="I40" i="4"/>
  <c r="I38" i="4"/>
  <c r="E46" i="5" s="1"/>
  <c r="C68" i="4"/>
  <c r="I68" i="4" s="1"/>
  <c r="C71" i="4"/>
  <c r="I71" i="4" s="1"/>
  <c r="Q45" i="5"/>
  <c r="C69" i="4"/>
  <c r="I69" i="4" s="1"/>
  <c r="O45" i="5"/>
  <c r="I41" i="4"/>
  <c r="C70" i="4"/>
  <c r="I70" i="4" s="1"/>
  <c r="P45" i="5"/>
  <c r="AL121" i="12" l="1"/>
  <c r="AB121" i="12"/>
  <c r="AA121" i="12"/>
  <c r="G121" i="12"/>
  <c r="BB121" i="12" s="1"/>
  <c r="H120" i="12"/>
  <c r="E122" i="12"/>
  <c r="F121" i="12"/>
  <c r="D120" i="12"/>
  <c r="J120" i="12" s="1"/>
  <c r="I120" i="12"/>
  <c r="C121" i="12"/>
  <c r="H50" i="5"/>
  <c r="Q50" i="5" s="1"/>
  <c r="F50" i="5"/>
  <c r="E50" i="5"/>
  <c r="N50" i="5" s="1"/>
  <c r="N46" i="5"/>
  <c r="H46" i="5"/>
  <c r="Q46" i="5" s="1"/>
  <c r="G54" i="4"/>
  <c r="I54" i="4" s="1"/>
  <c r="F46" i="5"/>
  <c r="G55" i="4"/>
  <c r="I55" i="4" s="1"/>
  <c r="G49" i="5" s="1"/>
  <c r="G46" i="5"/>
  <c r="N45" i="5"/>
  <c r="G52" i="5"/>
  <c r="N47" i="5"/>
  <c r="O47" i="5"/>
  <c r="E52" i="5"/>
  <c r="F52" i="5"/>
  <c r="I37" i="4"/>
  <c r="H52" i="5"/>
  <c r="Q52" i="5" s="1"/>
  <c r="F49" i="5"/>
  <c r="J45" i="5"/>
  <c r="L45" i="5" s="1"/>
  <c r="Q47" i="5"/>
  <c r="G56" i="4"/>
  <c r="I56" i="4" s="1"/>
  <c r="G53" i="4"/>
  <c r="I53" i="4" s="1"/>
  <c r="AL122" i="12" l="1"/>
  <c r="AA122" i="12"/>
  <c r="AB122" i="12"/>
  <c r="G122" i="12"/>
  <c r="BB122" i="12" s="1"/>
  <c r="H121" i="12"/>
  <c r="I121" i="12"/>
  <c r="C122" i="12"/>
  <c r="D121" i="12"/>
  <c r="J121" i="12" s="1"/>
  <c r="E123" i="12"/>
  <c r="F122" i="12"/>
  <c r="O50" i="5"/>
  <c r="J50" i="5"/>
  <c r="L50" i="5" s="1"/>
  <c r="P49" i="5"/>
  <c r="P52" i="5"/>
  <c r="O49" i="5"/>
  <c r="N52" i="5"/>
  <c r="O52" i="5"/>
  <c r="O46" i="5"/>
  <c r="P46" i="5"/>
  <c r="J46" i="5"/>
  <c r="P47" i="5"/>
  <c r="J52" i="5"/>
  <c r="E49" i="5"/>
  <c r="J47" i="5"/>
  <c r="I52" i="4"/>
  <c r="H49" i="5"/>
  <c r="Q49" i="5" s="1"/>
  <c r="AL123" i="12" l="1"/>
  <c r="AB123" i="12"/>
  <c r="AA123" i="12"/>
  <c r="H122" i="12"/>
  <c r="G123" i="12"/>
  <c r="BB123" i="12" s="1"/>
  <c r="F123" i="12"/>
  <c r="E124" i="12"/>
  <c r="C123" i="12"/>
  <c r="D122" i="12"/>
  <c r="J122" i="12" s="1"/>
  <c r="I122" i="12"/>
  <c r="L46" i="5"/>
  <c r="N49" i="5"/>
  <c r="L47" i="5"/>
  <c r="L52" i="5"/>
  <c r="J49" i="5"/>
  <c r="L49" i="5" s="1"/>
  <c r="I30" i="4"/>
  <c r="D29" i="4"/>
  <c r="C29" i="4"/>
  <c r="D28" i="4"/>
  <c r="D27" i="4"/>
  <c r="C28" i="4"/>
  <c r="C27" i="4"/>
  <c r="K21" i="4"/>
  <c r="M21" i="4" s="1"/>
  <c r="E19" i="4"/>
  <c r="F18" i="4"/>
  <c r="F17" i="4"/>
  <c r="AL124" i="12" l="1"/>
  <c r="AB124" i="12"/>
  <c r="AA124" i="12"/>
  <c r="C124" i="12"/>
  <c r="D123" i="12"/>
  <c r="J123" i="12" s="1"/>
  <c r="I123" i="12"/>
  <c r="E125" i="12"/>
  <c r="F124" i="12"/>
  <c r="G124" i="12"/>
  <c r="BB124" i="12" s="1"/>
  <c r="H123" i="12"/>
  <c r="I27" i="4"/>
  <c r="E40" i="5" s="1"/>
  <c r="I28" i="4"/>
  <c r="H40" i="5"/>
  <c r="I29" i="4"/>
  <c r="AL125" i="12" l="1"/>
  <c r="AB125" i="12"/>
  <c r="AA125" i="12"/>
  <c r="G125" i="12"/>
  <c r="BB125" i="12" s="1"/>
  <c r="H124" i="12"/>
  <c r="E126" i="12"/>
  <c r="F125" i="12"/>
  <c r="D124" i="12"/>
  <c r="J124" i="12" s="1"/>
  <c r="I124" i="12"/>
  <c r="C125" i="12"/>
  <c r="H41" i="5"/>
  <c r="Q41" i="5" s="1"/>
  <c r="Q40" i="5"/>
  <c r="E41" i="5"/>
  <c r="N40" i="5"/>
  <c r="G40" i="5"/>
  <c r="I26" i="4"/>
  <c r="F40" i="5"/>
  <c r="AL126" i="12" l="1"/>
  <c r="AA126" i="12"/>
  <c r="AB126" i="12"/>
  <c r="E127" i="12"/>
  <c r="F126" i="12"/>
  <c r="I125" i="12"/>
  <c r="D125" i="12"/>
  <c r="J125" i="12" s="1"/>
  <c r="C126" i="12"/>
  <c r="G126" i="12"/>
  <c r="BB126" i="12" s="1"/>
  <c r="H125" i="12"/>
  <c r="H43" i="5"/>
  <c r="G41" i="5"/>
  <c r="P40" i="5"/>
  <c r="F41" i="5"/>
  <c r="O40" i="5"/>
  <c r="E43" i="5"/>
  <c r="R50" i="5" s="1"/>
  <c r="N41" i="5"/>
  <c r="J40" i="5"/>
  <c r="AL127" i="12" l="1"/>
  <c r="AB127" i="12"/>
  <c r="AA127" i="12"/>
  <c r="C127" i="12"/>
  <c r="D126" i="12"/>
  <c r="J126" i="12" s="1"/>
  <c r="I126" i="12"/>
  <c r="H126" i="12"/>
  <c r="G127" i="12"/>
  <c r="BB127" i="12" s="1"/>
  <c r="F127" i="12"/>
  <c r="E128" i="12"/>
  <c r="J41" i="5"/>
  <c r="L41" i="5" s="1"/>
  <c r="G42" i="5"/>
  <c r="P41" i="5"/>
  <c r="Q43" i="5"/>
  <c r="F43" i="5"/>
  <c r="O41" i="5"/>
  <c r="L40" i="5"/>
  <c r="AL128" i="12" l="1"/>
  <c r="G25" i="34" s="1"/>
  <c r="K25" i="34" s="1"/>
  <c r="AB128" i="12"/>
  <c r="AA128" i="12"/>
  <c r="G128" i="12"/>
  <c r="BB128" i="12" s="1"/>
  <c r="H127" i="12"/>
  <c r="F128" i="12"/>
  <c r="E129" i="12"/>
  <c r="C128" i="12"/>
  <c r="D127" i="12"/>
  <c r="J127" i="12" s="1"/>
  <c r="I127" i="12"/>
  <c r="J42" i="5"/>
  <c r="P42" i="5"/>
  <c r="G43" i="5"/>
  <c r="E5" i="4"/>
  <c r="E4" i="4"/>
  <c r="I4" i="4" s="1"/>
  <c r="AI130" i="12" l="1"/>
  <c r="G26" i="10" s="1"/>
  <c r="K26" i="10" s="1"/>
  <c r="G33" i="34"/>
  <c r="K33" i="34" s="1"/>
  <c r="G42" i="34"/>
  <c r="AL129" i="12"/>
  <c r="AL130" i="12" s="1"/>
  <c r="G28" i="10" s="1"/>
  <c r="AB129" i="12"/>
  <c r="AB130" i="12" s="1"/>
  <c r="AA129" i="12"/>
  <c r="AA130" i="12" s="1"/>
  <c r="D128" i="12"/>
  <c r="J128" i="12" s="1"/>
  <c r="I128" i="12"/>
  <c r="C129" i="12"/>
  <c r="F129" i="12"/>
  <c r="F130" i="12" s="1"/>
  <c r="E130" i="12"/>
  <c r="G129" i="12"/>
  <c r="BB129" i="12" s="1"/>
  <c r="G30" i="34" s="1"/>
  <c r="K30" i="34" s="1"/>
  <c r="H128" i="12"/>
  <c r="L42" i="5"/>
  <c r="J43" i="5"/>
  <c r="G38" i="34" l="1"/>
  <c r="K42" i="34"/>
  <c r="K28" i="10"/>
  <c r="F12" i="40" s="1"/>
  <c r="D12" i="40" s="1"/>
  <c r="G36" i="10"/>
  <c r="K36" i="10" s="1"/>
  <c r="G44" i="10"/>
  <c r="P39" i="12"/>
  <c r="AN130" i="12"/>
  <c r="AO130" i="12" s="1"/>
  <c r="AP130" i="12" s="1"/>
  <c r="G37" i="10" s="1"/>
  <c r="AF130" i="12"/>
  <c r="I129" i="12"/>
  <c r="I130" i="12" s="1"/>
  <c r="D129" i="12"/>
  <c r="C130" i="12"/>
  <c r="H129" i="12"/>
  <c r="H130" i="12" s="1"/>
  <c r="G130" i="12"/>
  <c r="BB130" i="12" s="1"/>
  <c r="BB131" i="12" s="1"/>
  <c r="G33" i="10" s="1"/>
  <c r="H21" i="1"/>
  <c r="H22" i="1"/>
  <c r="F21" i="1"/>
  <c r="J21" i="1" s="1"/>
  <c r="J130" i="1"/>
  <c r="J129" i="1"/>
  <c r="I130" i="1"/>
  <c r="I129" i="1"/>
  <c r="A173" i="1"/>
  <c r="A172" i="1"/>
  <c r="E52" i="1"/>
  <c r="F51" i="1"/>
  <c r="C138" i="4" s="1"/>
  <c r="D138" i="4" s="1"/>
  <c r="E138" i="4" s="1"/>
  <c r="G138" i="4" s="1"/>
  <c r="F50" i="1"/>
  <c r="G40" i="34" l="1"/>
  <c r="K38" i="34"/>
  <c r="K33" i="10"/>
  <c r="F14" i="40" s="1"/>
  <c r="D14" i="40" s="1"/>
  <c r="G40" i="10"/>
  <c r="K44" i="10"/>
  <c r="P47" i="12"/>
  <c r="P48" i="12" s="1"/>
  <c r="P49" i="12" s="1"/>
  <c r="G23" i="10"/>
  <c r="J129" i="12"/>
  <c r="J130" i="12" s="1"/>
  <c r="D130" i="12"/>
  <c r="AA52" i="1"/>
  <c r="AB52" i="1"/>
  <c r="C137" i="4"/>
  <c r="D137" i="4" s="1"/>
  <c r="E137" i="4" s="1"/>
  <c r="G137" i="4" s="1"/>
  <c r="C54" i="1"/>
  <c r="A174" i="1"/>
  <c r="G55" i="1"/>
  <c r="F52" i="1"/>
  <c r="C139" i="4" s="1"/>
  <c r="D139" i="4" s="1"/>
  <c r="Z50" i="4"/>
  <c r="C57" i="1"/>
  <c r="I57" i="1" s="1"/>
  <c r="G58" i="1"/>
  <c r="C53" i="1"/>
  <c r="D53" i="1" s="1"/>
  <c r="J53" i="1" s="1"/>
  <c r="G54" i="1"/>
  <c r="C51" i="1"/>
  <c r="C56" i="1"/>
  <c r="I56" i="1" s="1"/>
  <c r="C52" i="1"/>
  <c r="D52" i="1" s="1"/>
  <c r="J52" i="1" s="1"/>
  <c r="G57" i="1"/>
  <c r="G53" i="1"/>
  <c r="C59" i="1"/>
  <c r="C55" i="1"/>
  <c r="G51" i="1"/>
  <c r="G56" i="1"/>
  <c r="G52" i="1"/>
  <c r="C58" i="1"/>
  <c r="G59" i="1"/>
  <c r="E53" i="1"/>
  <c r="G45" i="34" l="1"/>
  <c r="K45" i="34" s="1"/>
  <c r="I62" i="34"/>
  <c r="K62" i="34" s="1"/>
  <c r="K40" i="34"/>
  <c r="G42" i="10"/>
  <c r="G47" i="10" s="1"/>
  <c r="G25" i="10"/>
  <c r="K23" i="10"/>
  <c r="F10" i="40" s="1"/>
  <c r="D10" i="40" s="1"/>
  <c r="Z51" i="4"/>
  <c r="AA51" i="4" s="1"/>
  <c r="AB53" i="1"/>
  <c r="AA53" i="1"/>
  <c r="I53" i="1"/>
  <c r="I51" i="1"/>
  <c r="D57" i="1"/>
  <c r="J57" i="1" s="1"/>
  <c r="AB50" i="4"/>
  <c r="AA50" i="4"/>
  <c r="E139" i="4"/>
  <c r="G139" i="4" s="1"/>
  <c r="D56" i="1"/>
  <c r="J56" i="1" s="1"/>
  <c r="C50" i="1"/>
  <c r="D50" i="1" s="1"/>
  <c r="D51" i="1"/>
  <c r="I52" i="1"/>
  <c r="D58" i="1"/>
  <c r="J58" i="1" s="1"/>
  <c r="I58" i="1"/>
  <c r="F53" i="1"/>
  <c r="E54" i="1"/>
  <c r="I54" i="1"/>
  <c r="D54" i="1"/>
  <c r="J54" i="1" s="1"/>
  <c r="K25" i="10" l="1"/>
  <c r="K47" i="10"/>
  <c r="AB51" i="4"/>
  <c r="Z52" i="4"/>
  <c r="AA52" i="4" s="1"/>
  <c r="AB54" i="1"/>
  <c r="AA54" i="1"/>
  <c r="C140" i="4"/>
  <c r="D140" i="4" s="1"/>
  <c r="E140" i="4" s="1"/>
  <c r="G140" i="4" s="1"/>
  <c r="J51" i="1"/>
  <c r="F54" i="1"/>
  <c r="E55" i="1"/>
  <c r="D59" i="1"/>
  <c r="J59" i="1" s="1"/>
  <c r="I59" i="1"/>
  <c r="I55" i="1"/>
  <c r="D55" i="1"/>
  <c r="J55" i="1" s="1"/>
  <c r="AB52" i="4" l="1"/>
  <c r="Z53" i="4"/>
  <c r="AA53" i="4" s="1"/>
  <c r="AB55" i="1"/>
  <c r="AA55" i="1"/>
  <c r="C141" i="4"/>
  <c r="D141" i="4" s="1"/>
  <c r="E141" i="4" s="1"/>
  <c r="G141" i="4" s="1"/>
  <c r="F55" i="1"/>
  <c r="C142" i="4" s="1"/>
  <c r="D142" i="4" s="1"/>
  <c r="E142" i="4" s="1"/>
  <c r="G142" i="4" s="1"/>
  <c r="E56" i="1"/>
  <c r="AB53" i="4" l="1"/>
  <c r="Z54" i="4"/>
  <c r="AB54" i="4" s="1"/>
  <c r="AA56" i="1"/>
  <c r="AB56" i="1"/>
  <c r="F56" i="1"/>
  <c r="C143" i="4" s="1"/>
  <c r="D143" i="4" s="1"/>
  <c r="E143" i="4" s="1"/>
  <c r="G143" i="4" s="1"/>
  <c r="E57" i="1"/>
  <c r="Z55" i="4" l="1"/>
  <c r="AA55" i="4" s="1"/>
  <c r="AB57" i="1"/>
  <c r="AA57" i="1"/>
  <c r="AA54" i="4"/>
  <c r="F57" i="1"/>
  <c r="C144" i="4" s="1"/>
  <c r="D144" i="4" s="1"/>
  <c r="E144" i="4" s="1"/>
  <c r="G144" i="4" s="1"/>
  <c r="E58" i="1"/>
  <c r="E66" i="1"/>
  <c r="H25" i="1"/>
  <c r="F18" i="1"/>
  <c r="J18" i="1" s="1"/>
  <c r="F19" i="1"/>
  <c r="J19" i="1" s="1"/>
  <c r="F20" i="1"/>
  <c r="J20" i="1" s="1"/>
  <c r="F23" i="1"/>
  <c r="J23" i="1" s="1"/>
  <c r="F24" i="1"/>
  <c r="J24" i="1" s="1"/>
  <c r="F17" i="1"/>
  <c r="J17" i="1" s="1"/>
  <c r="F22" i="1"/>
  <c r="J22" i="1" s="1"/>
  <c r="G121" i="1"/>
  <c r="G10" i="1" s="1"/>
  <c r="E121" i="1"/>
  <c r="G8" i="1" s="1"/>
  <c r="C121" i="1"/>
  <c r="G6" i="1" s="1"/>
  <c r="I120" i="1"/>
  <c r="H120" i="1"/>
  <c r="J120" i="1" s="1"/>
  <c r="D120" i="1"/>
  <c r="I115" i="1"/>
  <c r="H115" i="1"/>
  <c r="J115" i="1" s="1"/>
  <c r="F115" i="1"/>
  <c r="D115" i="1"/>
  <c r="G110" i="1"/>
  <c r="F10" i="1" s="1"/>
  <c r="E110" i="1"/>
  <c r="F8" i="1" s="1"/>
  <c r="I109" i="1"/>
  <c r="H109" i="1"/>
  <c r="J109" i="1" s="1"/>
  <c r="F109" i="1"/>
  <c r="D109" i="1"/>
  <c r="I108" i="1"/>
  <c r="H108" i="1"/>
  <c r="J108" i="1" s="1"/>
  <c r="F108" i="1"/>
  <c r="D108" i="1"/>
  <c r="I107" i="1"/>
  <c r="H107" i="1"/>
  <c r="J107" i="1" s="1"/>
  <c r="F107" i="1"/>
  <c r="D107" i="1"/>
  <c r="I106" i="1"/>
  <c r="H106" i="1"/>
  <c r="J106" i="1" s="1"/>
  <c r="F106" i="1"/>
  <c r="D106" i="1"/>
  <c r="I105" i="1"/>
  <c r="H105" i="1"/>
  <c r="J105" i="1" s="1"/>
  <c r="F105" i="1"/>
  <c r="D105" i="1"/>
  <c r="I104" i="1"/>
  <c r="H104" i="1"/>
  <c r="J104" i="1" s="1"/>
  <c r="F104" i="1"/>
  <c r="D104" i="1"/>
  <c r="I103" i="1"/>
  <c r="H103" i="1"/>
  <c r="J103" i="1" s="1"/>
  <c r="F103" i="1"/>
  <c r="C103" i="1"/>
  <c r="C110" i="1" s="1"/>
  <c r="F6" i="1" s="1"/>
  <c r="I102" i="1"/>
  <c r="H102" i="1"/>
  <c r="J102" i="1" s="1"/>
  <c r="F102" i="1"/>
  <c r="D102" i="1"/>
  <c r="I101" i="1"/>
  <c r="H101" i="1"/>
  <c r="F101" i="1"/>
  <c r="D101" i="1"/>
  <c r="AB55" i="4" l="1"/>
  <c r="Z56" i="4"/>
  <c r="AB56" i="4" s="1"/>
  <c r="AB58" i="1"/>
  <c r="AA58" i="1"/>
  <c r="AB66" i="1"/>
  <c r="AA66" i="1"/>
  <c r="I25" i="5"/>
  <c r="J121" i="1"/>
  <c r="G13" i="1" s="1"/>
  <c r="F110" i="1"/>
  <c r="H61" i="5"/>
  <c r="E65" i="1"/>
  <c r="AH49" i="4"/>
  <c r="D121" i="1"/>
  <c r="G7" i="1" s="1"/>
  <c r="F121" i="1"/>
  <c r="G9" i="1" s="1"/>
  <c r="E59" i="1"/>
  <c r="C196" i="12" s="1"/>
  <c r="D196" i="12" s="1"/>
  <c r="F58" i="1"/>
  <c r="C145" i="4" s="1"/>
  <c r="D145" i="4" s="1"/>
  <c r="E145" i="4" s="1"/>
  <c r="G145" i="4" s="1"/>
  <c r="H110" i="1"/>
  <c r="F11" i="1" s="1"/>
  <c r="D103" i="1"/>
  <c r="D110" i="1" s="1"/>
  <c r="F7" i="1" s="1"/>
  <c r="I121" i="1"/>
  <c r="G12" i="1" s="1"/>
  <c r="I110" i="1"/>
  <c r="F12" i="1" s="1"/>
  <c r="H121" i="1"/>
  <c r="G11" i="1" s="1"/>
  <c r="J101" i="1"/>
  <c r="J31" i="10" l="1"/>
  <c r="J28" i="34"/>
  <c r="H44" i="34"/>
  <c r="AA56" i="4"/>
  <c r="AA65" i="1"/>
  <c r="AB65" i="1"/>
  <c r="E60" i="1"/>
  <c r="AA59" i="1"/>
  <c r="AB59" i="1"/>
  <c r="E43" i="4"/>
  <c r="AH48" i="4"/>
  <c r="C62" i="4"/>
  <c r="I62" i="4" s="1"/>
  <c r="AJ49" i="4"/>
  <c r="AI49" i="4"/>
  <c r="Q61" i="5"/>
  <c r="H62" i="5"/>
  <c r="F9" i="1"/>
  <c r="F18" i="40" s="1"/>
  <c r="D18" i="40" s="1"/>
  <c r="F59" i="1"/>
  <c r="Z58" i="4"/>
  <c r="J110" i="1"/>
  <c r="F13" i="1" s="1"/>
  <c r="J34" i="34" l="1"/>
  <c r="K34" i="34" s="1"/>
  <c r="K28" i="34"/>
  <c r="H46" i="10"/>
  <c r="H68" i="10"/>
  <c r="J37" i="10"/>
  <c r="K31" i="10"/>
  <c r="C146" i="4"/>
  <c r="D146" i="4" s="1"/>
  <c r="F147" i="4" s="1"/>
  <c r="F60" i="1"/>
  <c r="K43" i="4"/>
  <c r="G44" i="5"/>
  <c r="G51" i="5"/>
  <c r="AJ48" i="4"/>
  <c r="AI48" i="4"/>
  <c r="Q62" i="5"/>
  <c r="H69" i="5"/>
  <c r="Q69" i="5" s="1"/>
  <c r="H68" i="5"/>
  <c r="H85" i="5"/>
  <c r="Q85" i="5" s="1"/>
  <c r="C89" i="4"/>
  <c r="D89" i="4" s="1"/>
  <c r="F89" i="4" s="1"/>
  <c r="I89" i="4" s="1"/>
  <c r="F80" i="5"/>
  <c r="O80" i="5" s="1"/>
  <c r="AA58" i="4"/>
  <c r="AB58" i="4"/>
  <c r="K37" i="10" l="1"/>
  <c r="F21" i="40" s="1"/>
  <c r="D21" i="40" s="1"/>
  <c r="E146" i="4"/>
  <c r="G146" i="4" s="1"/>
  <c r="G147" i="4" s="1"/>
  <c r="P44" i="5"/>
  <c r="J44" i="5"/>
  <c r="D147" i="4"/>
  <c r="E147" i="4" s="1"/>
  <c r="J89" i="4"/>
  <c r="AA65" i="4"/>
  <c r="AB65" i="4"/>
  <c r="D8" i="1"/>
  <c r="F57" i="5"/>
  <c r="Q68" i="5"/>
  <c r="H70" i="5"/>
  <c r="J51" i="5"/>
  <c r="P51" i="5"/>
  <c r="H58" i="5"/>
  <c r="G25" i="5"/>
  <c r="C94" i="4"/>
  <c r="I94" i="4" s="1"/>
  <c r="C147" i="4"/>
  <c r="F63" i="5"/>
  <c r="O63" i="5" s="1"/>
  <c r="C60" i="1"/>
  <c r="D6" i="1" s="1"/>
  <c r="F64" i="5" l="1"/>
  <c r="L44" i="5"/>
  <c r="AB67" i="4"/>
  <c r="AB68" i="4" s="1"/>
  <c r="Q58" i="5"/>
  <c r="H59" i="5"/>
  <c r="Q59" i="5" s="1"/>
  <c r="H73" i="5"/>
  <c r="Q73" i="5" s="1"/>
  <c r="Q70" i="5"/>
  <c r="L51" i="5"/>
  <c r="F85" i="5"/>
  <c r="O85" i="5" s="1"/>
  <c r="F61" i="5"/>
  <c r="F67" i="5"/>
  <c r="O67" i="5" s="1"/>
  <c r="F60" i="5"/>
  <c r="C87" i="4"/>
  <c r="D87" i="4" s="1"/>
  <c r="I60" i="1"/>
  <c r="D12" i="1" s="1"/>
  <c r="O64" i="5" l="1"/>
  <c r="O60" i="5"/>
  <c r="F87" i="4"/>
  <c r="I87" i="4" s="1"/>
  <c r="J73" i="5"/>
  <c r="L73" i="5" s="1"/>
  <c r="I24" i="5"/>
  <c r="F62" i="5"/>
  <c r="O61" i="5"/>
  <c r="J60" i="1"/>
  <c r="D13" i="1" s="1"/>
  <c r="D60" i="1"/>
  <c r="D7" i="1" s="1"/>
  <c r="F46" i="34" l="1"/>
  <c r="F44" i="34"/>
  <c r="J87" i="4"/>
  <c r="P87" i="4" s="1"/>
  <c r="I23" i="5"/>
  <c r="Q86" i="5"/>
  <c r="O62" i="5"/>
  <c r="F68" i="5"/>
  <c r="F30" i="1"/>
  <c r="E32" i="1"/>
  <c r="E33" i="1" s="1"/>
  <c r="F36" i="1"/>
  <c r="C126" i="4" s="1"/>
  <c r="D126" i="4" s="1"/>
  <c r="E126" i="4" s="1"/>
  <c r="G126" i="4" s="1"/>
  <c r="E37" i="1"/>
  <c r="F41" i="1"/>
  <c r="C131" i="4" s="1"/>
  <c r="D131" i="4" s="1"/>
  <c r="E131" i="4" s="1"/>
  <c r="G131" i="4" s="1"/>
  <c r="E42" i="1"/>
  <c r="F43" i="1"/>
  <c r="C133" i="4" s="1"/>
  <c r="D133" i="4" s="1"/>
  <c r="E133" i="4" s="1"/>
  <c r="G133" i="4" s="1"/>
  <c r="E44" i="1"/>
  <c r="C195" i="12" s="1"/>
  <c r="D195" i="12" s="1"/>
  <c r="F65" i="1"/>
  <c r="E67" i="1"/>
  <c r="I133" i="1"/>
  <c r="J133" i="1"/>
  <c r="J132" i="1"/>
  <c r="I132" i="1"/>
  <c r="F66" i="1"/>
  <c r="F31" i="1"/>
  <c r="F37" i="1" l="1"/>
  <c r="C127" i="4" s="1"/>
  <c r="D127" i="4" s="1"/>
  <c r="E127" i="4" s="1"/>
  <c r="G127" i="4" s="1"/>
  <c r="AB37" i="1"/>
  <c r="AA37" i="1"/>
  <c r="AB67" i="1"/>
  <c r="AA67" i="1"/>
  <c r="AB33" i="1"/>
  <c r="AA33" i="1"/>
  <c r="F32" i="1"/>
  <c r="C122" i="4" s="1"/>
  <c r="D122" i="4" s="1"/>
  <c r="E122" i="4" s="1"/>
  <c r="G122" i="4" s="1"/>
  <c r="AB32" i="1"/>
  <c r="AA32" i="1"/>
  <c r="AB44" i="1"/>
  <c r="AA44" i="1"/>
  <c r="AB42" i="1"/>
  <c r="AA42" i="1"/>
  <c r="AH50" i="4"/>
  <c r="AJ50" i="4" s="1"/>
  <c r="C120" i="4"/>
  <c r="D120" i="4" s="1"/>
  <c r="E120" i="4" s="1"/>
  <c r="G120" i="4" s="1"/>
  <c r="F58" i="5"/>
  <c r="O58" i="5" s="1"/>
  <c r="E38" i="1"/>
  <c r="R55" i="4"/>
  <c r="C121" i="4"/>
  <c r="D121" i="4" s="1"/>
  <c r="E121" i="4" s="1"/>
  <c r="G121" i="4" s="1"/>
  <c r="R50" i="4"/>
  <c r="F33" i="1"/>
  <c r="C123" i="4" s="1"/>
  <c r="D123" i="4" s="1"/>
  <c r="E123" i="4" s="1"/>
  <c r="G123" i="4" s="1"/>
  <c r="R51" i="4"/>
  <c r="F69" i="5"/>
  <c r="O68" i="5"/>
  <c r="F70" i="5"/>
  <c r="F44" i="1"/>
  <c r="C134" i="4" s="1"/>
  <c r="D134" i="4" s="1"/>
  <c r="E134" i="4" s="1"/>
  <c r="G134" i="4" s="1"/>
  <c r="R63" i="4"/>
  <c r="F42" i="1"/>
  <c r="C132" i="4" s="1"/>
  <c r="D132" i="4" s="1"/>
  <c r="E132" i="4" s="1"/>
  <c r="G132" i="4" s="1"/>
  <c r="R61" i="4"/>
  <c r="E68" i="1"/>
  <c r="G66" i="1"/>
  <c r="H66" i="1" s="1"/>
  <c r="C66" i="1"/>
  <c r="F67" i="1"/>
  <c r="E34" i="1"/>
  <c r="J126" i="1"/>
  <c r="G36" i="1" s="1"/>
  <c r="H36" i="1" s="1"/>
  <c r="J127" i="1"/>
  <c r="G41" i="1" s="1"/>
  <c r="H41" i="1" s="1"/>
  <c r="J128" i="1"/>
  <c r="G43" i="1" s="1"/>
  <c r="H43" i="1" s="1"/>
  <c r="J125" i="1"/>
  <c r="G31" i="1" s="1"/>
  <c r="I128" i="1"/>
  <c r="C43" i="1" s="1"/>
  <c r="D43" i="1" s="1"/>
  <c r="J43" i="1" s="1"/>
  <c r="I127" i="1"/>
  <c r="C41" i="1" s="1"/>
  <c r="D41" i="1" s="1"/>
  <c r="J41" i="1" s="1"/>
  <c r="I126" i="1"/>
  <c r="C36" i="1" s="1"/>
  <c r="D36" i="1" s="1"/>
  <c r="J36" i="1" s="1"/>
  <c r="I125" i="1"/>
  <c r="C31" i="1" s="1"/>
  <c r="R56" i="4" l="1"/>
  <c r="T56" i="4" s="1"/>
  <c r="AA38" i="1"/>
  <c r="AB38" i="1"/>
  <c r="R52" i="4"/>
  <c r="T52" i="4" s="1"/>
  <c r="AB34" i="1"/>
  <c r="AA34" i="1"/>
  <c r="AB68" i="1"/>
  <c r="AA68" i="1"/>
  <c r="E39" i="1"/>
  <c r="AI50" i="4"/>
  <c r="F38" i="1"/>
  <c r="C128" i="4" s="1"/>
  <c r="D128" i="4" s="1"/>
  <c r="E128" i="4" s="1"/>
  <c r="G128" i="4" s="1"/>
  <c r="E69" i="1"/>
  <c r="E70" i="1" s="1"/>
  <c r="F72" i="5"/>
  <c r="S55" i="4"/>
  <c r="T55" i="4"/>
  <c r="T51" i="4"/>
  <c r="S51" i="4"/>
  <c r="F68" i="1"/>
  <c r="AH51" i="4"/>
  <c r="T50" i="4"/>
  <c r="S50" i="4"/>
  <c r="O70" i="5"/>
  <c r="G30" i="1"/>
  <c r="H30" i="1" s="1"/>
  <c r="O69" i="5"/>
  <c r="T61" i="4"/>
  <c r="S61" i="4"/>
  <c r="E80" i="5"/>
  <c r="T63" i="4"/>
  <c r="S63" i="4"/>
  <c r="C30" i="1"/>
  <c r="G67" i="1"/>
  <c r="G65" i="1"/>
  <c r="C67" i="1"/>
  <c r="I66" i="1"/>
  <c r="E35" i="1"/>
  <c r="F34" i="1"/>
  <c r="C42" i="1"/>
  <c r="D42" i="1" s="1"/>
  <c r="J42" i="1" s="1"/>
  <c r="I41" i="1"/>
  <c r="C44" i="1"/>
  <c r="D44" i="1" s="1"/>
  <c r="J44" i="1" s="1"/>
  <c r="I43" i="1"/>
  <c r="C32" i="1"/>
  <c r="I31" i="1"/>
  <c r="D31" i="1"/>
  <c r="G32" i="1"/>
  <c r="H31" i="1"/>
  <c r="C37" i="1"/>
  <c r="D37" i="1" s="1"/>
  <c r="J37" i="1" s="1"/>
  <c r="I36" i="1"/>
  <c r="G37" i="1"/>
  <c r="H37" i="1" s="1"/>
  <c r="G44" i="1"/>
  <c r="H44" i="1" s="1"/>
  <c r="G42" i="1"/>
  <c r="H42" i="1" s="1"/>
  <c r="S52" i="4" l="1"/>
  <c r="S56" i="4"/>
  <c r="AH53" i="4"/>
  <c r="AI53" i="4" s="1"/>
  <c r="AB70" i="1"/>
  <c r="AA70" i="1"/>
  <c r="AH52" i="4"/>
  <c r="AI52" i="4" s="1"/>
  <c r="AA69" i="1"/>
  <c r="AB69" i="1"/>
  <c r="AA35" i="1"/>
  <c r="AB35" i="1"/>
  <c r="R58" i="4"/>
  <c r="T58" i="4" s="1"/>
  <c r="AA39" i="1"/>
  <c r="AB39" i="1"/>
  <c r="F39" i="1"/>
  <c r="C129" i="4" s="1"/>
  <c r="D129" i="4" s="1"/>
  <c r="E129" i="4" s="1"/>
  <c r="G129" i="4" s="1"/>
  <c r="E40" i="1"/>
  <c r="E45" i="1" s="1"/>
  <c r="F69" i="1"/>
  <c r="O72" i="5"/>
  <c r="F35" i="1"/>
  <c r="R53" i="4"/>
  <c r="AJ51" i="4"/>
  <c r="AI51" i="4"/>
  <c r="D32" i="1"/>
  <c r="C124" i="4"/>
  <c r="D124" i="4" s="1"/>
  <c r="D30" i="1"/>
  <c r="O71" i="5"/>
  <c r="F87" i="5"/>
  <c r="H32" i="1"/>
  <c r="J31" i="1"/>
  <c r="N80" i="5"/>
  <c r="H65" i="1"/>
  <c r="G68" i="1"/>
  <c r="H67" i="1"/>
  <c r="C68" i="1"/>
  <c r="I67" i="1"/>
  <c r="F70" i="1"/>
  <c r="E71" i="1"/>
  <c r="G33" i="1"/>
  <c r="H33" i="1" s="1"/>
  <c r="C33" i="1"/>
  <c r="D33" i="1" s="1"/>
  <c r="J33" i="1" s="1"/>
  <c r="I32" i="1"/>
  <c r="I44" i="1"/>
  <c r="C38" i="1"/>
  <c r="D38" i="1" s="1"/>
  <c r="J38" i="1" s="1"/>
  <c r="I37" i="1"/>
  <c r="I42" i="1"/>
  <c r="G38" i="1"/>
  <c r="H38" i="1" s="1"/>
  <c r="S58" i="4" l="1"/>
  <c r="AJ53" i="4"/>
  <c r="R59" i="4"/>
  <c r="S59" i="4" s="1"/>
  <c r="AB40" i="1"/>
  <c r="AA40" i="1"/>
  <c r="AB71" i="1"/>
  <c r="AA71" i="1"/>
  <c r="F40" i="1"/>
  <c r="C130" i="4" s="1"/>
  <c r="D130" i="4" s="1"/>
  <c r="E130" i="4" s="1"/>
  <c r="G130" i="4" s="1"/>
  <c r="AJ52" i="4"/>
  <c r="C125" i="4"/>
  <c r="D125" i="4" s="1"/>
  <c r="E125" i="4" s="1"/>
  <c r="G125" i="4" s="1"/>
  <c r="AH54" i="4"/>
  <c r="AI54" i="4" s="1"/>
  <c r="E57" i="5"/>
  <c r="J57" i="5" s="1"/>
  <c r="C8" i="1"/>
  <c r="N17" i="12" s="1"/>
  <c r="T53" i="4"/>
  <c r="S53" i="4"/>
  <c r="E124" i="4"/>
  <c r="G124" i="4" s="1"/>
  <c r="O78" i="5"/>
  <c r="G24" i="5"/>
  <c r="J32" i="1"/>
  <c r="G50" i="1"/>
  <c r="H51" i="1"/>
  <c r="H68" i="1"/>
  <c r="G69" i="1"/>
  <c r="C69" i="1"/>
  <c r="I68" i="1"/>
  <c r="E72" i="1"/>
  <c r="F71" i="1"/>
  <c r="G34" i="1"/>
  <c r="C39" i="1"/>
  <c r="D39" i="1" s="1"/>
  <c r="J39" i="1" s="1"/>
  <c r="I38" i="1"/>
  <c r="C34" i="1"/>
  <c r="D34" i="1" s="1"/>
  <c r="J34" i="1" s="1"/>
  <c r="I33" i="1"/>
  <c r="G39" i="1"/>
  <c r="H39" i="1" s="1"/>
  <c r="N20" i="1" l="1"/>
  <c r="T59" i="4"/>
  <c r="T65" i="4" s="1"/>
  <c r="F45" i="1"/>
  <c r="C135" i="4" s="1"/>
  <c r="AH55" i="4"/>
  <c r="AI55" i="4" s="1"/>
  <c r="AA72" i="1"/>
  <c r="AB72" i="1"/>
  <c r="F135" i="4"/>
  <c r="E63" i="5" s="1"/>
  <c r="N63" i="5" s="1"/>
  <c r="AJ54" i="4"/>
  <c r="D135" i="4"/>
  <c r="E135" i="4" s="1"/>
  <c r="G135" i="4"/>
  <c r="S65" i="4"/>
  <c r="L57" i="5"/>
  <c r="G23" i="5"/>
  <c r="H34" i="1"/>
  <c r="H56" i="1"/>
  <c r="G70" i="1"/>
  <c r="H69" i="1"/>
  <c r="H50" i="1"/>
  <c r="H52" i="1"/>
  <c r="C70" i="1"/>
  <c r="I69" i="1"/>
  <c r="F72" i="1"/>
  <c r="E73" i="1"/>
  <c r="C35" i="1"/>
  <c r="D35" i="1" s="1"/>
  <c r="I34" i="1"/>
  <c r="C40" i="1"/>
  <c r="D40" i="1" s="1"/>
  <c r="J40" i="1" s="1"/>
  <c r="I39" i="1"/>
  <c r="G35" i="1"/>
  <c r="H35" i="1" s="1"/>
  <c r="G40" i="1"/>
  <c r="H40" i="1" s="1"/>
  <c r="F25" i="5" l="1"/>
  <c r="C86" i="4" s="1"/>
  <c r="D86" i="4" s="1"/>
  <c r="F86" i="4" s="1"/>
  <c r="I86" i="4" s="1"/>
  <c r="C9" i="1"/>
  <c r="C93" i="4"/>
  <c r="I93" i="4" s="1"/>
  <c r="AJ55" i="4"/>
  <c r="AH56" i="4"/>
  <c r="AI56" i="4" s="1"/>
  <c r="AA73" i="1"/>
  <c r="AB73" i="1"/>
  <c r="E64" i="5"/>
  <c r="J63" i="5"/>
  <c r="L63" i="5" s="1"/>
  <c r="T67" i="4"/>
  <c r="T68" i="4" s="1"/>
  <c r="S66" i="4"/>
  <c r="T66" i="4"/>
  <c r="D45" i="1"/>
  <c r="C45" i="1"/>
  <c r="G45" i="1"/>
  <c r="C10" i="1" s="1"/>
  <c r="H45" i="1"/>
  <c r="J35" i="1"/>
  <c r="H53" i="1"/>
  <c r="H57" i="1"/>
  <c r="G71" i="1"/>
  <c r="H70" i="1"/>
  <c r="C71" i="1"/>
  <c r="I70" i="1"/>
  <c r="F73" i="1"/>
  <c r="E74" i="1"/>
  <c r="I40" i="1"/>
  <c r="I35" i="1"/>
  <c r="E46" i="10" l="1"/>
  <c r="E48" i="10"/>
  <c r="E68" i="10"/>
  <c r="N64" i="5"/>
  <c r="E61" i="5"/>
  <c r="E62" i="5" s="1"/>
  <c r="E85" i="5"/>
  <c r="N85" i="5" s="1"/>
  <c r="E60" i="5"/>
  <c r="E67" i="5"/>
  <c r="N67" i="5" s="1"/>
  <c r="AJ56" i="4"/>
  <c r="AH58" i="4"/>
  <c r="AI58" i="4" s="1"/>
  <c r="AB74" i="1"/>
  <c r="AA74" i="1"/>
  <c r="J64" i="5"/>
  <c r="L64" i="5" s="1"/>
  <c r="J45" i="1"/>
  <c r="C13" i="1" s="1"/>
  <c r="C11" i="1"/>
  <c r="F26" i="5"/>
  <c r="J86" i="4"/>
  <c r="P86" i="4" s="1"/>
  <c r="I45" i="1"/>
  <c r="C12" i="1" s="1"/>
  <c r="H59" i="1"/>
  <c r="H58" i="1"/>
  <c r="G72" i="1"/>
  <c r="H71" i="1"/>
  <c r="H54" i="1"/>
  <c r="H55" i="1"/>
  <c r="C6" i="1"/>
  <c r="N13" i="12" s="1"/>
  <c r="C72" i="1"/>
  <c r="D72" i="1" s="1"/>
  <c r="J72" i="1" s="1"/>
  <c r="I71" i="1"/>
  <c r="F74" i="1"/>
  <c r="E75" i="1"/>
  <c r="C7" i="1"/>
  <c r="D66" i="1"/>
  <c r="J66" i="1" s="1"/>
  <c r="C65" i="1"/>
  <c r="D69" i="1"/>
  <c r="J69" i="1" s="1"/>
  <c r="D68" i="1"/>
  <c r="J68" i="1" s="1"/>
  <c r="D71" i="1"/>
  <c r="D70" i="1"/>
  <c r="J70" i="1" s="1"/>
  <c r="D67" i="1"/>
  <c r="J67" i="1" s="1"/>
  <c r="K48" i="10" l="1"/>
  <c r="E44" i="34"/>
  <c r="E46" i="34"/>
  <c r="K46" i="34" s="1"/>
  <c r="N16" i="1"/>
  <c r="J60" i="5"/>
  <c r="L60" i="5" s="1"/>
  <c r="N60" i="5"/>
  <c r="N61" i="5"/>
  <c r="N62" i="5"/>
  <c r="E68" i="5"/>
  <c r="AH59" i="4"/>
  <c r="AI59" i="4" s="1"/>
  <c r="AB75" i="1"/>
  <c r="AA75" i="1"/>
  <c r="AJ58" i="4"/>
  <c r="E58" i="5"/>
  <c r="N58" i="5" s="1"/>
  <c r="G60" i="1"/>
  <c r="D10" i="1" s="1"/>
  <c r="G73" i="1"/>
  <c r="H72" i="1"/>
  <c r="H60" i="1"/>
  <c r="J71" i="1"/>
  <c r="C73" i="1"/>
  <c r="I72" i="1"/>
  <c r="D65" i="1"/>
  <c r="F75" i="1"/>
  <c r="E76" i="1"/>
  <c r="K40" i="10" l="1"/>
  <c r="F11" i="40" s="1"/>
  <c r="D11" i="40" s="1"/>
  <c r="K42" i="10"/>
  <c r="N68" i="5"/>
  <c r="E70" i="5"/>
  <c r="E69" i="5"/>
  <c r="AJ59" i="4"/>
  <c r="AH60" i="4"/>
  <c r="AJ60" i="4" s="1"/>
  <c r="AB76" i="1"/>
  <c r="AA76" i="1"/>
  <c r="K41" i="10"/>
  <c r="F13" i="40" s="1"/>
  <c r="D13" i="40" s="1"/>
  <c r="D11" i="1"/>
  <c r="G26" i="5"/>
  <c r="G74" i="1"/>
  <c r="H73" i="1"/>
  <c r="C74" i="1"/>
  <c r="I73" i="1"/>
  <c r="D73" i="1"/>
  <c r="F76" i="1"/>
  <c r="E77" i="1"/>
  <c r="E72" i="5" l="1"/>
  <c r="N70" i="5"/>
  <c r="N69" i="5"/>
  <c r="AI60" i="4"/>
  <c r="AH61" i="4"/>
  <c r="AI61" i="4" s="1"/>
  <c r="AA77" i="1"/>
  <c r="AB77" i="1"/>
  <c r="J72" i="5"/>
  <c r="L72" i="5" s="1"/>
  <c r="N72" i="5"/>
  <c r="F24" i="5"/>
  <c r="E87" i="5"/>
  <c r="N71" i="5"/>
  <c r="H74" i="1"/>
  <c r="G75" i="1"/>
  <c r="C75" i="1"/>
  <c r="I74" i="1"/>
  <c r="D74" i="1"/>
  <c r="J73" i="1"/>
  <c r="E78" i="1"/>
  <c r="F77" i="1"/>
  <c r="AJ61" i="4" l="1"/>
  <c r="AH62" i="4"/>
  <c r="AJ62" i="4" s="1"/>
  <c r="AB78" i="1"/>
  <c r="AA78" i="1"/>
  <c r="J74" i="1"/>
  <c r="N78" i="5"/>
  <c r="H75" i="1"/>
  <c r="G76" i="1"/>
  <c r="C76" i="1"/>
  <c r="I75" i="1"/>
  <c r="D75" i="1"/>
  <c r="J75" i="1" s="1"/>
  <c r="F78" i="1"/>
  <c r="E79" i="1"/>
  <c r="AI62" i="4" l="1"/>
  <c r="AH63" i="4"/>
  <c r="AI63" i="4" s="1"/>
  <c r="AB79" i="1"/>
  <c r="AA79" i="1"/>
  <c r="F23" i="5"/>
  <c r="H76" i="1"/>
  <c r="G77" i="1"/>
  <c r="C77" i="1"/>
  <c r="I76" i="1"/>
  <c r="D76" i="1"/>
  <c r="J76" i="1" s="1"/>
  <c r="E80" i="1"/>
  <c r="F79" i="1"/>
  <c r="AJ63" i="4" l="1"/>
  <c r="AH65" i="4"/>
  <c r="AI65" i="4" s="1"/>
  <c r="AA80" i="1"/>
  <c r="AB80" i="1"/>
  <c r="G78" i="1"/>
  <c r="H77" i="1"/>
  <c r="C78" i="1"/>
  <c r="I77" i="1"/>
  <c r="D77" i="1"/>
  <c r="F80" i="1"/>
  <c r="E81" i="1"/>
  <c r="AJ65" i="4" l="1"/>
  <c r="AH66" i="4"/>
  <c r="AI66" i="4" s="1"/>
  <c r="AA81" i="1"/>
  <c r="AB81" i="1"/>
  <c r="J77" i="1"/>
  <c r="G79" i="1"/>
  <c r="H78" i="1"/>
  <c r="C79" i="1"/>
  <c r="I78" i="1"/>
  <c r="D78" i="1"/>
  <c r="F81" i="1"/>
  <c r="E82" i="1"/>
  <c r="AJ66" i="4" l="1"/>
  <c r="AH67" i="4"/>
  <c r="AJ67" i="4" s="1"/>
  <c r="AB82" i="1"/>
  <c r="AA82" i="1"/>
  <c r="H79" i="1"/>
  <c r="G80" i="1"/>
  <c r="J78" i="1"/>
  <c r="C80" i="1"/>
  <c r="I79" i="1"/>
  <c r="D79" i="1"/>
  <c r="J79" i="1" s="1"/>
  <c r="F82" i="1"/>
  <c r="E83" i="1"/>
  <c r="AI67" i="4" l="1"/>
  <c r="AH68" i="4"/>
  <c r="AJ68" i="4" s="1"/>
  <c r="AB83" i="1"/>
  <c r="AA83" i="1"/>
  <c r="H80" i="1"/>
  <c r="G81" i="1"/>
  <c r="C81" i="1"/>
  <c r="I80" i="1"/>
  <c r="D80" i="1"/>
  <c r="J80" i="1" s="1"/>
  <c r="E84" i="1"/>
  <c r="F83" i="1"/>
  <c r="AI68" i="4" l="1"/>
  <c r="AH69" i="4"/>
  <c r="AJ69" i="4" s="1"/>
  <c r="AB84" i="1"/>
  <c r="AA84" i="1"/>
  <c r="H81" i="1"/>
  <c r="G82" i="1"/>
  <c r="C82" i="1"/>
  <c r="I81" i="1"/>
  <c r="D81" i="1"/>
  <c r="J81" i="1" s="1"/>
  <c r="F84" i="1"/>
  <c r="E85" i="1"/>
  <c r="AI69" i="4" l="1"/>
  <c r="AH70" i="4"/>
  <c r="AJ70" i="4" s="1"/>
  <c r="AA85" i="1"/>
  <c r="AB85" i="1"/>
  <c r="H82" i="1"/>
  <c r="G83" i="1"/>
  <c r="C83" i="1"/>
  <c r="I82" i="1"/>
  <c r="D82" i="1"/>
  <c r="J82" i="1" s="1"/>
  <c r="E86" i="1"/>
  <c r="F85" i="1"/>
  <c r="AI70" i="4" l="1"/>
  <c r="AH71" i="4"/>
  <c r="AJ71" i="4" s="1"/>
  <c r="AB86" i="1"/>
  <c r="AA86" i="1"/>
  <c r="H83" i="1"/>
  <c r="G84" i="1"/>
  <c r="C84" i="1"/>
  <c r="I83" i="1"/>
  <c r="D83" i="1"/>
  <c r="J83" i="1" s="1"/>
  <c r="E87" i="1"/>
  <c r="F86" i="1"/>
  <c r="AI71" i="4" l="1"/>
  <c r="AH72" i="4"/>
  <c r="AJ72" i="4" s="1"/>
  <c r="AB87" i="1"/>
  <c r="AA87" i="1"/>
  <c r="H84" i="1"/>
  <c r="G85" i="1"/>
  <c r="C85" i="1"/>
  <c r="I84" i="1"/>
  <c r="D84" i="1"/>
  <c r="J84" i="1" s="1"/>
  <c r="F87" i="1"/>
  <c r="E88" i="1"/>
  <c r="AH73" i="4" l="1"/>
  <c r="AJ73" i="4" s="1"/>
  <c r="AA88" i="1"/>
  <c r="AB88" i="1"/>
  <c r="AI72" i="4"/>
  <c r="H85" i="1"/>
  <c r="G86" i="1"/>
  <c r="C86" i="1"/>
  <c r="I85" i="1"/>
  <c r="D85" i="1"/>
  <c r="J85" i="1" s="1"/>
  <c r="F88" i="1"/>
  <c r="E89" i="1"/>
  <c r="AI73" i="4" l="1"/>
  <c r="AH74" i="4"/>
  <c r="AJ74" i="4" s="1"/>
  <c r="AA89" i="1"/>
  <c r="AB89" i="1"/>
  <c r="H86" i="1"/>
  <c r="G87" i="1"/>
  <c r="C87" i="1"/>
  <c r="I86" i="1"/>
  <c r="D86" i="1"/>
  <c r="J86" i="1" s="1"/>
  <c r="E90" i="1"/>
  <c r="F89" i="1"/>
  <c r="AI74" i="4" l="1"/>
  <c r="AH75" i="4"/>
  <c r="AJ75" i="4" s="1"/>
  <c r="AB90" i="1"/>
  <c r="AA90" i="1"/>
  <c r="H87" i="1"/>
  <c r="G88" i="1"/>
  <c r="C88" i="1"/>
  <c r="I87" i="1"/>
  <c r="D87" i="1"/>
  <c r="J87" i="1" s="1"/>
  <c r="F90" i="1"/>
  <c r="E91" i="1"/>
  <c r="AI75" i="4" l="1"/>
  <c r="AH76" i="4"/>
  <c r="AJ76" i="4" s="1"/>
  <c r="AB91" i="1"/>
  <c r="AA91" i="1"/>
  <c r="H88" i="1"/>
  <c r="G89" i="1"/>
  <c r="C89" i="1"/>
  <c r="I88" i="1"/>
  <c r="D88" i="1"/>
  <c r="J88" i="1" s="1"/>
  <c r="E92" i="1"/>
  <c r="F91" i="1"/>
  <c r="AI76" i="4" l="1"/>
  <c r="AH77" i="4"/>
  <c r="AJ77" i="4" s="1"/>
  <c r="AB92" i="1"/>
  <c r="AA92" i="1"/>
  <c r="H89" i="1"/>
  <c r="G90" i="1"/>
  <c r="C90" i="1"/>
  <c r="I89" i="1"/>
  <c r="D89" i="1"/>
  <c r="J89" i="1" s="1"/>
  <c r="F92" i="1"/>
  <c r="E93" i="1"/>
  <c r="AI77" i="4" l="1"/>
  <c r="AH78" i="4"/>
  <c r="AJ78" i="4" s="1"/>
  <c r="AA93" i="1"/>
  <c r="AB93" i="1"/>
  <c r="H90" i="1"/>
  <c r="G91" i="1"/>
  <c r="C91" i="1"/>
  <c r="I90" i="1"/>
  <c r="D90" i="1"/>
  <c r="J90" i="1" s="1"/>
  <c r="F93" i="1"/>
  <c r="E94" i="1"/>
  <c r="AI78" i="4" l="1"/>
  <c r="AH79" i="4"/>
  <c r="AJ79" i="4" s="1"/>
  <c r="AB94" i="1"/>
  <c r="AA94" i="1"/>
  <c r="H91" i="1"/>
  <c r="G92" i="1"/>
  <c r="C92" i="1"/>
  <c r="I91" i="1"/>
  <c r="D91" i="1"/>
  <c r="J91" i="1" s="1"/>
  <c r="F94" i="1"/>
  <c r="E95" i="1"/>
  <c r="AI79" i="4" l="1"/>
  <c r="AH80" i="4"/>
  <c r="AJ80" i="4" s="1"/>
  <c r="AB95" i="1"/>
  <c r="AA95" i="1"/>
  <c r="G93" i="1"/>
  <c r="H92" i="1"/>
  <c r="C93" i="1"/>
  <c r="I92" i="1"/>
  <c r="D92" i="1"/>
  <c r="J92" i="1" s="1"/>
  <c r="E96" i="1"/>
  <c r="C197" i="12" s="1"/>
  <c r="D197" i="12" s="1"/>
  <c r="F95" i="1"/>
  <c r="AI80" i="4" l="1"/>
  <c r="E97" i="1"/>
  <c r="E8" i="1" s="1"/>
  <c r="O17" i="12" s="1"/>
  <c r="AA96" i="1"/>
  <c r="AB96" i="1"/>
  <c r="AH81" i="4"/>
  <c r="G94" i="1"/>
  <c r="H93" i="1"/>
  <c r="C94" i="1"/>
  <c r="I93" i="1"/>
  <c r="D93" i="1"/>
  <c r="J93" i="1" s="1"/>
  <c r="F96" i="1"/>
  <c r="O20" i="1" l="1"/>
  <c r="H8" i="1"/>
  <c r="M17" i="12" s="1"/>
  <c r="F97" i="1"/>
  <c r="G80" i="5"/>
  <c r="AI81" i="4"/>
  <c r="AI82" i="4" s="1"/>
  <c r="AJ81" i="4"/>
  <c r="AJ82" i="4" s="1"/>
  <c r="AJ83" i="4" s="1"/>
  <c r="G95" i="1"/>
  <c r="H94" i="1"/>
  <c r="C95" i="1"/>
  <c r="I94" i="1"/>
  <c r="D94" i="1"/>
  <c r="J94" i="1" s="1"/>
  <c r="O18" i="12" l="1"/>
  <c r="N18" i="12"/>
  <c r="M20" i="1"/>
  <c r="N21" i="1" s="1"/>
  <c r="AI83" i="4"/>
  <c r="AK82" i="4"/>
  <c r="E9" i="1"/>
  <c r="C95" i="4"/>
  <c r="I95" i="4" s="1"/>
  <c r="H25" i="5"/>
  <c r="D12" i="5"/>
  <c r="P80" i="5"/>
  <c r="J80" i="5"/>
  <c r="H95" i="1"/>
  <c r="G96" i="1"/>
  <c r="G97" i="1" s="1"/>
  <c r="C96" i="1"/>
  <c r="C97" i="1" s="1"/>
  <c r="I95" i="1"/>
  <c r="D95" i="1"/>
  <c r="J95" i="1" s="1"/>
  <c r="G46" i="10" l="1"/>
  <c r="G68" i="10"/>
  <c r="O21" i="1"/>
  <c r="H9" i="1"/>
  <c r="F23" i="40" s="1"/>
  <c r="AK83" i="4"/>
  <c r="G79" i="5"/>
  <c r="G61" i="5"/>
  <c r="G85" i="5"/>
  <c r="G67" i="5"/>
  <c r="C88" i="4"/>
  <c r="D88" i="4" s="1"/>
  <c r="K25" i="5"/>
  <c r="L80" i="5"/>
  <c r="E10" i="1"/>
  <c r="H96" i="1"/>
  <c r="H97" i="1" s="1"/>
  <c r="I96" i="1"/>
  <c r="I97" i="1" s="1"/>
  <c r="D96" i="1"/>
  <c r="D97" i="1" s="1"/>
  <c r="D23" i="40" l="1"/>
  <c r="F24" i="40"/>
  <c r="K46" i="10"/>
  <c r="F218" i="12"/>
  <c r="G218" i="12" s="1"/>
  <c r="H10" i="1"/>
  <c r="H26" i="5"/>
  <c r="F88" i="4"/>
  <c r="I88" i="4" s="1"/>
  <c r="P67" i="5"/>
  <c r="J67" i="5"/>
  <c r="L67" i="5" s="1"/>
  <c r="P85" i="5"/>
  <c r="J85" i="5"/>
  <c r="P61" i="5"/>
  <c r="G62" i="5"/>
  <c r="J61" i="5"/>
  <c r="E12" i="1"/>
  <c r="E11" i="1"/>
  <c r="E6" i="1"/>
  <c r="O13" i="12" s="1"/>
  <c r="J96" i="1"/>
  <c r="E7" i="1"/>
  <c r="D24" i="40" l="1"/>
  <c r="F25" i="40"/>
  <c r="G44" i="34"/>
  <c r="K44" i="34" s="1"/>
  <c r="O16" i="1"/>
  <c r="C201" i="12"/>
  <c r="C202" i="12"/>
  <c r="C203" i="12"/>
  <c r="H11" i="1"/>
  <c r="H6" i="1"/>
  <c r="H12" i="1"/>
  <c r="H7" i="1"/>
  <c r="J97" i="1"/>
  <c r="K26" i="5"/>
  <c r="J88" i="4"/>
  <c r="P88" i="4" s="1"/>
  <c r="L85" i="5"/>
  <c r="G68" i="5"/>
  <c r="P62" i="5"/>
  <c r="J62" i="5"/>
  <c r="L61" i="5"/>
  <c r="M13" i="12" l="1"/>
  <c r="R19" i="12"/>
  <c r="R20" i="12" s="1"/>
  <c r="D25" i="40"/>
  <c r="F26" i="40"/>
  <c r="J30" i="10"/>
  <c r="F219" i="12"/>
  <c r="R22" i="1"/>
  <c r="R23" i="1" s="1"/>
  <c r="M16" i="1"/>
  <c r="N17" i="1" s="1"/>
  <c r="D203" i="12"/>
  <c r="E13" i="1"/>
  <c r="G58" i="5"/>
  <c r="P58" i="5" s="1"/>
  <c r="L62" i="5"/>
  <c r="P68" i="5"/>
  <c r="G70" i="5"/>
  <c r="G69" i="5"/>
  <c r="J68" i="5"/>
  <c r="D26" i="40" l="1"/>
  <c r="F27" i="40"/>
  <c r="D27" i="40" s="1"/>
  <c r="N14" i="12"/>
  <c r="O14" i="12"/>
  <c r="G220" i="12"/>
  <c r="E219" i="12"/>
  <c r="K30" i="10"/>
  <c r="F20" i="40" s="1"/>
  <c r="D20" i="40" s="1"/>
  <c r="K65" i="10"/>
  <c r="F22" i="40" s="1"/>
  <c r="D22" i="40" s="1"/>
  <c r="O17" i="1"/>
  <c r="H13" i="1"/>
  <c r="J58" i="5"/>
  <c r="G59" i="5"/>
  <c r="P59" i="5" s="1"/>
  <c r="P70" i="5"/>
  <c r="G71" i="5"/>
  <c r="J70" i="5"/>
  <c r="L68" i="5"/>
  <c r="P69" i="5"/>
  <c r="J69" i="5"/>
  <c r="L69" i="5" s="1"/>
  <c r="D28" i="40" l="1"/>
  <c r="J59" i="5"/>
  <c r="L59" i="5" s="1"/>
  <c r="L58" i="5"/>
  <c r="G87" i="5"/>
  <c r="J87" i="5" s="1"/>
  <c r="P71" i="5"/>
  <c r="J71" i="5"/>
  <c r="L70" i="5"/>
  <c r="L71" i="5" l="1"/>
  <c r="L87" i="5"/>
  <c r="D18" i="5" s="1"/>
  <c r="P78" i="5"/>
  <c r="H24" i="5"/>
  <c r="H23" i="5" l="1"/>
  <c r="L78" i="5"/>
  <c r="J79" i="5"/>
  <c r="P79" i="5"/>
  <c r="K24" i="5" l="1"/>
  <c r="K23" i="5" s="1"/>
  <c r="L79" i="5"/>
  <c r="D6" i="5" l="1"/>
  <c r="D7" i="5" l="1"/>
  <c r="D8" i="5" s="1"/>
  <c r="D9" i="5" s="1"/>
  <c r="D11" i="5" s="1"/>
  <c r="D17" i="5" s="1"/>
  <c r="D19" i="5" s="1"/>
  <c r="D20" i="5" s="1"/>
  <c r="Y50" i="12" l="1"/>
  <c r="D13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Mistry, Dhruv</author>
  </authors>
  <commentList>
    <comment ref="F162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Mistry, Dhruv:</t>
        </r>
        <r>
          <rPr>
            <sz val="9"/>
            <color indexed="81"/>
            <rFont val="Tahoma"/>
            <family val="2"/>
          </rPr>
          <t xml:space="preserve">
20mtr Gate</t>
        </r>
      </text>
    </comment>
    <comment ref="E164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Mistry, Dhruv:</t>
        </r>
        <r>
          <rPr>
            <sz val="9"/>
            <color indexed="81"/>
            <rFont val="Tahoma"/>
            <family val="2"/>
          </rPr>
          <t xml:space="preserve">
1 deducted due to overlapping of last column</t>
        </r>
      </text>
    </comment>
    <comment ref="F172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Mistry, Dhruv:</t>
        </r>
        <r>
          <rPr>
            <sz val="9"/>
            <color indexed="81"/>
            <rFont val="Tahoma"/>
            <family val="2"/>
          </rPr>
          <t xml:space="preserve">
Deuction of Column-Pier length out of total perimeter</t>
        </r>
      </text>
    </comment>
  </commentList>
</comments>
</file>

<file path=xl/sharedStrings.xml><?xml version="1.0" encoding="utf-8"?>
<sst xmlns="http://schemas.openxmlformats.org/spreadsheetml/2006/main" count="1337" uniqueCount="454">
  <si>
    <t>FSI Area Sq.M.</t>
  </si>
  <si>
    <t>FSI Area Sq.Ft.</t>
  </si>
  <si>
    <t>Builtup Area Sq.M.</t>
  </si>
  <si>
    <t>Builtup Area Sq.Ft.</t>
  </si>
  <si>
    <t>Carpet Area Sq.M.</t>
  </si>
  <si>
    <t>Carpet Area Sq.Ft.</t>
  </si>
  <si>
    <t>Saleable Area Sq.M.</t>
  </si>
  <si>
    <t>Saleable Area Sq.Ft.</t>
  </si>
  <si>
    <t>Ground Floor</t>
  </si>
  <si>
    <t>1st</t>
  </si>
  <si>
    <t>2nd</t>
  </si>
  <si>
    <t>3rd</t>
  </si>
  <si>
    <t>4th</t>
  </si>
  <si>
    <t>5th</t>
  </si>
  <si>
    <t>6th</t>
  </si>
  <si>
    <t>7th</t>
  </si>
  <si>
    <t>8th</t>
  </si>
  <si>
    <t>9th</t>
  </si>
  <si>
    <t>10th</t>
  </si>
  <si>
    <t>11th</t>
  </si>
  <si>
    <t>12th</t>
  </si>
  <si>
    <t>13th</t>
  </si>
  <si>
    <t>14th</t>
  </si>
  <si>
    <t>No of Unit on One floor</t>
  </si>
  <si>
    <t>No of Floor</t>
  </si>
  <si>
    <t>Unit Type</t>
  </si>
  <si>
    <t>Karkhana Type 1</t>
  </si>
  <si>
    <t>Karkhana Type 2</t>
  </si>
  <si>
    <t>Karkhana Type 3</t>
  </si>
  <si>
    <t>Karkhana Type 4</t>
  </si>
  <si>
    <t>FSI Area</t>
  </si>
  <si>
    <t>Carpet Area</t>
  </si>
  <si>
    <t>Total</t>
  </si>
  <si>
    <t>Loading Industrial</t>
  </si>
  <si>
    <t>Loading Commercial</t>
  </si>
  <si>
    <t>Office Type 1</t>
  </si>
  <si>
    <t>Office Type 2</t>
  </si>
  <si>
    <t>15th</t>
  </si>
  <si>
    <t>16th</t>
  </si>
  <si>
    <t>17th</t>
  </si>
  <si>
    <t>18th</t>
  </si>
  <si>
    <t>19th</t>
  </si>
  <si>
    <t>20th</t>
  </si>
  <si>
    <t>21st</t>
  </si>
  <si>
    <t>22nd</t>
  </si>
  <si>
    <t>23rd</t>
  </si>
  <si>
    <t>24th</t>
  </si>
  <si>
    <t>25th</t>
  </si>
  <si>
    <t>26th</t>
  </si>
  <si>
    <t>27th</t>
  </si>
  <si>
    <t>28th</t>
  </si>
  <si>
    <t>29th</t>
  </si>
  <si>
    <t>30th</t>
  </si>
  <si>
    <t>31st</t>
  </si>
  <si>
    <t>Building C: Office Building</t>
  </si>
  <si>
    <t>Plot Area</t>
  </si>
  <si>
    <t>Total FSI Sq.M.</t>
  </si>
  <si>
    <t>FSI Utilized</t>
  </si>
  <si>
    <t>TOTAL</t>
  </si>
  <si>
    <t>Fire</t>
  </si>
  <si>
    <t>Police Chowki</t>
  </si>
  <si>
    <t>Hospital</t>
  </si>
  <si>
    <t>Gate 1</t>
  </si>
  <si>
    <t>Gate 2</t>
  </si>
  <si>
    <t>Gate 3</t>
  </si>
  <si>
    <t>Ped Gate 1</t>
  </si>
  <si>
    <t>Ped Gate 2</t>
  </si>
  <si>
    <t>Ped Gate 3</t>
  </si>
  <si>
    <t>Total Carpet Sq.M.</t>
  </si>
  <si>
    <t>FSI Carpet Area</t>
  </si>
  <si>
    <t>FSI Carpet Area Sq.Ft.</t>
  </si>
  <si>
    <t>No of Units</t>
  </si>
  <si>
    <t>FSI</t>
  </si>
  <si>
    <t>Industrial</t>
  </si>
  <si>
    <t>Karkhana Office</t>
  </si>
  <si>
    <t>FSI Sq.M.</t>
  </si>
  <si>
    <t>%</t>
  </si>
  <si>
    <t>Built Up</t>
  </si>
  <si>
    <t>Built Up Sq.M.</t>
  </si>
  <si>
    <t>Ratio 80:20</t>
  </si>
  <si>
    <t>SALEABLE AREA WITH LOADING Sq.Ft.</t>
  </si>
  <si>
    <t>Building D: Fire Fighting, Police Chowki, Hospital, Gate</t>
  </si>
  <si>
    <t>Sq.M.</t>
  </si>
  <si>
    <t>MLD</t>
  </si>
  <si>
    <t>KV</t>
  </si>
  <si>
    <t>Building B: Industrial Small Size</t>
  </si>
  <si>
    <t>Building A: Industrial Large &amp; Medium</t>
  </si>
  <si>
    <t>Small Karkhana 5</t>
  </si>
  <si>
    <t>Small Karkhana 6</t>
  </si>
  <si>
    <t>Karkhana Type 5 (small)</t>
  </si>
  <si>
    <t>Karkhana Type 6 (small)</t>
  </si>
  <si>
    <t>Building A</t>
  </si>
  <si>
    <t>Building B</t>
  </si>
  <si>
    <t>Building C</t>
  </si>
  <si>
    <t>RCC</t>
  </si>
  <si>
    <t>Item</t>
  </si>
  <si>
    <t>Excavation</t>
  </si>
  <si>
    <t>MT</t>
  </si>
  <si>
    <t>Assumptions</t>
  </si>
  <si>
    <t>Area</t>
  </si>
  <si>
    <t>Quantity</t>
  </si>
  <si>
    <t>Project</t>
  </si>
  <si>
    <t>Palacio</t>
  </si>
  <si>
    <t>sqm</t>
  </si>
  <si>
    <t>sqft</t>
  </si>
  <si>
    <t>L</t>
  </si>
  <si>
    <t>B</t>
  </si>
  <si>
    <t>D</t>
  </si>
  <si>
    <t>Nos</t>
  </si>
  <si>
    <t>Volume</t>
  </si>
  <si>
    <t>A</t>
  </si>
  <si>
    <t>C</t>
  </si>
  <si>
    <t>Amenity</t>
  </si>
  <si>
    <t>RCC Sub structure</t>
  </si>
  <si>
    <t>RCC Super structure - Beam &amp; Slab</t>
  </si>
  <si>
    <t>1 cum / sqm</t>
  </si>
  <si>
    <t>Reinforcement</t>
  </si>
  <si>
    <t>Qty</t>
  </si>
  <si>
    <t>Shuttering</t>
  </si>
  <si>
    <t>UoM</t>
  </si>
  <si>
    <t>Finishing</t>
  </si>
  <si>
    <t>Blockwork</t>
  </si>
  <si>
    <t>External Façade, blockwork only for internal walls</t>
  </si>
  <si>
    <t>Blockwork 230 mm</t>
  </si>
  <si>
    <t>Road</t>
  </si>
  <si>
    <t>Tiling</t>
  </si>
  <si>
    <t>Electrical</t>
  </si>
  <si>
    <t>Roads</t>
  </si>
  <si>
    <t>Rate</t>
  </si>
  <si>
    <t>Amount</t>
  </si>
  <si>
    <t>0-1.5</t>
  </si>
  <si>
    <t>1.5-3</t>
  </si>
  <si>
    <t>3-4.5</t>
  </si>
  <si>
    <t>Concrete</t>
  </si>
  <si>
    <t>M10</t>
  </si>
  <si>
    <t>M30</t>
  </si>
  <si>
    <t>M50</t>
  </si>
  <si>
    <t>M15</t>
  </si>
  <si>
    <t>TMT 500</t>
  </si>
  <si>
    <t>cum</t>
  </si>
  <si>
    <t>Standard</t>
  </si>
  <si>
    <t>Aluminium</t>
  </si>
  <si>
    <t>230 mm</t>
  </si>
  <si>
    <t>CC Road - 30 m</t>
  </si>
  <si>
    <t>CC Road - 18 m</t>
  </si>
  <si>
    <t>CC Road - 15 m</t>
  </si>
  <si>
    <t>Column Piers</t>
  </si>
  <si>
    <t>Sr. No.</t>
  </si>
  <si>
    <t>H</t>
  </si>
  <si>
    <t>Remarks</t>
  </si>
  <si>
    <t>Column Piers - Boundary Wall</t>
  </si>
  <si>
    <t>Dia of pier: 0.5 mtr
Depth: 2.5 mtr
Spacing: 5 mtr c/c</t>
  </si>
  <si>
    <t>i</t>
  </si>
  <si>
    <t>BW Side 1</t>
  </si>
  <si>
    <t>Every 5 mtr</t>
  </si>
  <si>
    <t>ii</t>
  </si>
  <si>
    <t>BW Side 2</t>
  </si>
  <si>
    <t>iii</t>
  </si>
  <si>
    <t>BW Side 3</t>
  </si>
  <si>
    <t>iv</t>
  </si>
  <si>
    <t>BW Side 4</t>
  </si>
  <si>
    <t>v</t>
  </si>
  <si>
    <t>BW Side 5</t>
  </si>
  <si>
    <t>vi</t>
  </si>
  <si>
    <t>BW Side 6</t>
  </si>
  <si>
    <t>Total =</t>
  </si>
  <si>
    <t>Concrete M20</t>
  </si>
  <si>
    <t>10% of Concrete volume</t>
  </si>
  <si>
    <t>Additional 20% with respect to RMC</t>
  </si>
  <si>
    <t>Rubble Masonry - Boundary Wall</t>
  </si>
  <si>
    <t>Width: 0.45 mtr
Height: 1.2 mtr (4')</t>
  </si>
  <si>
    <t>Volume of work</t>
  </si>
  <si>
    <t>Rubble stones</t>
  </si>
  <si>
    <t>Additional 25% of volume of work</t>
  </si>
  <si>
    <t>CM</t>
  </si>
  <si>
    <t>37% of volume of work</t>
  </si>
  <si>
    <t>Tin Sheets - Boundary Wall</t>
  </si>
  <si>
    <t>Height: 2.4 mtr (8')</t>
  </si>
  <si>
    <t>Tin Sheets</t>
  </si>
  <si>
    <t>Rubble Masonary</t>
  </si>
  <si>
    <t>10 m distance between columns</t>
  </si>
  <si>
    <t>Labor</t>
  </si>
  <si>
    <t>Painting</t>
  </si>
  <si>
    <t>HVAC</t>
  </si>
  <si>
    <t>Lifts</t>
  </si>
  <si>
    <t>Façade</t>
  </si>
  <si>
    <t>Tin sheets</t>
  </si>
  <si>
    <t>Fire Fighting</t>
  </si>
  <si>
    <t>STP</t>
  </si>
  <si>
    <t>Landscaping</t>
  </si>
  <si>
    <t>Cost per sqt</t>
  </si>
  <si>
    <t>Total cost</t>
  </si>
  <si>
    <t>Details</t>
  </si>
  <si>
    <r>
      <rPr>
        <sz val="10"/>
        <rFont val="Calibri"/>
        <family val="2"/>
      </rPr>
      <t>₹</t>
    </r>
    <r>
      <rPr>
        <sz val="10"/>
        <rFont val="Arial"/>
        <family val="2"/>
      </rPr>
      <t xml:space="preserve"> in crores</t>
    </r>
  </si>
  <si>
    <t>₹ per sqft</t>
  </si>
  <si>
    <t>GEMS AND JEWELLERY PARK MAHAPE</t>
  </si>
  <si>
    <t>Construction Cost</t>
  </si>
  <si>
    <t>Indirect cost</t>
  </si>
  <si>
    <t>Green building certification</t>
  </si>
  <si>
    <t>Exigency cost</t>
  </si>
  <si>
    <t>Total Cost</t>
  </si>
  <si>
    <t>Total area</t>
  </si>
  <si>
    <t>Cost per unit area</t>
  </si>
  <si>
    <t>Support Structures</t>
  </si>
  <si>
    <t>Support structures</t>
  </si>
  <si>
    <t>Solar Panel</t>
  </si>
  <si>
    <t>Solar Panels</t>
  </si>
  <si>
    <t>mandays</t>
  </si>
  <si>
    <t>nos</t>
  </si>
  <si>
    <t>Boring and excavation</t>
  </si>
  <si>
    <t>Steel structure calculations</t>
  </si>
  <si>
    <t>Land cost</t>
  </si>
  <si>
    <t>Site grading</t>
  </si>
  <si>
    <t>Column piers</t>
  </si>
  <si>
    <t>Plumbing</t>
  </si>
  <si>
    <t>Piping cost</t>
  </si>
  <si>
    <t>Equipment &amp; machinary</t>
  </si>
  <si>
    <t>CC wall</t>
  </si>
  <si>
    <t>WTP</t>
  </si>
  <si>
    <t>Water tank</t>
  </si>
  <si>
    <t>Gate &amp; Drain development</t>
  </si>
  <si>
    <t>Boundary wall concrete</t>
  </si>
  <si>
    <t>Boundary wall reinforcement</t>
  </si>
  <si>
    <t>Project Site office</t>
  </si>
  <si>
    <t>External electrical infrstructure</t>
  </si>
  <si>
    <t>ETP</t>
  </si>
  <si>
    <t>PRELIMINARY BUDGET ESTIMATE</t>
  </si>
  <si>
    <t>Air compressor system</t>
  </si>
  <si>
    <t>Air compressor</t>
  </si>
  <si>
    <t>Compressor units</t>
  </si>
  <si>
    <t>Compressor reservoir tank</t>
  </si>
  <si>
    <t>Air reservoir tank</t>
  </si>
  <si>
    <t>Additional</t>
  </si>
  <si>
    <t>Rain water harvesting tanks and pipes</t>
  </si>
  <si>
    <t>Electrical sub station cost</t>
  </si>
  <si>
    <t>Optional</t>
  </si>
  <si>
    <t>If Optional Substation is developed</t>
  </si>
  <si>
    <t>Additional Cost</t>
  </si>
  <si>
    <t>Revised total cost</t>
  </si>
  <si>
    <t>Centralized BMS system</t>
  </si>
  <si>
    <t>Built up area for 3 blocks &amp; amenity building</t>
  </si>
  <si>
    <t>b</t>
  </si>
  <si>
    <t>LS</t>
  </si>
  <si>
    <t>Road works</t>
  </si>
  <si>
    <t>Beam</t>
  </si>
  <si>
    <t>Slab</t>
  </si>
  <si>
    <t>Columns</t>
  </si>
  <si>
    <t>Variation</t>
  </si>
  <si>
    <t>Amount (₹ in lakhs)</t>
  </si>
  <si>
    <t>Lifts - amenity</t>
  </si>
  <si>
    <t>HVAC - amenity</t>
  </si>
  <si>
    <t>Rain water harvesting tanks and pipes - amenity</t>
  </si>
  <si>
    <t>Sales office</t>
  </si>
  <si>
    <t>Podium</t>
  </si>
  <si>
    <t>PCC</t>
  </si>
  <si>
    <t>Subs tructure'</t>
  </si>
  <si>
    <t>Superstructure</t>
  </si>
  <si>
    <t>Windows and finshing</t>
  </si>
  <si>
    <t>Carpet area</t>
  </si>
  <si>
    <t>Tiling - Tremix floor</t>
  </si>
  <si>
    <t>HVAC - A &amp; B</t>
  </si>
  <si>
    <t>Lits</t>
  </si>
  <si>
    <t>No of stops</t>
  </si>
  <si>
    <t>Built up area</t>
  </si>
  <si>
    <t>Saleable area</t>
  </si>
  <si>
    <t>Lifts B</t>
  </si>
  <si>
    <t>Lifts A</t>
  </si>
  <si>
    <t>Lifts C</t>
  </si>
  <si>
    <t>Foundation</t>
  </si>
  <si>
    <t>ICONIC - RCC STRUCTURE - BACK UP SHEET</t>
  </si>
  <si>
    <t>Parking</t>
  </si>
  <si>
    <t>Deloitte</t>
  </si>
  <si>
    <t>EY</t>
  </si>
  <si>
    <t>No of units</t>
  </si>
  <si>
    <t>Floor 1</t>
  </si>
  <si>
    <t>Floor 2</t>
  </si>
  <si>
    <t>Floor 3</t>
  </si>
  <si>
    <t>Floor 4</t>
  </si>
  <si>
    <t>Floor 5</t>
  </si>
  <si>
    <t>Floor 6</t>
  </si>
  <si>
    <t>4.5 and above</t>
  </si>
  <si>
    <t>Conventional</t>
  </si>
  <si>
    <t>Factor</t>
  </si>
  <si>
    <t>Column</t>
  </si>
  <si>
    <t>Grade</t>
  </si>
  <si>
    <t>Boundary wall</t>
  </si>
  <si>
    <t>Windows</t>
  </si>
  <si>
    <t>Height</t>
  </si>
  <si>
    <t>Length</t>
  </si>
  <si>
    <t>Width</t>
  </si>
  <si>
    <t>Built up Area</t>
  </si>
  <si>
    <t>Floors</t>
  </si>
  <si>
    <t>Sq.ft.</t>
  </si>
  <si>
    <t>1st to 5th floor</t>
  </si>
  <si>
    <t>6th to 10th floor</t>
  </si>
  <si>
    <t>11th to 12th floor</t>
  </si>
  <si>
    <t>13th to 14th floor</t>
  </si>
  <si>
    <t>20 x 14 m plot</t>
  </si>
  <si>
    <t>Type 1</t>
  </si>
  <si>
    <t>Type 6</t>
  </si>
  <si>
    <t>Type 5</t>
  </si>
  <si>
    <t>6m width for 7 shops = 42 m &amp; 2 columns in each shop x 6 spans</t>
  </si>
  <si>
    <t>Type 2</t>
  </si>
  <si>
    <t>20 x 11.5 m plot</t>
  </si>
  <si>
    <t>Phase 1</t>
  </si>
  <si>
    <t>Phase 2</t>
  </si>
  <si>
    <t>2 basement of 3 m height across area</t>
  </si>
  <si>
    <t>No</t>
  </si>
  <si>
    <t>Piling</t>
  </si>
  <si>
    <t>Slab &amp; Beam</t>
  </si>
  <si>
    <t>Basement</t>
  </si>
  <si>
    <t>A Block</t>
  </si>
  <si>
    <t>Amenity building</t>
  </si>
  <si>
    <t>Amenities for basement</t>
  </si>
  <si>
    <t>HVAC - basement (mechanical ventilation)</t>
  </si>
  <si>
    <t>HVAC - amenity building</t>
  </si>
  <si>
    <t>Façade - lobby</t>
  </si>
  <si>
    <t>Glass panelling</t>
  </si>
  <si>
    <t>B Block</t>
  </si>
  <si>
    <t>AREA STATEMENT</t>
  </si>
  <si>
    <t>Column Pile</t>
  </si>
  <si>
    <t>RERA Carpet Area Sq.Ft.</t>
  </si>
  <si>
    <t>kg /cum</t>
  </si>
  <si>
    <t>Pile foundation</t>
  </si>
  <si>
    <t>ltr</t>
  </si>
  <si>
    <t>Wastages</t>
  </si>
  <si>
    <t>Road work</t>
  </si>
  <si>
    <t>WMM</t>
  </si>
  <si>
    <t>Tack cost</t>
  </si>
  <si>
    <t>Seal coat</t>
  </si>
  <si>
    <t>Primer coat</t>
  </si>
  <si>
    <t>SDBC</t>
  </si>
  <si>
    <t>Spec</t>
  </si>
  <si>
    <t>Wastage</t>
  </si>
  <si>
    <t>Revised Qty</t>
  </si>
  <si>
    <t>GSB</t>
  </si>
  <si>
    <t>200 mm</t>
  </si>
  <si>
    <t>0.225 kg /sqm</t>
  </si>
  <si>
    <t>0.75 kg /sqm</t>
  </si>
  <si>
    <t>VG 30 @ 5% v/v</t>
  </si>
  <si>
    <t>Total halts</t>
  </si>
  <si>
    <t>Kerb stone</t>
  </si>
  <si>
    <t>m</t>
  </si>
  <si>
    <t>RCC walls</t>
  </si>
  <si>
    <t>30 x 14 m plot</t>
  </si>
  <si>
    <t>30 x 12 m plot</t>
  </si>
  <si>
    <t>30 x 10 m plot</t>
  </si>
  <si>
    <t>30 x 7 m plot</t>
  </si>
  <si>
    <t>1st - 5th</t>
  </si>
  <si>
    <t>6th - 10th</t>
  </si>
  <si>
    <t>11th - 12th</t>
  </si>
  <si>
    <t>13th - 14th</t>
  </si>
  <si>
    <t>W</t>
  </si>
  <si>
    <t>No of floors</t>
  </si>
  <si>
    <t>Qty after Deduction</t>
  </si>
  <si>
    <t>1st - 7th</t>
  </si>
  <si>
    <t>20 shops on each side 8m by 4 m shop each</t>
  </si>
  <si>
    <t>Addition factor</t>
  </si>
  <si>
    <t>Each side having 1 window every 4 m</t>
  </si>
  <si>
    <t>Total count</t>
  </si>
  <si>
    <t>wastages</t>
  </si>
  <si>
    <t>Amennity Building</t>
  </si>
  <si>
    <t>CSA</t>
  </si>
  <si>
    <t>Doors &amp; gates</t>
  </si>
  <si>
    <t>Considered façade only on the front and back side of the building</t>
  </si>
  <si>
    <t>Considered façade only on all sides of the building</t>
  </si>
  <si>
    <t>Lifts A (Passenger &amp; Freight)</t>
  </si>
  <si>
    <t>Lifts B (Passenger &amp; Freight)</t>
  </si>
  <si>
    <t>Lifts C (Passenger)</t>
  </si>
  <si>
    <t>Piles</t>
  </si>
  <si>
    <t>Basement (Parking)</t>
  </si>
  <si>
    <t>Windows in B block</t>
  </si>
  <si>
    <t>Base Rate</t>
  </si>
  <si>
    <t>500 mm</t>
  </si>
  <si>
    <t>Brickwork</t>
  </si>
  <si>
    <t>Kota stone / Granite</t>
  </si>
  <si>
    <t>INDIA JEWELLERY PARK MAHAPE</t>
  </si>
  <si>
    <t>Electrical (parking)</t>
  </si>
  <si>
    <t>Gas bank room and support system</t>
  </si>
  <si>
    <t>Water tank (OHWT)</t>
  </si>
  <si>
    <t>HVAC (A &amp;B) - evaporative cooling - common area / jet fans</t>
  </si>
  <si>
    <t>Single floor parking</t>
  </si>
  <si>
    <t>Area change</t>
  </si>
  <si>
    <t>Plinth beam</t>
  </si>
  <si>
    <t>PMC</t>
  </si>
  <si>
    <t>Architect</t>
  </si>
  <si>
    <t>Cost consultant</t>
  </si>
  <si>
    <t xml:space="preserve"> </t>
  </si>
  <si>
    <t>Escalation in rates</t>
  </si>
  <si>
    <t>EPC Tier I Premium</t>
  </si>
  <si>
    <t>Amenity buildings</t>
  </si>
  <si>
    <t>MEP and machinary installations</t>
  </si>
  <si>
    <t>Tin sheets &amp; I/H Beams</t>
  </si>
  <si>
    <t>Beams</t>
  </si>
  <si>
    <t>kg</t>
  </si>
  <si>
    <t>HB 150</t>
  </si>
  <si>
    <t>Specifications</t>
  </si>
  <si>
    <t>Project Reference</t>
  </si>
  <si>
    <t>M 30 grade of concrete</t>
  </si>
  <si>
    <t>FE 500 reinforcement steel</t>
  </si>
  <si>
    <t>Step cutting for 0 to 1.5 m depth in soil strata
Since the the excavated muck is being stored as debris hence soil strata is considered</t>
  </si>
  <si>
    <t>Step cutting for 1.5 to 3.0 m depth in soil strata
Since the the excavated muck is being stored as debris hence soil strata is considered</t>
  </si>
  <si>
    <t>M 15 grade of concrete</t>
  </si>
  <si>
    <t>Internal = Base preparataion + Primer + 2 coats (OBD/ Plastic / Emulsion paint)
External = Base preparataion + Primer + 3 coats  (Exterior paints)</t>
  </si>
  <si>
    <t xml:space="preserve">GI pipes (C / A class) or HDPE pipes  - If ISI marked or not
Urinals - European / Indian / Brands </t>
  </si>
  <si>
    <t>450 mm height and 450 mm width of rubble masonry wall across plot boundary
2 steel gates of 5 m width each</t>
  </si>
  <si>
    <t>Excavation works for boundary wall and piles for boundary wall construction
Width = 0.45 m +0.3 m = 0.75m
Height = 0.1 m</t>
  </si>
  <si>
    <t>x`</t>
  </si>
  <si>
    <t>Sequential Batch reactor technology 
Components:
Screen Chamber
Sewage equalization tank/sump
Anoxic tank (As per requirement)
Sequential batch reactor (SBR) tank
Secondary Clarifier tank
Flocculator
Tertiary Clarifier Tank
Sludge holding tank
Air Blowers, Pumps &amp; equipment
Screw Pump &amp; Filter Press
Piping, valves etc
Multigrade sand filters, Activated carbon filters and Softners
Electrical Panel &amp; Cabling
Flushing / Irrigation, Soft water storage tank
Common plant room</t>
  </si>
  <si>
    <t>6 nos 11 kv DG sets with acoustic / insulation including Breaker control switch and multifunction meter 
Earthing installations
HT cables and LT control cables
Exhaust piping, Cables and cable trays</t>
  </si>
  <si>
    <t>Factory fabricated ducts with smoke and fire dampers, diffusers, supply air and return air grilles in common areas</t>
  </si>
  <si>
    <t>Mechanical air fans, smoke and fire dampers, diffusers (powder coated)</t>
  </si>
  <si>
    <t>Mechanical parking system</t>
  </si>
  <si>
    <t>Storm water drain development across plot boundary
External entry gate development as per design X 3 nos (Quantities for concrete and reinforcement works for gates considered under Boundary wall CC &amp; Boundary wall reinforcement)</t>
  </si>
  <si>
    <t>Project site office construcetd in RCC for 500 sq.ft. space with two 2T AC, sitting space for 6 people with desks / conference table, toilet facility</t>
  </si>
  <si>
    <t>Project sales office construcetd in RCC for 2500 sq.ft. space with four 2T AC, sitting space for 8 people with desks / conference table, toilet facility, induction room, 2 number of sofa sets (5 seater), 1 number of 55" TV</t>
  </si>
  <si>
    <t>Brickwork with 230 x 100 x 75 mm bricks and 1:4 ratio for cement mortar</t>
  </si>
  <si>
    <t>Commercial ply 18 mm with nails, considered at 7 repetitions per ply</t>
  </si>
  <si>
    <t>Recessed uplight fixture (Adhoc) + 250 W compact general purpose flood light with high pressure lamp + 200 W LED Flood Light Wipro REVO complete with driver and mounting accessories</t>
  </si>
  <si>
    <t>BT road (WMM (graded stone aggregate and granular material conforming  to  MORT&amp;H  specifications  (Table  400-II)) + Tack Cost (bitumen emulsion as per IS: 8887 and approved quality @ 0.225 kg/sqm) + Seal Cost (Bitumen emulsion as per IS :8887 and approved quality @ 0.75 kg/sqm) + SDBC (25-30 mm compacted thickness (Grade-2) using Bitumen VG-grade 30 @ 5%))</t>
  </si>
  <si>
    <t>Centrifugal pump, suitable for operation on 415 volts ± 6%, 3 phase, 50  HZ  A.C supply.   The    installation shall be complete with  Flexible  coupling  and  coupling guard, complete with flow = 180 LPM and Head = 70 m
High pressure, single centrifugal Fire pump, suitable for operation on 415 volts ± 10 %, 3 phase, 50  HZ  A.C supply with flow = 75 LPS and Head = 140 m
 terrace fire booster pump comprising of Horizontal mono-block centrifugal pump, suitable for operation on 415 volts ± 6%, 3 phase, 50 HZ A.C supply with flow = 900 LPM and Head = 40 m</t>
  </si>
  <si>
    <t>PLC based Hydraulic parking system
230 V - Mild steel material
Weight - 970 kg</t>
  </si>
  <si>
    <t>Passenger Elevator having capacity of (1632 kgs capacity) with 2 panel center opening 1 hr fire rated doors, with Machine room with all  safety features, car interior finishes as per technical specifications</t>
  </si>
  <si>
    <t>Freight Elevator having capacity 2500 kgs capacity with 1 mps speed, travel of 60 mtrs. Multipanel Centreopening door 1 hr fire rated doors, with Machine room with all  safety features, car interior finishes as per technical specifications to serve G+16 storey building blocks</t>
  </si>
  <si>
    <t>Freight Elevator having capacity 2500 kgs capacity with 1 mps speed, travel of 45 mtrs. Multipanel Centreopening door 1 hr fire rated doors, with Machine room with all  safety features, car interior finishes as per technical specifications to serve G+11 storey building blocks</t>
  </si>
  <si>
    <t>Passenger Elevator having capacity of (1632 kgs capacity) with 2 panel center opening 1 hr fire rated doors, with Machine room with all  safety features, car interior finishes as per technical specifications for G+1 storey</t>
  </si>
  <si>
    <t>Topography survey for scope of works
Levelling of land through compacting and backfilling to achieve MDD 95% for strata levels up to 10 feet height at certain locations and levelled at other locations during 15-Nov-21 visit</t>
  </si>
  <si>
    <t>Ceramic tiles flooring as approved by Architect laid over 30 mm average thick bed of cement mortar 1:6 (1 cement : 6 crush sand),cement floating and cement grouted with paper thin joints , grouting the joints with white cement and pigment</t>
  </si>
  <si>
    <t>Granite flooring of 20mm thick in required sizes as per detail in drawing, patterns , profile . It shall be fixed with rich white cement slurry on backing/bedding of average 25mm thick cement mortar of 1:6  (1 Cement : 6 crush sand).</t>
  </si>
  <si>
    <t>75mm thick vacuum dewatered (Tremix) concrete of grade M20 of trap metal</t>
  </si>
  <si>
    <t xml:space="preserve">System -Spider Glazing with Full Glass fin
Description - Single floor height Spider Glazing with Full Glass fin
Glass Fin - GL-1.1 (Refer Specification)
Location - Ground floor
Reference: Refer to corresponding Technical Specification and Tender drawings. </t>
  </si>
  <si>
    <t>Mechanical air fans, smoke and fire dampers</t>
  </si>
  <si>
    <t>Mechanical air fans, smoke and fire dampers, diffusers (powder coated), Air conditioning for medical room</t>
  </si>
  <si>
    <t>PLC based hydraulic type car parking system of mild steel with electromechanical locking system</t>
  </si>
  <si>
    <t>M 50 grade of concrete</t>
  </si>
  <si>
    <r>
      <t xml:space="preserve">M 50 grade of concrete including pumping charges of </t>
    </r>
    <r>
      <rPr>
        <sz val="10"/>
        <rFont val="Calibri Light"/>
        <family val="2"/>
      </rPr>
      <t>₹</t>
    </r>
    <r>
      <rPr>
        <sz val="10"/>
        <rFont val="Arial"/>
        <family val="2"/>
      </rPr>
      <t xml:space="preserve"> 150 / cum</t>
    </r>
  </si>
  <si>
    <t>Sr No</t>
  </si>
  <si>
    <t>Costs</t>
  </si>
  <si>
    <t>INR Crores</t>
  </si>
  <si>
    <t>Levelling &amp; compaction works</t>
  </si>
  <si>
    <t>Boundary wall works</t>
  </si>
  <si>
    <t>Project Office</t>
  </si>
  <si>
    <t>Sales Office</t>
  </si>
  <si>
    <t>Civil Works</t>
  </si>
  <si>
    <t>Plumbing &amp; Electrical</t>
  </si>
  <si>
    <t>Brickwork &amp; Plaster</t>
  </si>
  <si>
    <t>Fixture Installation (Bathroom, Doors, Windows)</t>
  </si>
  <si>
    <t>Painting, Finishing &amp; Tiling in Common area</t>
  </si>
  <si>
    <t>Landscaping works</t>
  </si>
  <si>
    <t>Total Construction Costs</t>
  </si>
  <si>
    <t>Developed in two parts;
Part 1: Intitial boundary wall before commencement of works
Part 2: Final boundary wall after completion of works and includes cost of foundation, excavation and supplementary installations</t>
  </si>
  <si>
    <t>This includes cost of concrete, reinforcement steel, shuttering required for construction of the building</t>
  </si>
  <si>
    <t>This includes cost of concrete, reinforcement steel, shuttering required for construction of sub-structure and parking in the building</t>
  </si>
  <si>
    <t>Cost per sq.ft.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</si>
</sst>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4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sz val="8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theme="4" tint="-0.249977111117893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C00000"/>
      <name val="Calibri"/>
      <family val="2"/>
    </font>
    <font>
      <b/>
      <sz val="11"/>
      <color rgb="FFC00000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sz val="10"/>
      <name val="Arial"/>
      <family val="2"/>
    </font>
    <font>
      <sz val="9"/>
      <color rgb="FF002060"/>
      <name val="Calibri"/>
      <family val="2"/>
      <scheme val="minor"/>
    </font>
    <font>
      <b/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Calibri"/>
      <family val="2"/>
    </font>
    <font>
      <sz val="11"/>
      <color theme="1"/>
      <name val="Calibri"/>
      <family val="2"/>
      <scheme val="minor"/>
    </font>
    <font>
      <b/>
      <sz val="14"/>
      <name val="Calibri Light"/>
      <family val="2"/>
      <scheme val="major"/>
    </font>
    <font>
      <sz val="10"/>
      <name val="Calibri Light"/>
      <family val="2"/>
      <scheme val="major"/>
    </font>
    <font>
      <b/>
      <sz val="10"/>
      <name val="Calibri Light"/>
      <family val="2"/>
      <scheme val="major"/>
    </font>
    <font>
      <sz val="10"/>
      <color theme="1"/>
      <name val="Calibri Light"/>
      <family val="2"/>
      <scheme val="major"/>
    </font>
    <font>
      <sz val="11"/>
      <color rgb="FF000000"/>
      <name val="Calibri"/>
      <family val="2"/>
    </font>
    <font>
      <sz val="11"/>
      <color theme="0"/>
      <name val="Calibri"/>
      <family val="2"/>
      <scheme val="minor"/>
    </font>
    <font>
      <sz val="10"/>
      <name val="Calibri Light"/>
      <family val="2"/>
    </font>
    <font>
      <sz val="10"/>
      <color rgb="FFFF0000"/>
      <name val="Calibri Light"/>
      <family val="2"/>
      <scheme val="major"/>
    </font>
    <font>
      <b/>
      <sz val="42"/>
      <color theme="7"/>
      <name val="Calibri Light"/>
      <family val="2"/>
      <scheme val="major"/>
    </font>
    <font>
      <sz val="11"/>
      <color theme="1" tint="0.24994659260841701"/>
      <name val="Calibri Light"/>
      <family val="2"/>
      <scheme val="major"/>
    </font>
    <font>
      <i/>
      <sz val="11"/>
      <color theme="7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sz val="12"/>
      <color theme="1" tint="0.24994659260841701"/>
      <name val="Calibri Light"/>
      <family val="2"/>
      <scheme val="major"/>
    </font>
    <font>
      <sz val="14"/>
      <color theme="1" tint="0.24994659260841701"/>
      <name val="Calibri"/>
      <family val="2"/>
      <scheme val="minor"/>
    </font>
    <font>
      <b/>
      <sz val="11"/>
      <color theme="1" tint="0.34998626667073579"/>
      <name val="Calibri"/>
      <family val="2"/>
      <scheme val="minor"/>
    </font>
    <font>
      <b/>
      <sz val="13"/>
      <color theme="1" tint="0.24994659260841701"/>
      <name val="Calibri Light"/>
      <family val="2"/>
      <scheme val="major"/>
    </font>
    <font>
      <b/>
      <sz val="13"/>
      <color theme="7"/>
      <name val="Calibri Light"/>
      <family val="2"/>
      <scheme val="major"/>
    </font>
    <font>
      <sz val="11"/>
      <color theme="1"/>
      <name val="Calibri Light"/>
      <family val="2"/>
      <scheme val="major"/>
    </font>
    <font>
      <sz val="11"/>
      <name val="Calibri Light"/>
      <family val="2"/>
      <scheme val="major"/>
    </font>
    <font>
      <sz val="11"/>
      <color rgb="FF000000"/>
      <name val="Calibri Light"/>
      <family val="2"/>
      <scheme val="major"/>
    </font>
    <font>
      <b/>
      <sz val="11"/>
      <color theme="1"/>
      <name val="Calibri Light"/>
      <family val="2"/>
      <scheme val="major"/>
    </font>
  </fonts>
  <fills count="1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7"/>
      </patternFill>
    </fill>
    <fill>
      <patternFill patternType="lightUp">
        <fgColor theme="7"/>
        <bgColor theme="7" tint="0.59996337778862885"/>
      </patternFill>
    </fill>
    <fill>
      <patternFill patternType="solid">
        <fgColor theme="7"/>
        <bgColor auto="1"/>
      </patternFill>
    </fill>
    <fill>
      <patternFill patternType="lightUp">
        <fgColor theme="7"/>
        <bgColor theme="9" tint="0.59996337778862885"/>
      </patternFill>
    </fill>
  </fills>
  <borders count="4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9" tint="-0.24994659260841701"/>
      </top>
      <bottom style="thin">
        <color theme="9" tint="-0.24994659260841701"/>
      </bottom>
      <diagonal/>
    </border>
    <border>
      <left style="thick">
        <color theme="0"/>
      </left>
      <right style="thick">
        <color theme="0"/>
      </right>
      <top style="thin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theme="7"/>
      </bottom>
      <diagonal/>
    </border>
  </borders>
  <cellStyleXfs count="23">
    <xf numFmtId="0" fontId="0" fillId="0" borderId="0"/>
    <xf numFmtId="0" fontId="12" fillId="0" borderId="0"/>
    <xf numFmtId="9" fontId="18" fillId="0" borderId="0" applyFont="0" applyFill="0" applyBorder="0" applyAlignment="0" applyProtection="0"/>
    <xf numFmtId="0" fontId="27" fillId="0" borderId="0" applyNumberFormat="0" applyFill="0" applyBorder="0" applyProtection="0">
      <alignment vertical="center"/>
    </xf>
    <xf numFmtId="0" fontId="27" fillId="0" borderId="0" applyNumberFormat="0" applyFill="0" applyBorder="0" applyAlignment="0" applyProtection="0"/>
    <xf numFmtId="0" fontId="28" fillId="0" borderId="0" applyNumberFormat="0" applyFill="0" applyBorder="0" applyProtection="0">
      <alignment horizontal="center" vertical="center"/>
    </xf>
    <xf numFmtId="0" fontId="29" fillId="0" borderId="0" applyNumberFormat="0" applyFill="0" applyBorder="0" applyProtection="0">
      <alignment vertical="center"/>
    </xf>
    <xf numFmtId="0" fontId="30" fillId="8" borderId="40" applyNumberFormat="0" applyProtection="0">
      <alignment horizontal="left" vertical="center"/>
    </xf>
    <xf numFmtId="1" fontId="31" fillId="8" borderId="40">
      <alignment horizontal="center" vertical="center"/>
    </xf>
    <xf numFmtId="0" fontId="28" fillId="9" borderId="41" applyNumberFormat="0" applyFont="0" applyAlignment="0">
      <alignment horizontal="center"/>
    </xf>
    <xf numFmtId="0" fontId="32" fillId="0" borderId="0" applyNumberFormat="0" applyFill="0" applyBorder="0" applyProtection="0">
      <alignment horizontal="left" vertical="center"/>
    </xf>
    <xf numFmtId="0" fontId="28" fillId="10" borderId="42" applyNumberFormat="0" applyFont="0" applyAlignment="0">
      <alignment horizontal="center"/>
    </xf>
    <xf numFmtId="0" fontId="28" fillId="11" borderId="42" applyNumberFormat="0" applyFont="0" applyAlignment="0">
      <alignment horizontal="center"/>
    </xf>
    <xf numFmtId="0" fontId="28" fillId="12" borderId="42" applyNumberFormat="0" applyFont="0" applyAlignment="0">
      <alignment horizontal="center"/>
    </xf>
    <xf numFmtId="0" fontId="28" fillId="3" borderId="42" applyNumberFormat="0" applyFont="0" applyAlignment="0">
      <alignment horizontal="center"/>
    </xf>
    <xf numFmtId="0" fontId="33" fillId="0" borderId="0" applyFill="0" applyProtection="0">
      <alignment vertical="center"/>
    </xf>
    <xf numFmtId="0" fontId="33" fillId="0" borderId="0" applyFill="0" applyProtection="0">
      <alignment horizontal="center" vertical="center" wrapText="1"/>
    </xf>
    <xf numFmtId="0" fontId="33" fillId="0" borderId="0" applyFill="0" applyProtection="0">
      <alignment horizontal="left"/>
    </xf>
    <xf numFmtId="0" fontId="33" fillId="0" borderId="0" applyFill="0" applyBorder="0" applyProtection="0">
      <alignment horizontal="center" wrapText="1"/>
    </xf>
    <xf numFmtId="3" fontId="33" fillId="0" borderId="43" applyFill="0" applyProtection="0">
      <alignment horizontal="center"/>
    </xf>
    <xf numFmtId="0" fontId="34" fillId="0" borderId="0" applyFill="0" applyBorder="0" applyProtection="0">
      <alignment horizontal="left" wrapText="1"/>
    </xf>
    <xf numFmtId="9" fontId="35" fillId="0" borderId="0" applyFill="0" applyBorder="0" applyProtection="0">
      <alignment horizontal="center" vertical="center"/>
    </xf>
    <xf numFmtId="0" fontId="12" fillId="0" borderId="0"/>
  </cellStyleXfs>
  <cellXfs count="23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2" fillId="0" borderId="8" xfId="0" applyFont="1" applyBorder="1" applyAlignment="1">
      <alignment horizontal="right"/>
    </xf>
    <xf numFmtId="3" fontId="3" fillId="0" borderId="9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wrapText="1"/>
    </xf>
    <xf numFmtId="0" fontId="2" fillId="0" borderId="3" xfId="0" applyFont="1" applyBorder="1" applyAlignment="1">
      <alignment wrapText="1"/>
    </xf>
    <xf numFmtId="0" fontId="2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11" xfId="0" applyBorder="1"/>
    <xf numFmtId="3" fontId="0" fillId="0" borderId="0" xfId="0" applyNumberFormat="1"/>
    <xf numFmtId="0" fontId="3" fillId="0" borderId="12" xfId="0" applyFont="1" applyBorder="1" applyAlignment="1">
      <alignment wrapText="1"/>
    </xf>
    <xf numFmtId="0" fontId="2" fillId="0" borderId="13" xfId="0" applyFont="1" applyBorder="1" applyAlignment="1">
      <alignment horizontal="right"/>
    </xf>
    <xf numFmtId="3" fontId="3" fillId="0" borderId="14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1" fillId="0" borderId="19" xfId="0" applyNumberFormat="1" applyFont="1" applyBorder="1"/>
    <xf numFmtId="0" fontId="0" fillId="0" borderId="1" xfId="0" applyBorder="1"/>
    <xf numFmtId="3" fontId="0" fillId="0" borderId="6" xfId="0" applyNumberFormat="1" applyBorder="1" applyAlignment="1">
      <alignment horizontal="center" vertical="center"/>
    </xf>
    <xf numFmtId="3" fontId="0" fillId="0" borderId="7" xfId="0" applyNumberFormat="1" applyBorder="1" applyAlignment="1">
      <alignment horizontal="center" vertical="center"/>
    </xf>
    <xf numFmtId="3" fontId="0" fillId="0" borderId="10" xfId="0" applyNumberFormat="1" applyBorder="1" applyAlignment="1">
      <alignment horizontal="center" vertical="center"/>
    </xf>
    <xf numFmtId="3" fontId="1" fillId="0" borderId="2" xfId="0" applyNumberFormat="1" applyFont="1" applyBorder="1" applyAlignment="1">
      <alignment horizontal="center" vertical="center"/>
    </xf>
    <xf numFmtId="3" fontId="1" fillId="0" borderId="3" xfId="0" applyNumberFormat="1" applyFont="1" applyBorder="1" applyAlignment="1">
      <alignment horizontal="center" vertical="center"/>
    </xf>
    <xf numFmtId="3" fontId="1" fillId="0" borderId="4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wrapText="1"/>
    </xf>
    <xf numFmtId="0" fontId="1" fillId="0" borderId="3" xfId="0" applyFont="1" applyBorder="1" applyAlignment="1">
      <alignment wrapText="1"/>
    </xf>
    <xf numFmtId="0" fontId="1" fillId="0" borderId="4" xfId="0" applyFont="1" applyBorder="1" applyAlignment="1">
      <alignment wrapText="1"/>
    </xf>
    <xf numFmtId="0" fontId="1" fillId="0" borderId="5" xfId="0" applyFont="1" applyBorder="1" applyAlignment="1">
      <alignment horizontal="right"/>
    </xf>
    <xf numFmtId="0" fontId="1" fillId="0" borderId="8" xfId="0" applyFont="1" applyBorder="1" applyAlignment="1">
      <alignment horizontal="right"/>
    </xf>
    <xf numFmtId="0" fontId="5" fillId="0" borderId="0" xfId="0" applyFont="1"/>
    <xf numFmtId="3" fontId="3" fillId="0" borderId="0" xfId="0" applyNumberFormat="1" applyFont="1" applyAlignment="1">
      <alignment horizontal="center" vertical="center"/>
    </xf>
    <xf numFmtId="0" fontId="0" fillId="0" borderId="26" xfId="0" applyBorder="1"/>
    <xf numFmtId="3" fontId="3" fillId="0" borderId="28" xfId="0" applyNumberFormat="1" applyFont="1" applyBorder="1" applyAlignment="1">
      <alignment horizontal="center" vertical="center"/>
    </xf>
    <xf numFmtId="0" fontId="0" fillId="0" borderId="28" xfId="0" applyBorder="1"/>
    <xf numFmtId="3" fontId="3" fillId="0" borderId="20" xfId="0" applyNumberFormat="1" applyFont="1" applyBorder="1" applyAlignment="1">
      <alignment horizontal="center" vertical="center"/>
    </xf>
    <xf numFmtId="0" fontId="0" fillId="0" borderId="20" xfId="0" applyBorder="1"/>
    <xf numFmtId="3" fontId="8" fillId="0" borderId="21" xfId="0" applyNumberFormat="1" applyFont="1" applyBorder="1" applyAlignment="1">
      <alignment horizontal="center" vertical="center"/>
    </xf>
    <xf numFmtId="3" fontId="8" fillId="0" borderId="20" xfId="0" applyNumberFormat="1" applyFont="1" applyBorder="1" applyAlignment="1">
      <alignment horizontal="center" vertical="center"/>
    </xf>
    <xf numFmtId="0" fontId="9" fillId="0" borderId="11" xfId="0" applyFont="1" applyBorder="1"/>
    <xf numFmtId="3" fontId="8" fillId="0" borderId="28" xfId="0" applyNumberFormat="1" applyFont="1" applyBorder="1" applyAlignment="1">
      <alignment horizontal="center" vertical="center"/>
    </xf>
    <xf numFmtId="3" fontId="8" fillId="0" borderId="0" xfId="0" applyNumberFormat="1" applyFont="1" applyAlignment="1">
      <alignment horizontal="center" vertical="center"/>
    </xf>
    <xf numFmtId="0" fontId="9" fillId="0" borderId="19" xfId="0" applyFont="1" applyBorder="1"/>
    <xf numFmtId="0" fontId="10" fillId="0" borderId="11" xfId="0" applyFont="1" applyBorder="1"/>
    <xf numFmtId="0" fontId="10" fillId="0" borderId="0" xfId="0" applyFont="1" applyAlignment="1">
      <alignment wrapText="1"/>
    </xf>
    <xf numFmtId="0" fontId="10" fillId="0" borderId="0" xfId="0" applyFont="1"/>
    <xf numFmtId="0" fontId="11" fillId="0" borderId="0" xfId="0" applyFont="1"/>
    <xf numFmtId="0" fontId="0" fillId="0" borderId="27" xfId="0" applyBorder="1"/>
    <xf numFmtId="0" fontId="1" fillId="0" borderId="11" xfId="0" applyFont="1" applyBorder="1"/>
    <xf numFmtId="0" fontId="0" fillId="0" borderId="21" xfId="0" applyBorder="1"/>
    <xf numFmtId="164" fontId="0" fillId="0" borderId="0" xfId="0" applyNumberFormat="1"/>
    <xf numFmtId="3" fontId="0" fillId="0" borderId="29" xfId="0" applyNumberFormat="1" applyBorder="1" applyAlignment="1">
      <alignment horizontal="center" vertical="center"/>
    </xf>
    <xf numFmtId="0" fontId="1" fillId="0" borderId="25" xfId="0" applyFont="1" applyBorder="1"/>
    <xf numFmtId="0" fontId="5" fillId="0" borderId="11" xfId="0" applyFont="1" applyBorder="1"/>
    <xf numFmtId="0" fontId="6" fillId="0" borderId="11" xfId="0" applyFont="1" applyBorder="1"/>
    <xf numFmtId="3" fontId="0" fillId="0" borderId="0" xfId="0" applyNumberFormat="1" applyAlignment="1">
      <alignment horizontal="center" vertical="center"/>
    </xf>
    <xf numFmtId="0" fontId="1" fillId="2" borderId="19" xfId="0" applyFont="1" applyFill="1" applyBorder="1"/>
    <xf numFmtId="2" fontId="5" fillId="0" borderId="20" xfId="0" applyNumberFormat="1" applyFont="1" applyBorder="1" applyAlignment="1">
      <alignment horizontal="center"/>
    </xf>
    <xf numFmtId="0" fontId="12" fillId="0" borderId="0" xfId="1"/>
    <xf numFmtId="2" fontId="13" fillId="0" borderId="0" xfId="0" applyNumberFormat="1" applyFont="1" applyAlignment="1">
      <alignment horizontal="center" vertical="center" wrapText="1"/>
    </xf>
    <xf numFmtId="9" fontId="12" fillId="0" borderId="0" xfId="1" applyNumberFormat="1"/>
    <xf numFmtId="3" fontId="12" fillId="0" borderId="0" xfId="1" applyNumberFormat="1"/>
    <xf numFmtId="1" fontId="12" fillId="0" borderId="0" xfId="1" applyNumberFormat="1"/>
    <xf numFmtId="0" fontId="14" fillId="3" borderId="10" xfId="1" applyFont="1" applyFill="1" applyBorder="1" applyAlignment="1">
      <alignment horizontal="center" vertical="center"/>
    </xf>
    <xf numFmtId="0" fontId="12" fillId="4" borderId="10" xfId="1" applyFill="1" applyBorder="1" applyAlignment="1">
      <alignment horizontal="center" vertical="center" wrapText="1"/>
    </xf>
    <xf numFmtId="0" fontId="12" fillId="5" borderId="10" xfId="1" applyFill="1" applyBorder="1" applyAlignment="1">
      <alignment horizontal="center" vertical="center"/>
    </xf>
    <xf numFmtId="0" fontId="14" fillId="5" borderId="10" xfId="1" applyFont="1" applyFill="1" applyBorder="1" applyAlignment="1">
      <alignment horizontal="center" vertical="center"/>
    </xf>
    <xf numFmtId="9" fontId="12" fillId="5" borderId="10" xfId="1" applyNumberFormat="1" applyFill="1" applyBorder="1" applyAlignment="1">
      <alignment horizontal="center" vertical="center"/>
    </xf>
    <xf numFmtId="0" fontId="12" fillId="0" borderId="10" xfId="1" applyBorder="1"/>
    <xf numFmtId="165" fontId="12" fillId="0" borderId="10" xfId="1" applyNumberFormat="1" applyBorder="1"/>
    <xf numFmtId="3" fontId="12" fillId="0" borderId="10" xfId="1" applyNumberFormat="1" applyBorder="1"/>
    <xf numFmtId="0" fontId="12" fillId="0" borderId="0" xfId="1" applyAlignment="1">
      <alignment wrapText="1"/>
    </xf>
    <xf numFmtId="9" fontId="12" fillId="0" borderId="10" xfId="1" applyNumberFormat="1" applyBorder="1"/>
    <xf numFmtId="2" fontId="12" fillId="0" borderId="0" xfId="1" applyNumberFormat="1"/>
    <xf numFmtId="0" fontId="17" fillId="0" borderId="10" xfId="1" applyFont="1" applyBorder="1"/>
    <xf numFmtId="2" fontId="12" fillId="0" borderId="10" xfId="1" applyNumberFormat="1" applyBorder="1"/>
    <xf numFmtId="0" fontId="12" fillId="0" borderId="10" xfId="1" applyBorder="1" applyAlignment="1">
      <alignment horizontal="center" vertical="center"/>
    </xf>
    <xf numFmtId="0" fontId="14" fillId="6" borderId="10" xfId="1" applyFont="1" applyFill="1" applyBorder="1" applyAlignment="1">
      <alignment horizontal="center" vertical="center" wrapText="1"/>
    </xf>
    <xf numFmtId="0" fontId="12" fillId="0" borderId="11" xfId="1" applyBorder="1"/>
    <xf numFmtId="0" fontId="12" fillId="0" borderId="28" xfId="1" applyBorder="1"/>
    <xf numFmtId="0" fontId="12" fillId="0" borderId="17" xfId="1" applyBorder="1" applyAlignment="1">
      <alignment horizontal="center" vertical="center"/>
    </xf>
    <xf numFmtId="0" fontId="14" fillId="6" borderId="17" xfId="1" applyFont="1" applyFill="1" applyBorder="1" applyAlignment="1">
      <alignment horizontal="center" vertical="center" wrapText="1"/>
    </xf>
    <xf numFmtId="165" fontId="12" fillId="0" borderId="0" xfId="1" applyNumberFormat="1"/>
    <xf numFmtId="0" fontId="14" fillId="6" borderId="0" xfId="1" applyFont="1" applyFill="1" applyAlignment="1">
      <alignment horizontal="center" vertical="center" wrapText="1"/>
    </xf>
    <xf numFmtId="2" fontId="12" fillId="0" borderId="28" xfId="1" applyNumberFormat="1" applyBorder="1"/>
    <xf numFmtId="0" fontId="12" fillId="0" borderId="19" xfId="1" applyBorder="1"/>
    <xf numFmtId="0" fontId="12" fillId="0" borderId="20" xfId="1" applyBorder="1"/>
    <xf numFmtId="0" fontId="12" fillId="0" borderId="21" xfId="1" applyBorder="1"/>
    <xf numFmtId="1" fontId="0" fillId="0" borderId="0" xfId="0" applyNumberFormat="1"/>
    <xf numFmtId="0" fontId="20" fillId="0" borderId="17" xfId="1" applyFont="1" applyBorder="1" applyAlignment="1">
      <alignment horizontal="center" vertical="center"/>
    </xf>
    <xf numFmtId="0" fontId="20" fillId="0" borderId="10" xfId="1" applyFont="1" applyBorder="1" applyAlignment="1">
      <alignment vertical="center"/>
    </xf>
    <xf numFmtId="0" fontId="20" fillId="0" borderId="10" xfId="1" applyFont="1" applyBorder="1"/>
    <xf numFmtId="165" fontId="20" fillId="0" borderId="10" xfId="1" applyNumberFormat="1" applyFont="1" applyBorder="1"/>
    <xf numFmtId="165" fontId="20" fillId="0" borderId="18" xfId="1" applyNumberFormat="1" applyFont="1" applyBorder="1"/>
    <xf numFmtId="166" fontId="12" fillId="0" borderId="0" xfId="1" applyNumberFormat="1"/>
    <xf numFmtId="14" fontId="12" fillId="0" borderId="0" xfId="1" applyNumberFormat="1"/>
    <xf numFmtId="1" fontId="20" fillId="0" borderId="10" xfId="1" applyNumberFormat="1" applyFont="1" applyBorder="1"/>
    <xf numFmtId="3" fontId="20" fillId="0" borderId="10" xfId="1" applyNumberFormat="1" applyFont="1" applyBorder="1"/>
    <xf numFmtId="0" fontId="21" fillId="6" borderId="25" xfId="1" applyFont="1" applyFill="1" applyBorder="1" applyAlignment="1">
      <alignment horizontal="center" vertical="center" wrapText="1"/>
    </xf>
    <xf numFmtId="0" fontId="21" fillId="6" borderId="26" xfId="1" applyFont="1" applyFill="1" applyBorder="1" applyAlignment="1">
      <alignment horizontal="center" vertical="center" wrapText="1"/>
    </xf>
    <xf numFmtId="0" fontId="21" fillId="6" borderId="27" xfId="1" applyFont="1" applyFill="1" applyBorder="1" applyAlignment="1">
      <alignment horizontal="center" vertical="center" wrapText="1"/>
    </xf>
    <xf numFmtId="0" fontId="20" fillId="0" borderId="22" xfId="1" applyFont="1" applyBorder="1" applyAlignment="1">
      <alignment horizontal="center" vertical="center"/>
    </xf>
    <xf numFmtId="0" fontId="20" fillId="0" borderId="23" xfId="1" applyFont="1" applyBorder="1"/>
    <xf numFmtId="3" fontId="20" fillId="0" borderId="23" xfId="1" applyNumberFormat="1" applyFont="1" applyBorder="1"/>
    <xf numFmtId="165" fontId="20" fillId="0" borderId="23" xfId="1" applyNumberFormat="1" applyFont="1" applyBorder="1"/>
    <xf numFmtId="165" fontId="20" fillId="0" borderId="24" xfId="1" applyNumberFormat="1" applyFont="1" applyBorder="1"/>
    <xf numFmtId="0" fontId="0" fillId="0" borderId="10" xfId="0" applyBorder="1"/>
    <xf numFmtId="0" fontId="0" fillId="0" borderId="10" xfId="0" applyBorder="1" applyAlignment="1">
      <alignment wrapText="1"/>
    </xf>
    <xf numFmtId="3" fontId="0" fillId="0" borderId="10" xfId="0" applyNumberFormat="1" applyBorder="1" applyAlignment="1">
      <alignment horizontal="right" vertical="center" wrapText="1"/>
    </xf>
    <xf numFmtId="3" fontId="0" fillId="0" borderId="23" xfId="0" applyNumberFormat="1" applyBorder="1" applyAlignment="1">
      <alignment horizontal="right" vertical="center" wrapText="1"/>
    </xf>
    <xf numFmtId="0" fontId="0" fillId="0" borderId="10" xfId="0" applyBorder="1" applyAlignment="1">
      <alignment horizontal="center" vertical="center" wrapText="1"/>
    </xf>
    <xf numFmtId="3" fontId="7" fillId="0" borderId="10" xfId="0" applyNumberFormat="1" applyFont="1" applyBorder="1" applyAlignment="1">
      <alignment horizontal="center" vertical="center"/>
    </xf>
    <xf numFmtId="3" fontId="8" fillId="0" borderId="10" xfId="0" applyNumberFormat="1" applyFont="1" applyBorder="1" applyAlignment="1">
      <alignment horizontal="center" vertical="center"/>
    </xf>
    <xf numFmtId="0" fontId="9" fillId="0" borderId="25" xfId="0" applyFont="1" applyBorder="1" applyAlignment="1">
      <alignment vertical="center" wrapText="1"/>
    </xf>
    <xf numFmtId="0" fontId="0" fillId="0" borderId="26" xfId="0" applyBorder="1" applyAlignment="1">
      <alignment vertical="center" wrapText="1"/>
    </xf>
    <xf numFmtId="0" fontId="0" fillId="0" borderId="27" xfId="0" applyBorder="1" applyAlignment="1">
      <alignment vertical="center" wrapText="1"/>
    </xf>
    <xf numFmtId="0" fontId="2" fillId="0" borderId="0" xfId="0" applyFont="1" applyAlignment="1">
      <alignment wrapText="1"/>
    </xf>
    <xf numFmtId="0" fontId="23" fillId="0" borderId="0" xfId="0" applyFont="1" applyAlignment="1">
      <alignment wrapText="1"/>
    </xf>
    <xf numFmtId="165" fontId="0" fillId="0" borderId="10" xfId="0" applyNumberFormat="1" applyBorder="1"/>
    <xf numFmtId="0" fontId="1" fillId="0" borderId="0" xfId="0" applyFont="1" applyAlignment="1">
      <alignment horizont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right" vertical="center" wrapText="1"/>
    </xf>
    <xf numFmtId="3" fontId="0" fillId="0" borderId="0" xfId="0" applyNumberFormat="1" applyAlignment="1">
      <alignment horizontal="right" vertical="center" wrapText="1"/>
    </xf>
    <xf numFmtId="3" fontId="1" fillId="0" borderId="0" xfId="0" applyNumberFormat="1" applyFont="1" applyAlignment="1">
      <alignment horizontal="right" vertical="center" wrapText="1"/>
    </xf>
    <xf numFmtId="0" fontId="1" fillId="0" borderId="10" xfId="0" applyFont="1" applyBorder="1" applyAlignment="1">
      <alignment horizontal="center" wrapText="1"/>
    </xf>
    <xf numFmtId="0" fontId="2" fillId="0" borderId="10" xfId="0" applyFont="1" applyBorder="1" applyAlignment="1">
      <alignment wrapText="1"/>
    </xf>
    <xf numFmtId="0" fontId="24" fillId="0" borderId="0" xfId="0" applyFont="1"/>
    <xf numFmtId="0" fontId="24" fillId="0" borderId="0" xfId="0" applyFont="1" applyAlignment="1">
      <alignment wrapText="1"/>
    </xf>
    <xf numFmtId="0" fontId="2" fillId="0" borderId="17" xfId="0" applyFont="1" applyBorder="1" applyAlignment="1">
      <alignment wrapText="1"/>
    </xf>
    <xf numFmtId="3" fontId="1" fillId="0" borderId="18" xfId="0" applyNumberFormat="1" applyFont="1" applyBorder="1" applyAlignment="1">
      <alignment horizontal="right" vertical="center" wrapText="1"/>
    </xf>
    <xf numFmtId="0" fontId="2" fillId="0" borderId="22" xfId="0" applyFont="1" applyBorder="1" applyAlignment="1">
      <alignment wrapText="1"/>
    </xf>
    <xf numFmtId="3" fontId="1" fillId="0" borderId="24" xfId="0" applyNumberFormat="1" applyFont="1" applyBorder="1" applyAlignment="1">
      <alignment horizontal="right" vertical="center" wrapText="1"/>
    </xf>
    <xf numFmtId="0" fontId="0" fillId="0" borderId="30" xfId="0" applyBorder="1"/>
    <xf numFmtId="0" fontId="0" fillId="0" borderId="10" xfId="0" applyBorder="1" applyAlignment="1">
      <alignment horizontal="center"/>
    </xf>
    <xf numFmtId="9" fontId="0" fillId="0" borderId="10" xfId="0" applyNumberFormat="1" applyBorder="1"/>
    <xf numFmtId="0" fontId="23" fillId="0" borderId="10" xfId="0" applyFont="1" applyBorder="1" applyAlignment="1">
      <alignment wrapText="1"/>
    </xf>
    <xf numFmtId="3" fontId="0" fillId="0" borderId="10" xfId="0" applyNumberFormat="1" applyBorder="1"/>
    <xf numFmtId="14" fontId="12" fillId="0" borderId="10" xfId="1" applyNumberFormat="1" applyBorder="1"/>
    <xf numFmtId="2" fontId="0" fillId="0" borderId="10" xfId="0" applyNumberFormat="1" applyBorder="1"/>
    <xf numFmtId="0" fontId="1" fillId="0" borderId="10" xfId="0" applyFont="1" applyBorder="1" applyAlignment="1">
      <alignment wrapText="1"/>
    </xf>
    <xf numFmtId="0" fontId="1" fillId="0" borderId="10" xfId="0" applyFont="1" applyBorder="1" applyAlignment="1">
      <alignment horizontal="right"/>
    </xf>
    <xf numFmtId="3" fontId="1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wrapText="1"/>
    </xf>
    <xf numFmtId="0" fontId="2" fillId="0" borderId="10" xfId="0" applyFont="1" applyBorder="1" applyAlignment="1">
      <alignment horizontal="right"/>
    </xf>
    <xf numFmtId="3" fontId="1" fillId="0" borderId="10" xfId="0" applyNumberFormat="1" applyFont="1" applyBorder="1"/>
    <xf numFmtId="3" fontId="26" fillId="0" borderId="10" xfId="1" applyNumberFormat="1" applyFont="1" applyBorder="1"/>
    <xf numFmtId="9" fontId="0" fillId="0" borderId="0" xfId="2" applyFont="1"/>
    <xf numFmtId="9" fontId="0" fillId="0" borderId="0" xfId="0" applyNumberFormat="1" applyAlignment="1">
      <alignment wrapText="1"/>
    </xf>
    <xf numFmtId="2" fontId="0" fillId="0" borderId="0" xfId="0" applyNumberFormat="1"/>
    <xf numFmtId="0" fontId="22" fillId="0" borderId="10" xfId="1" applyFont="1" applyBorder="1"/>
    <xf numFmtId="165" fontId="22" fillId="0" borderId="10" xfId="1" applyNumberFormat="1" applyFont="1" applyBorder="1"/>
    <xf numFmtId="3" fontId="22" fillId="0" borderId="10" xfId="1" applyNumberFormat="1" applyFont="1" applyBorder="1"/>
    <xf numFmtId="0" fontId="22" fillId="0" borderId="17" xfId="1" applyFont="1" applyBorder="1" applyAlignment="1">
      <alignment horizontal="center" vertical="center"/>
    </xf>
    <xf numFmtId="166" fontId="0" fillId="0" borderId="10" xfId="0" applyNumberFormat="1" applyBorder="1"/>
    <xf numFmtId="16" fontId="0" fillId="0" borderId="10" xfId="0" applyNumberFormat="1" applyBorder="1"/>
    <xf numFmtId="0" fontId="0" fillId="0" borderId="32" xfId="0" applyBorder="1"/>
    <xf numFmtId="0" fontId="0" fillId="0" borderId="38" xfId="0" applyBorder="1"/>
    <xf numFmtId="2" fontId="0" fillId="0" borderId="38" xfId="0" applyNumberFormat="1" applyBorder="1"/>
    <xf numFmtId="1" fontId="0" fillId="0" borderId="10" xfId="0" applyNumberFormat="1" applyBorder="1"/>
    <xf numFmtId="3" fontId="1" fillId="0" borderId="10" xfId="0" applyNumberFormat="1" applyFont="1" applyBorder="1" applyAlignment="1">
      <alignment horizontal="right" vertical="center" wrapText="1"/>
    </xf>
    <xf numFmtId="0" fontId="21" fillId="6" borderId="11" xfId="1" applyFont="1" applyFill="1" applyBorder="1" applyAlignment="1">
      <alignment horizontal="center" vertical="center" wrapText="1"/>
    </xf>
    <xf numFmtId="0" fontId="21" fillId="6" borderId="0" xfId="1" applyFont="1" applyFill="1" applyAlignment="1">
      <alignment horizontal="center" vertical="center" wrapText="1"/>
    </xf>
    <xf numFmtId="0" fontId="12" fillId="0" borderId="0" xfId="1" applyAlignment="1">
      <alignment vertical="center"/>
    </xf>
    <xf numFmtId="0" fontId="12" fillId="0" borderId="0" xfId="1" applyAlignment="1">
      <alignment vertical="center" wrapText="1"/>
    </xf>
    <xf numFmtId="2" fontId="20" fillId="0" borderId="7" xfId="1" applyNumberFormat="1" applyFont="1" applyBorder="1"/>
    <xf numFmtId="0" fontId="20" fillId="0" borderId="0" xfId="1" applyFont="1"/>
    <xf numFmtId="0" fontId="22" fillId="0" borderId="0" xfId="1" applyFont="1"/>
    <xf numFmtId="165" fontId="20" fillId="0" borderId="0" xfId="1" applyNumberFormat="1" applyFont="1"/>
    <xf numFmtId="0" fontId="22" fillId="0" borderId="10" xfId="1" applyFont="1" applyBorder="1" applyAlignment="1">
      <alignment vertical="center"/>
    </xf>
    <xf numFmtId="0" fontId="20" fillId="0" borderId="23" xfId="1" applyFont="1" applyBorder="1" applyAlignment="1">
      <alignment vertical="center"/>
    </xf>
    <xf numFmtId="0" fontId="20" fillId="3" borderId="10" xfId="1" applyFont="1" applyFill="1" applyBorder="1" applyAlignment="1">
      <alignment vertical="center"/>
    </xf>
    <xf numFmtId="0" fontId="20" fillId="3" borderId="10" xfId="1" applyFont="1" applyFill="1" applyBorder="1"/>
    <xf numFmtId="0" fontId="22" fillId="3" borderId="10" xfId="1" applyFont="1" applyFill="1" applyBorder="1" applyAlignment="1">
      <alignment vertical="center"/>
    </xf>
    <xf numFmtId="0" fontId="36" fillId="0" borderId="0" xfId="0" applyFont="1"/>
    <xf numFmtId="0" fontId="37" fillId="0" borderId="10" xfId="22" applyFont="1" applyBorder="1" applyAlignment="1">
      <alignment horizontal="center" vertical="center"/>
    </xf>
    <xf numFmtId="2" fontId="36" fillId="0" borderId="10" xfId="0" applyNumberFormat="1" applyFont="1" applyBorder="1" applyAlignment="1">
      <alignment vertical="center"/>
    </xf>
    <xf numFmtId="165" fontId="36" fillId="0" borderId="10" xfId="0" applyNumberFormat="1" applyFont="1" applyBorder="1" applyAlignment="1">
      <alignment horizontal="right" vertical="center"/>
    </xf>
    <xf numFmtId="0" fontId="36" fillId="0" borderId="10" xfId="0" applyFont="1" applyBorder="1" applyAlignment="1">
      <alignment horizontal="left" vertical="center"/>
    </xf>
    <xf numFmtId="0" fontId="36" fillId="0" borderId="10" xfId="0" applyFont="1" applyBorder="1" applyAlignment="1">
      <alignment horizontal="left" vertical="center" wrapText="1"/>
    </xf>
    <xf numFmtId="1" fontId="36" fillId="0" borderId="10" xfId="0" applyNumberFormat="1" applyFont="1" applyBorder="1" applyAlignment="1">
      <alignment vertical="center"/>
    </xf>
    <xf numFmtId="0" fontId="37" fillId="0" borderId="10" xfId="22" applyFont="1" applyBorder="1" applyAlignment="1">
      <alignment horizontal="left" vertical="center"/>
    </xf>
    <xf numFmtId="1" fontId="36" fillId="4" borderId="10" xfId="0" applyNumberFormat="1" applyFont="1" applyFill="1" applyBorder="1"/>
    <xf numFmtId="165" fontId="36" fillId="0" borderId="0" xfId="0" applyNumberFormat="1" applyFont="1" applyAlignment="1">
      <alignment horizontal="right" vertical="center"/>
    </xf>
    <xf numFmtId="0" fontId="36" fillId="0" borderId="0" xfId="0" applyFont="1" applyAlignment="1">
      <alignment horizontal="left" vertical="center"/>
    </xf>
    <xf numFmtId="165" fontId="36" fillId="0" borderId="0" xfId="0" applyNumberFormat="1" applyFont="1"/>
    <xf numFmtId="3" fontId="7" fillId="0" borderId="0" xfId="0" applyNumberFormat="1" applyFont="1" applyAlignment="1">
      <alignment horizontal="center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vertical="center" wrapText="1"/>
    </xf>
    <xf numFmtId="3" fontId="7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/>
    </xf>
    <xf numFmtId="0" fontId="1" fillId="0" borderId="10" xfId="0" applyFont="1" applyBorder="1" applyAlignment="1">
      <alignment horizontal="center"/>
    </xf>
    <xf numFmtId="0" fontId="0" fillId="0" borderId="32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/>
    </xf>
    <xf numFmtId="0" fontId="1" fillId="0" borderId="30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3" fontId="7" fillId="0" borderId="30" xfId="0" applyNumberFormat="1" applyFont="1" applyBorder="1" applyAlignment="1">
      <alignment horizontal="center" vertical="center" wrapText="1"/>
    </xf>
    <xf numFmtId="3" fontId="7" fillId="0" borderId="9" xfId="0" applyNumberFormat="1" applyFont="1" applyBorder="1" applyAlignment="1">
      <alignment horizontal="center" vertical="center" wrapText="1"/>
    </xf>
    <xf numFmtId="0" fontId="1" fillId="0" borderId="30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wrapText="1"/>
    </xf>
    <xf numFmtId="0" fontId="19" fillId="6" borderId="14" xfId="1" applyFont="1" applyFill="1" applyBorder="1" applyAlignment="1">
      <alignment horizontal="center"/>
    </xf>
    <xf numFmtId="0" fontId="19" fillId="6" borderId="15" xfId="1" applyFont="1" applyFill="1" applyBorder="1" applyAlignment="1">
      <alignment horizontal="center"/>
    </xf>
    <xf numFmtId="0" fontId="19" fillId="6" borderId="17" xfId="1" applyFont="1" applyFill="1" applyBorder="1" applyAlignment="1">
      <alignment horizontal="center"/>
    </xf>
    <xf numFmtId="0" fontId="19" fillId="6" borderId="10" xfId="1" applyFont="1" applyFill="1" applyBorder="1" applyAlignment="1">
      <alignment horizontal="center"/>
    </xf>
    <xf numFmtId="0" fontId="19" fillId="6" borderId="37" xfId="1" applyFont="1" applyFill="1" applyBorder="1" applyAlignment="1">
      <alignment horizontal="center"/>
    </xf>
    <xf numFmtId="0" fontId="19" fillId="6" borderId="33" xfId="1" applyFont="1" applyFill="1" applyBorder="1" applyAlignment="1">
      <alignment horizontal="center"/>
    </xf>
    <xf numFmtId="0" fontId="14" fillId="4" borderId="10" xfId="1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14" fillId="5" borderId="30" xfId="1" applyFont="1" applyFill="1" applyBorder="1" applyAlignment="1">
      <alignment horizontal="center" vertical="center"/>
    </xf>
    <xf numFmtId="0" fontId="14" fillId="5" borderId="31" xfId="1" applyFont="1" applyFill="1" applyBorder="1" applyAlignment="1">
      <alignment horizontal="center" vertical="center"/>
    </xf>
    <xf numFmtId="0" fontId="14" fillId="5" borderId="9" xfId="1" applyFont="1" applyFill="1" applyBorder="1" applyAlignment="1">
      <alignment horizontal="center" vertical="center"/>
    </xf>
    <xf numFmtId="0" fontId="12" fillId="5" borderId="10" xfId="1" applyFill="1" applyBorder="1" applyAlignment="1">
      <alignment horizontal="center" vertical="center"/>
    </xf>
    <xf numFmtId="0" fontId="2" fillId="0" borderId="10" xfId="0" applyFont="1" applyBorder="1" applyAlignment="1">
      <alignment horizontal="center" wrapText="1"/>
    </xf>
    <xf numFmtId="0" fontId="19" fillId="6" borderId="16" xfId="1" applyFont="1" applyFill="1" applyBorder="1" applyAlignment="1">
      <alignment horizontal="center"/>
    </xf>
    <xf numFmtId="0" fontId="19" fillId="6" borderId="18" xfId="1" applyFont="1" applyFill="1" applyBorder="1" applyAlignment="1">
      <alignment horizontal="center"/>
    </xf>
    <xf numFmtId="0" fontId="19" fillId="6" borderId="34" xfId="1" applyFont="1" applyFill="1" applyBorder="1" applyAlignment="1">
      <alignment horizontal="center"/>
    </xf>
    <xf numFmtId="0" fontId="21" fillId="7" borderId="35" xfId="1" applyFont="1" applyFill="1" applyBorder="1" applyAlignment="1">
      <alignment horizontal="left"/>
    </xf>
    <xf numFmtId="0" fontId="21" fillId="7" borderId="7" xfId="1" applyFont="1" applyFill="1" applyBorder="1" applyAlignment="1">
      <alignment horizontal="left"/>
    </xf>
    <xf numFmtId="0" fontId="21" fillId="7" borderId="36" xfId="1" applyFont="1" applyFill="1" applyBorder="1" applyAlignment="1">
      <alignment horizontal="left"/>
    </xf>
    <xf numFmtId="0" fontId="14" fillId="7" borderId="17" xfId="1" applyFont="1" applyFill="1" applyBorder="1" applyAlignment="1">
      <alignment horizontal="center"/>
    </xf>
    <xf numFmtId="0" fontId="14" fillId="7" borderId="10" xfId="1" applyFont="1" applyFill="1" applyBorder="1" applyAlignment="1">
      <alignment horizontal="center"/>
    </xf>
    <xf numFmtId="0" fontId="39" fillId="6" borderId="0" xfId="0" applyFont="1" applyFill="1" applyAlignment="1">
      <alignment horizontal="center" vertical="center"/>
    </xf>
    <xf numFmtId="0" fontId="39" fillId="6" borderId="39" xfId="0" applyFont="1" applyFill="1" applyBorder="1" applyAlignment="1">
      <alignment horizontal="center" vertical="center"/>
    </xf>
    <xf numFmtId="0" fontId="37" fillId="0" borderId="0" xfId="1" applyFont="1" applyAlignment="1">
      <alignment horizontal="left" vertical="center"/>
    </xf>
    <xf numFmtId="0" fontId="38" fillId="0" borderId="10" xfId="0" applyFont="1" applyBorder="1" applyAlignment="1">
      <alignment horizontal="left" vertical="center" wrapText="1"/>
    </xf>
    <xf numFmtId="0" fontId="37" fillId="0" borderId="10" xfId="22" applyFont="1" applyBorder="1" applyAlignment="1">
      <alignment horizontal="left" vertical="center" wrapText="1"/>
    </xf>
    <xf numFmtId="0" fontId="37" fillId="4" borderId="10" xfId="22" applyFont="1" applyFill="1" applyBorder="1" applyAlignment="1">
      <alignment horizontal="left" vertical="center" wrapText="1"/>
    </xf>
    <xf numFmtId="0" fontId="39" fillId="6" borderId="0" xfId="0" applyFont="1" applyFill="1" applyAlignment="1">
      <alignment horizontal="center" vertical="center" wrapText="1"/>
    </xf>
    <xf numFmtId="0" fontId="39" fillId="6" borderId="39" xfId="0" applyFont="1" applyFill="1" applyBorder="1" applyAlignment="1">
      <alignment horizontal="center" vertical="center" wrapText="1"/>
    </xf>
  </cellXfs>
  <cellStyles count="23">
    <cellStyle name="% complete" xfId="12" xr:uid="{00000000-0005-0000-0000-000000000000}"/>
    <cellStyle name="% complete (beyond plan) legend" xfId="14" xr:uid="{00000000-0005-0000-0000-000001000000}"/>
    <cellStyle name="Activity" xfId="20" xr:uid="{00000000-0005-0000-0000-000002000000}"/>
    <cellStyle name="Actual (beyond plan) legend" xfId="13" xr:uid="{00000000-0005-0000-0000-000003000000}"/>
    <cellStyle name="Actual legend" xfId="11" xr:uid="{00000000-0005-0000-0000-000004000000}"/>
    <cellStyle name="Explanatory Text 2" xfId="6" xr:uid="{00000000-0005-0000-0000-000005000000}"/>
    <cellStyle name="Heading 1 2" xfId="4" xr:uid="{00000000-0005-0000-0000-000006000000}"/>
    <cellStyle name="Heading 2 2" xfId="15" xr:uid="{00000000-0005-0000-0000-000007000000}"/>
    <cellStyle name="Heading 3 2" xfId="16" xr:uid="{00000000-0005-0000-0000-000008000000}"/>
    <cellStyle name="Heading 4 2" xfId="17" xr:uid="{00000000-0005-0000-0000-000009000000}"/>
    <cellStyle name="Label" xfId="10" xr:uid="{00000000-0005-0000-0000-00000A000000}"/>
    <cellStyle name="Normal" xfId="0" builtinId="0"/>
    <cellStyle name="Normal 2" xfId="1" xr:uid="{00000000-0005-0000-0000-00000C000000}"/>
    <cellStyle name="Normal 2 2 2" xfId="22" xr:uid="{00000000-0005-0000-0000-00000D000000}"/>
    <cellStyle name="Normal 3" xfId="5" xr:uid="{00000000-0005-0000-0000-00000E000000}"/>
    <cellStyle name="Percent" xfId="2" builtinId="5"/>
    <cellStyle name="Percent Complete" xfId="21" xr:uid="{00000000-0005-0000-0000-000010000000}"/>
    <cellStyle name="Period Headers" xfId="19" xr:uid="{00000000-0005-0000-0000-000011000000}"/>
    <cellStyle name="Period Highlight Control" xfId="7" xr:uid="{00000000-0005-0000-0000-000012000000}"/>
    <cellStyle name="Period Value" xfId="8" xr:uid="{00000000-0005-0000-0000-000013000000}"/>
    <cellStyle name="Plan legend" xfId="9" xr:uid="{00000000-0005-0000-0000-000014000000}"/>
    <cellStyle name="Project Headers" xfId="18" xr:uid="{00000000-0005-0000-0000-000015000000}"/>
    <cellStyle name="Title 2" xfId="3" xr:uid="{00000000-0005-0000-0000-00001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563395</xdr:colOff>
      <xdr:row>173</xdr:row>
      <xdr:rowOff>19699</xdr:rowOff>
    </xdr:from>
    <xdr:to>
      <xdr:col>7</xdr:col>
      <xdr:colOff>2463</xdr:colOff>
      <xdr:row>190</xdr:row>
      <xdr:rowOff>177644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782A958-3257-4F7C-8DC8-493F70FC37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0173" y="2686699"/>
          <a:ext cx="6699234" cy="3396445"/>
        </a:xfrm>
        <a:prstGeom prst="rect">
          <a:avLst/>
        </a:prstGeom>
      </xdr:spPr>
    </xdr:pic>
    <xdr:clientData/>
  </xdr:twoCellAnchor>
  <xdr:twoCellAnchor editAs="oneCell">
    <xdr:from>
      <xdr:col>8</xdr:col>
      <xdr:colOff>417808</xdr:colOff>
      <xdr:row>0</xdr:row>
      <xdr:rowOff>58616</xdr:rowOff>
    </xdr:from>
    <xdr:to>
      <xdr:col>12</xdr:col>
      <xdr:colOff>740799</xdr:colOff>
      <xdr:row>9</xdr:row>
      <xdr:rowOff>146234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B22EE14-DFEB-42D0-AC77-DE7DDF8D0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43595" y="58616"/>
          <a:ext cx="3453585" cy="1991461"/>
        </a:xfrm>
        <a:prstGeom prst="rect">
          <a:avLst/>
        </a:prstGeom>
      </xdr:spPr>
    </xdr:pic>
    <xdr:clientData/>
  </xdr:twoCellAnchor>
  <xdr:twoCellAnchor editAs="oneCell">
    <xdr:from>
      <xdr:col>8</xdr:col>
      <xdr:colOff>422043</xdr:colOff>
      <xdr:row>171</xdr:row>
      <xdr:rowOff>861</xdr:rowOff>
    </xdr:from>
    <xdr:to>
      <xdr:col>12</xdr:col>
      <xdr:colOff>655365</xdr:colOff>
      <xdr:row>180</xdr:row>
      <xdr:rowOff>41086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E5EC488-1F3C-4F75-BB38-C868992D0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54882" y="2104119"/>
          <a:ext cx="3366659" cy="1746967"/>
        </a:xfrm>
        <a:prstGeom prst="rect">
          <a:avLst/>
        </a:prstGeom>
      </xdr:spPr>
    </xdr:pic>
    <xdr:clientData/>
  </xdr:twoCellAnchor>
  <xdr:twoCellAnchor editAs="oneCell">
    <xdr:from>
      <xdr:col>8</xdr:col>
      <xdr:colOff>481703</xdr:colOff>
      <xdr:row>181</xdr:row>
      <xdr:rowOff>174466</xdr:rowOff>
    </xdr:from>
    <xdr:to>
      <xdr:col>13</xdr:col>
      <xdr:colOff>68875</xdr:colOff>
      <xdr:row>197</xdr:row>
      <xdr:rowOff>26076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C0AD7BE-4B7B-4A66-8E47-FBB0D32A6B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04007" y="4414025"/>
          <a:ext cx="3478103" cy="29394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I206"/>
  <sheetViews>
    <sheetView topLeftCell="A31" zoomScaleNormal="100" workbookViewId="0">
      <selection activeCell="G129" sqref="G129"/>
    </sheetView>
  </sheetViews>
  <sheetFormatPr defaultRowHeight="15" x14ac:dyDescent="0.25"/>
  <cols>
    <col min="1" max="1" width="9.28515625" style="129"/>
    <col min="2" max="2" width="51.42578125" bestFit="1" customWidth="1"/>
    <col min="3" max="3" width="12.28515625" customWidth="1"/>
    <col min="4" max="4" width="11.42578125" customWidth="1"/>
    <col min="5" max="5" width="11" bestFit="1" customWidth="1"/>
    <col min="6" max="6" width="11.42578125" bestFit="1" customWidth="1"/>
    <col min="7" max="7" width="11.42578125" customWidth="1"/>
    <col min="8" max="8" width="11.42578125" bestFit="1" customWidth="1"/>
    <col min="9" max="9" width="11.5703125" bestFit="1" customWidth="1"/>
    <col min="10" max="10" width="11.42578125" customWidth="1"/>
    <col min="11" max="11" width="10.42578125" bestFit="1" customWidth="1"/>
    <col min="12" max="12" width="13.5703125" bestFit="1" customWidth="1"/>
    <col min="13" max="13" width="11.42578125" customWidth="1"/>
    <col min="14" max="14" width="10.42578125" bestFit="1" customWidth="1"/>
    <col min="15" max="15" width="15.28515625" bestFit="1" customWidth="1"/>
    <col min="16" max="16" width="11.42578125" customWidth="1"/>
    <col min="17" max="17" width="19.5703125" bestFit="1" customWidth="1"/>
    <col min="18" max="18" width="10.5703125" bestFit="1" customWidth="1"/>
    <col min="19" max="19" width="14.42578125" bestFit="1" customWidth="1"/>
    <col min="20" max="20" width="10.42578125" bestFit="1" customWidth="1"/>
    <col min="21" max="21" width="10" bestFit="1" customWidth="1"/>
    <col min="22" max="22" width="8.5703125" bestFit="1" customWidth="1"/>
    <col min="23" max="23" width="10" bestFit="1" customWidth="1"/>
    <col min="24" max="26" width="10" customWidth="1"/>
    <col min="61" max="61" width="57.42578125" style="10" customWidth="1"/>
    <col min="70" max="70" width="10.5703125" bestFit="1" customWidth="1"/>
    <col min="71" max="72" width="3.28515625" bestFit="1" customWidth="1"/>
    <col min="73" max="73" width="6.7109375" bestFit="1" customWidth="1"/>
    <col min="74" max="74" width="58.42578125" bestFit="1" customWidth="1"/>
  </cols>
  <sheetData>
    <row r="1" spans="2:21" x14ac:dyDescent="0.25">
      <c r="C1" s="149"/>
      <c r="D1" s="149"/>
      <c r="E1" s="149"/>
    </row>
    <row r="3" spans="2:21" x14ac:dyDescent="0.25">
      <c r="B3" s="193" t="s">
        <v>319</v>
      </c>
      <c r="C3" s="193"/>
      <c r="D3" s="193"/>
      <c r="E3" s="193"/>
      <c r="F3" s="193"/>
      <c r="G3" s="193"/>
      <c r="H3" s="193"/>
    </row>
    <row r="4" spans="2:21" ht="29.25" customHeight="1" x14ac:dyDescent="0.25">
      <c r="B4" s="109"/>
      <c r="C4" s="127" t="s">
        <v>86</v>
      </c>
      <c r="D4" s="127" t="s">
        <v>85</v>
      </c>
      <c r="E4" s="127" t="s">
        <v>54</v>
      </c>
      <c r="F4" s="127" t="s">
        <v>81</v>
      </c>
      <c r="G4" s="127" t="s">
        <v>370</v>
      </c>
      <c r="H4" s="127" t="s">
        <v>58</v>
      </c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</row>
    <row r="5" spans="2:21" x14ac:dyDescent="0.25">
      <c r="B5" s="109"/>
      <c r="C5" s="113" t="s">
        <v>271</v>
      </c>
      <c r="D5" s="113" t="s">
        <v>271</v>
      </c>
      <c r="E5" s="113" t="s">
        <v>271</v>
      </c>
      <c r="F5" s="113" t="s">
        <v>271</v>
      </c>
      <c r="G5" s="113" t="s">
        <v>271</v>
      </c>
      <c r="H5" s="113" t="s">
        <v>271</v>
      </c>
      <c r="I5" s="123"/>
      <c r="K5" s="123"/>
      <c r="L5" s="123"/>
      <c r="N5" s="123"/>
      <c r="O5" s="123"/>
      <c r="Q5" s="123"/>
      <c r="R5" s="123"/>
      <c r="T5" s="123"/>
    </row>
    <row r="6" spans="2:21" x14ac:dyDescent="0.25">
      <c r="B6" s="128" t="s">
        <v>0</v>
      </c>
      <c r="C6" s="111">
        <f>C45</f>
        <v>187084.56779999999</v>
      </c>
      <c r="D6" s="111">
        <f>C60</f>
        <v>24637.300000000003</v>
      </c>
      <c r="E6" s="111">
        <f>C97</f>
        <v>45937.218599999993</v>
      </c>
      <c r="F6" s="111">
        <f>C110</f>
        <v>221.39999999999998</v>
      </c>
      <c r="G6" s="111">
        <f>C121</f>
        <v>0</v>
      </c>
      <c r="H6" s="162">
        <f t="shared" ref="H6:H13" si="0">SUM(C6,D6,E6,F6,G6)</f>
        <v>257880.48639999999</v>
      </c>
      <c r="I6" s="124"/>
      <c r="K6" s="125"/>
      <c r="L6" s="124"/>
      <c r="N6" s="125"/>
      <c r="O6" s="124"/>
      <c r="Q6" s="125"/>
      <c r="R6" s="126"/>
      <c r="T6" s="125"/>
    </row>
    <row r="7" spans="2:21" x14ac:dyDescent="0.25">
      <c r="B7" s="128" t="s">
        <v>321</v>
      </c>
      <c r="C7" s="111">
        <f>D45</f>
        <v>2013778.2877991996</v>
      </c>
      <c r="D7" s="111">
        <f>D60</f>
        <v>265195.89719999995</v>
      </c>
      <c r="E7" s="111">
        <f>D97</f>
        <v>494468.22101039992</v>
      </c>
      <c r="F7" s="111">
        <f>D110</f>
        <v>2383.1495999999997</v>
      </c>
      <c r="G7" s="111">
        <f>D121</f>
        <v>0</v>
      </c>
      <c r="H7" s="162">
        <f t="shared" si="0"/>
        <v>2775825.5556095997</v>
      </c>
      <c r="I7" s="124"/>
      <c r="K7" s="125"/>
      <c r="L7" s="124"/>
      <c r="N7" s="125"/>
      <c r="O7" s="124"/>
      <c r="Q7" s="125"/>
      <c r="R7" s="126"/>
      <c r="T7" s="125"/>
    </row>
    <row r="8" spans="2:21" ht="14.25" customHeight="1" x14ac:dyDescent="0.25">
      <c r="B8" s="128" t="s">
        <v>2</v>
      </c>
      <c r="C8" s="111">
        <f>E45</f>
        <v>248814.20479999998</v>
      </c>
      <c r="D8" s="111">
        <f>E60</f>
        <v>42489.755999999987</v>
      </c>
      <c r="E8" s="111">
        <f>E97</f>
        <v>58552.031999999948</v>
      </c>
      <c r="F8" s="111">
        <f>E110</f>
        <v>890</v>
      </c>
      <c r="G8" s="111">
        <f>E121</f>
        <v>135408.84</v>
      </c>
      <c r="H8" s="162">
        <f t="shared" si="0"/>
        <v>486154.83279999986</v>
      </c>
      <c r="I8" s="124"/>
      <c r="K8" s="125"/>
      <c r="L8" s="124"/>
      <c r="N8" s="125"/>
      <c r="O8" s="124"/>
      <c r="Q8" s="125"/>
      <c r="R8" s="126"/>
      <c r="T8" s="125"/>
    </row>
    <row r="9" spans="2:21" x14ac:dyDescent="0.25">
      <c r="B9" s="128" t="s">
        <v>3</v>
      </c>
      <c r="C9" s="111">
        <f>F45</f>
        <v>2678236.1004671995</v>
      </c>
      <c r="D9" s="111">
        <v>486011</v>
      </c>
      <c r="E9" s="111">
        <f>F97</f>
        <v>630254.0724480002</v>
      </c>
      <c r="F9" s="111">
        <f>F110</f>
        <v>9579.9599999999991</v>
      </c>
      <c r="G9" s="111">
        <f>F121</f>
        <v>1457540.75376</v>
      </c>
      <c r="H9" s="162">
        <f t="shared" si="0"/>
        <v>5261621.8866751995</v>
      </c>
      <c r="I9" s="124"/>
      <c r="K9" s="125"/>
      <c r="L9" s="124"/>
      <c r="N9" s="125"/>
      <c r="O9" s="124"/>
      <c r="Q9" s="125"/>
      <c r="R9" s="126"/>
      <c r="T9" s="125"/>
      <c r="U9" s="12"/>
    </row>
    <row r="10" spans="2:21" x14ac:dyDescent="0.25">
      <c r="B10" s="131" t="s">
        <v>4</v>
      </c>
      <c r="C10" s="111">
        <f>G45</f>
        <v>181630.55130000005</v>
      </c>
      <c r="D10" s="111">
        <f>G60</f>
        <v>22056.719999999998</v>
      </c>
      <c r="E10" s="111">
        <f>G97</f>
        <v>44299.332000000024</v>
      </c>
      <c r="F10" s="111">
        <f>G110</f>
        <v>0</v>
      </c>
      <c r="G10" s="111">
        <f>G121</f>
        <v>0</v>
      </c>
      <c r="H10" s="132">
        <f t="shared" si="0"/>
        <v>247986.60330000008</v>
      </c>
      <c r="I10" s="124"/>
      <c r="K10" s="125"/>
      <c r="L10" s="124"/>
      <c r="N10" s="125"/>
      <c r="O10" s="124"/>
      <c r="Q10" s="125"/>
      <c r="R10" s="126"/>
      <c r="T10" s="125"/>
    </row>
    <row r="11" spans="2:21" x14ac:dyDescent="0.25">
      <c r="B11" s="131" t="s">
        <v>5</v>
      </c>
      <c r="C11" s="111">
        <f>H45</f>
        <v>1955071.2541932</v>
      </c>
      <c r="D11" s="111">
        <f>H60</f>
        <v>237418.53407999995</v>
      </c>
      <c r="E11" s="111">
        <f>H97</f>
        <v>476838.00964800006</v>
      </c>
      <c r="F11" s="111">
        <f>H110</f>
        <v>0</v>
      </c>
      <c r="G11" s="111">
        <f>H121</f>
        <v>0</v>
      </c>
      <c r="H11" s="132">
        <f t="shared" si="0"/>
        <v>2669327.7979211998</v>
      </c>
      <c r="I11" s="124"/>
      <c r="K11" s="125"/>
      <c r="L11" s="124"/>
      <c r="N11" s="125"/>
      <c r="O11" s="124"/>
      <c r="Q11" s="125"/>
      <c r="R11" s="126"/>
      <c r="T11" s="125"/>
    </row>
    <row r="12" spans="2:21" x14ac:dyDescent="0.25">
      <c r="B12" s="131" t="s">
        <v>6</v>
      </c>
      <c r="C12" s="111">
        <f>I45</f>
        <v>215193.43151999995</v>
      </c>
      <c r="D12" s="111">
        <f>I60</f>
        <v>28008.720000000001</v>
      </c>
      <c r="E12" s="111">
        <f>I97</f>
        <v>63291.27895999996</v>
      </c>
      <c r="F12" s="111">
        <f>I110</f>
        <v>0</v>
      </c>
      <c r="G12" s="111">
        <f>I121</f>
        <v>0</v>
      </c>
      <c r="H12" s="132">
        <f t="shared" si="0"/>
        <v>306493.43047999992</v>
      </c>
      <c r="I12" s="124"/>
      <c r="K12" s="125"/>
      <c r="L12" s="124"/>
      <c r="N12" s="125"/>
      <c r="O12" s="124"/>
      <c r="Q12" s="125"/>
      <c r="R12" s="126"/>
      <c r="T12" s="125"/>
    </row>
    <row r="13" spans="2:21" ht="15.75" thickBot="1" x14ac:dyDescent="0.3">
      <c r="B13" s="133" t="s">
        <v>7</v>
      </c>
      <c r="C13" s="112">
        <f>J45</f>
        <v>2316342.0968812788</v>
      </c>
      <c r="D13" s="112">
        <f>J60</f>
        <v>301485.86207999993</v>
      </c>
      <c r="E13" s="112">
        <f>J97</f>
        <v>681267.3267254401</v>
      </c>
      <c r="F13" s="112">
        <f>J110</f>
        <v>0</v>
      </c>
      <c r="G13" s="112">
        <f>J121</f>
        <v>0</v>
      </c>
      <c r="H13" s="134">
        <f t="shared" si="0"/>
        <v>3299095.2856867188</v>
      </c>
      <c r="I13" s="124"/>
      <c r="K13" s="125"/>
      <c r="L13" s="124"/>
      <c r="N13" s="125"/>
      <c r="O13" s="124"/>
      <c r="Q13" s="125"/>
      <c r="R13" s="126"/>
      <c r="T13" s="125"/>
    </row>
    <row r="15" spans="2:21" ht="29.25" customHeight="1" x14ac:dyDescent="0.25">
      <c r="B15" s="194" t="s">
        <v>25</v>
      </c>
      <c r="C15" s="197" t="s">
        <v>69</v>
      </c>
      <c r="D15" s="198"/>
      <c r="E15" s="199" t="s">
        <v>70</v>
      </c>
      <c r="F15" s="200"/>
      <c r="G15" s="201" t="s">
        <v>71</v>
      </c>
      <c r="H15" s="202"/>
      <c r="I15" s="197" t="s">
        <v>80</v>
      </c>
      <c r="J15" s="198"/>
      <c r="L15" s="116" t="s">
        <v>72</v>
      </c>
      <c r="M15" s="117" t="s">
        <v>32</v>
      </c>
      <c r="N15" s="117" t="s">
        <v>73</v>
      </c>
      <c r="O15" s="118" t="s">
        <v>74</v>
      </c>
      <c r="Q15" s="55" t="s">
        <v>33</v>
      </c>
      <c r="R15" s="35"/>
      <c r="S15" s="35"/>
      <c r="T15" s="50"/>
    </row>
    <row r="16" spans="2:21" ht="18.75" x14ac:dyDescent="0.3">
      <c r="B16" s="195"/>
      <c r="C16" s="113" t="s">
        <v>272</v>
      </c>
      <c r="D16" s="113" t="s">
        <v>271</v>
      </c>
      <c r="E16" s="113" t="s">
        <v>272</v>
      </c>
      <c r="F16" s="113" t="s">
        <v>271</v>
      </c>
      <c r="G16" s="113" t="s">
        <v>272</v>
      </c>
      <c r="H16" s="113" t="s">
        <v>271</v>
      </c>
      <c r="I16" s="113" t="s">
        <v>272</v>
      </c>
      <c r="J16" s="113" t="s">
        <v>271</v>
      </c>
      <c r="L16" s="11" t="s">
        <v>75</v>
      </c>
      <c r="M16" s="34">
        <f>H6</f>
        <v>257880.48639999999</v>
      </c>
      <c r="N16" s="34">
        <f>C6+D6</f>
        <v>211721.86780000001</v>
      </c>
      <c r="O16" s="36">
        <f>E6+F6</f>
        <v>46158.618599999994</v>
      </c>
      <c r="Q16" s="56">
        <v>1.2</v>
      </c>
      <c r="T16" s="37"/>
    </row>
    <row r="17" spans="2:38" x14ac:dyDescent="0.25">
      <c r="B17" s="109" t="s">
        <v>26</v>
      </c>
      <c r="C17" s="109"/>
      <c r="D17" s="6">
        <v>408.24779999999998</v>
      </c>
      <c r="E17" s="109"/>
      <c r="F17" s="6">
        <f t="shared" ref="F17:F24" si="1">D17*10.764</f>
        <v>4394.3793191999994</v>
      </c>
      <c r="G17" s="109"/>
      <c r="H17" s="6">
        <v>190</v>
      </c>
      <c r="I17" s="109"/>
      <c r="J17" s="6">
        <f t="shared" ref="J17:J22" si="2">F17*$Q$16</f>
        <v>5273.2551830399989</v>
      </c>
      <c r="L17" s="42" t="s">
        <v>76</v>
      </c>
      <c r="M17" s="34">
        <v>100</v>
      </c>
      <c r="N17" s="44">
        <f>N16*100/M16</f>
        <v>82.100771080289078</v>
      </c>
      <c r="O17" s="43">
        <f>O16*100/M16</f>
        <v>17.899228919710925</v>
      </c>
      <c r="Q17" s="11"/>
      <c r="T17" s="37"/>
    </row>
    <row r="18" spans="2:38" x14ac:dyDescent="0.25">
      <c r="B18" s="109" t="s">
        <v>27</v>
      </c>
      <c r="C18" s="109"/>
      <c r="D18" s="6">
        <v>342.90699999999998</v>
      </c>
      <c r="E18" s="109"/>
      <c r="F18" s="6">
        <f t="shared" si="1"/>
        <v>3691.0509479999996</v>
      </c>
      <c r="G18" s="109"/>
      <c r="H18" s="6">
        <v>190</v>
      </c>
      <c r="I18" s="109"/>
      <c r="J18" s="6">
        <f t="shared" si="2"/>
        <v>4429.2611375999995</v>
      </c>
      <c r="L18" s="11"/>
      <c r="O18" s="37"/>
      <c r="Q18" s="51" t="s">
        <v>34</v>
      </c>
      <c r="T18" s="37"/>
    </row>
    <row r="19" spans="2:38" ht="18.75" x14ac:dyDescent="0.3">
      <c r="B19" s="109" t="s">
        <v>28</v>
      </c>
      <c r="C19" s="109"/>
      <c r="D19" s="6">
        <v>274.8657</v>
      </c>
      <c r="E19" s="109"/>
      <c r="F19" s="6">
        <f t="shared" si="1"/>
        <v>2958.6543947999999</v>
      </c>
      <c r="G19" s="109"/>
      <c r="H19" s="6">
        <v>76</v>
      </c>
      <c r="I19" s="109"/>
      <c r="J19" s="6">
        <f t="shared" si="2"/>
        <v>3550.3852737599996</v>
      </c>
      <c r="L19" s="42" t="s">
        <v>77</v>
      </c>
      <c r="M19" t="s">
        <v>32</v>
      </c>
      <c r="N19" t="s">
        <v>73</v>
      </c>
      <c r="O19" s="37" t="s">
        <v>74</v>
      </c>
      <c r="Q19" s="57">
        <v>1.4</v>
      </c>
      <c r="T19" s="37"/>
    </row>
    <row r="20" spans="2:38" x14ac:dyDescent="0.25">
      <c r="B20" s="109" t="s">
        <v>29</v>
      </c>
      <c r="C20" s="109"/>
      <c r="D20" s="6">
        <v>206.8244</v>
      </c>
      <c r="E20" s="109"/>
      <c r="F20" s="6">
        <f t="shared" si="1"/>
        <v>2226.2578415999997</v>
      </c>
      <c r="G20" s="109"/>
      <c r="H20" s="6">
        <v>76</v>
      </c>
      <c r="I20" s="109"/>
      <c r="J20" s="6">
        <f t="shared" si="2"/>
        <v>2671.5094099199996</v>
      </c>
      <c r="L20" s="11" t="s">
        <v>78</v>
      </c>
      <c r="M20" s="34">
        <f>H8</f>
        <v>486154.83279999986</v>
      </c>
      <c r="N20" s="34">
        <f>C8+D8+G8</f>
        <v>426712.80079999997</v>
      </c>
      <c r="O20" s="36">
        <f>E8+F8</f>
        <v>59442.031999999948</v>
      </c>
      <c r="Q20" s="11"/>
      <c r="T20" s="37"/>
    </row>
    <row r="21" spans="2:38" ht="15.75" thickBot="1" x14ac:dyDescent="0.3">
      <c r="B21" s="109" t="s">
        <v>89</v>
      </c>
      <c r="C21" s="109"/>
      <c r="D21" s="6">
        <v>48.1</v>
      </c>
      <c r="E21" s="109"/>
      <c r="F21" s="6">
        <f t="shared" si="1"/>
        <v>517.74839999999995</v>
      </c>
      <c r="G21" s="109"/>
      <c r="H21" s="6">
        <f>14*9</f>
        <v>126</v>
      </c>
      <c r="I21" s="109"/>
      <c r="J21" s="6">
        <f t="shared" si="2"/>
        <v>621.29807999999991</v>
      </c>
      <c r="L21" s="45" t="s">
        <v>76</v>
      </c>
      <c r="M21" s="38">
        <v>100</v>
      </c>
      <c r="N21" s="41">
        <f>N20*100/M20</f>
        <v>87.773024561404725</v>
      </c>
      <c r="O21" s="40">
        <f>O20*100/M20</f>
        <v>12.226975438595282</v>
      </c>
      <c r="Q21" s="51" t="s">
        <v>55</v>
      </c>
      <c r="R21" s="58">
        <v>86053</v>
      </c>
      <c r="S21" t="s">
        <v>82</v>
      </c>
      <c r="T21" s="37"/>
    </row>
    <row r="22" spans="2:38" x14ac:dyDescent="0.25">
      <c r="B22" s="109" t="s">
        <v>90</v>
      </c>
      <c r="C22" s="109"/>
      <c r="D22" s="6">
        <v>32</v>
      </c>
      <c r="E22" s="109"/>
      <c r="F22" s="6">
        <f t="shared" si="1"/>
        <v>344.44799999999998</v>
      </c>
      <c r="G22" s="109"/>
      <c r="H22" s="6">
        <f>60*9</f>
        <v>540</v>
      </c>
      <c r="I22" s="109"/>
      <c r="J22" s="6">
        <f t="shared" si="2"/>
        <v>413.33759999999995</v>
      </c>
      <c r="L22" s="10"/>
      <c r="M22" s="10"/>
      <c r="N22" s="10"/>
      <c r="O22" s="10"/>
      <c r="Q22" s="51" t="s">
        <v>56</v>
      </c>
      <c r="R22" s="58">
        <f>H6</f>
        <v>257880.48639999999</v>
      </c>
      <c r="S22" t="s">
        <v>82</v>
      </c>
      <c r="T22" s="37"/>
    </row>
    <row r="23" spans="2:38" ht="19.5" thickBot="1" x14ac:dyDescent="0.35">
      <c r="B23" s="109" t="s">
        <v>35</v>
      </c>
      <c r="C23" s="109"/>
      <c r="D23" s="6">
        <v>200.75720000000001</v>
      </c>
      <c r="E23" s="109"/>
      <c r="F23" s="6">
        <f t="shared" si="1"/>
        <v>2160.9505008000001</v>
      </c>
      <c r="G23" s="109"/>
      <c r="H23" s="6">
        <v>124</v>
      </c>
      <c r="I23" s="109"/>
      <c r="J23" s="6">
        <f>F23*$Q$19</f>
        <v>3025.33070112</v>
      </c>
      <c r="Q23" s="59" t="s">
        <v>57</v>
      </c>
      <c r="R23" s="60">
        <f>R22/R21</f>
        <v>2.9967634643766052</v>
      </c>
      <c r="S23" s="39"/>
      <c r="T23" s="52"/>
    </row>
    <row r="24" spans="2:38" x14ac:dyDescent="0.25">
      <c r="B24" s="109" t="s">
        <v>36</v>
      </c>
      <c r="C24" s="109"/>
      <c r="D24" s="6">
        <v>163.82390000000001</v>
      </c>
      <c r="E24" s="109"/>
      <c r="F24" s="6">
        <f t="shared" si="1"/>
        <v>1763.4004596</v>
      </c>
      <c r="G24" s="109"/>
      <c r="H24" s="6">
        <v>124</v>
      </c>
      <c r="I24" s="109"/>
      <c r="J24" s="6">
        <f>F24*$Q$19</f>
        <v>2468.76064344</v>
      </c>
    </row>
    <row r="25" spans="2:38" x14ac:dyDescent="0.25">
      <c r="B25" s="109"/>
      <c r="C25" s="109"/>
      <c r="D25" s="109"/>
      <c r="E25" s="109"/>
      <c r="F25" s="114" t="s">
        <v>58</v>
      </c>
      <c r="G25" s="109"/>
      <c r="H25" s="115">
        <f>SUM(H17:H24)</f>
        <v>1446</v>
      </c>
      <c r="I25" s="109"/>
      <c r="J25" s="109"/>
    </row>
    <row r="28" spans="2:38" ht="15.75" thickBot="1" x14ac:dyDescent="0.3">
      <c r="B28" s="2" t="s">
        <v>86</v>
      </c>
      <c r="C28" s="3"/>
      <c r="D28" s="3"/>
      <c r="E28" s="3"/>
      <c r="F28" s="3"/>
      <c r="G28" s="3"/>
      <c r="H28" s="3"/>
      <c r="I28" s="3"/>
      <c r="J28" s="3"/>
      <c r="P28" s="203" t="s">
        <v>96</v>
      </c>
      <c r="Q28" s="203"/>
      <c r="R28" s="203"/>
      <c r="S28" s="203"/>
      <c r="T28" s="203"/>
      <c r="V28" s="196" t="s">
        <v>94</v>
      </c>
      <c r="W28" s="196"/>
      <c r="X28" s="196"/>
      <c r="Y28" s="196"/>
      <c r="Z28" s="196"/>
      <c r="AA28" s="196"/>
      <c r="AB28" s="196"/>
      <c r="AC28" s="196"/>
      <c r="AE28" t="s">
        <v>116</v>
      </c>
      <c r="AH28" s="196" t="s">
        <v>118</v>
      </c>
      <c r="AI28" s="196"/>
      <c r="AJ28" s="196"/>
      <c r="AK28" s="196"/>
      <c r="AL28" s="196"/>
    </row>
    <row r="29" spans="2:38" ht="30.75" thickBot="1" x14ac:dyDescent="0.3">
      <c r="B29" s="13"/>
      <c r="C29" s="7" t="s">
        <v>0</v>
      </c>
      <c r="D29" s="8" t="s">
        <v>1</v>
      </c>
      <c r="E29" s="8" t="s">
        <v>2</v>
      </c>
      <c r="F29" s="8" t="s">
        <v>3</v>
      </c>
      <c r="G29" s="8" t="s">
        <v>4</v>
      </c>
      <c r="H29" s="8" t="s">
        <v>5</v>
      </c>
      <c r="I29" s="8" t="s">
        <v>6</v>
      </c>
      <c r="J29" s="9" t="s">
        <v>7</v>
      </c>
      <c r="L29" s="119" t="s">
        <v>108</v>
      </c>
      <c r="M29" s="119" t="s">
        <v>105</v>
      </c>
      <c r="N29" s="119" t="s">
        <v>106</v>
      </c>
      <c r="O29" s="119" t="s">
        <v>107</v>
      </c>
      <c r="P29" s="119" t="s">
        <v>32</v>
      </c>
      <c r="Q29" s="119" t="s">
        <v>130</v>
      </c>
      <c r="R29" s="119" t="s">
        <v>131</v>
      </c>
      <c r="S29" s="119" t="s">
        <v>132</v>
      </c>
      <c r="T29" s="119" t="s">
        <v>280</v>
      </c>
      <c r="V29" s="119" t="s">
        <v>32</v>
      </c>
      <c r="W29" s="119" t="s">
        <v>284</v>
      </c>
      <c r="X29" s="119" t="s">
        <v>254</v>
      </c>
      <c r="Y29" s="119" t="s">
        <v>284</v>
      </c>
      <c r="Z29" s="119" t="s">
        <v>268</v>
      </c>
      <c r="AA29" s="119" t="s">
        <v>244</v>
      </c>
      <c r="AB29" s="119" t="s">
        <v>245</v>
      </c>
      <c r="AC29" s="119" t="s">
        <v>283</v>
      </c>
      <c r="AE29" s="119" t="s">
        <v>282</v>
      </c>
      <c r="AF29" s="119" t="s">
        <v>117</v>
      </c>
      <c r="AH29" t="s">
        <v>32</v>
      </c>
      <c r="AI29" t="s">
        <v>282</v>
      </c>
      <c r="AJ29" t="s">
        <v>281</v>
      </c>
      <c r="AK29" t="s">
        <v>282</v>
      </c>
      <c r="AL29" t="s">
        <v>141</v>
      </c>
    </row>
    <row r="30" spans="2:38" x14ac:dyDescent="0.25">
      <c r="B30" s="4" t="s">
        <v>8</v>
      </c>
      <c r="C30" s="15">
        <f>C31/2</f>
        <v>7756.7082</v>
      </c>
      <c r="D30" s="6">
        <f>C30*10.764</f>
        <v>83493.207064799994</v>
      </c>
      <c r="E30" s="6">
        <v>19236.858199999999</v>
      </c>
      <c r="F30" s="6">
        <f>E30*10.764</f>
        <v>207065.54166479997</v>
      </c>
      <c r="G30" s="16">
        <f>G31/2</f>
        <v>7544.1647000000003</v>
      </c>
      <c r="H30" s="6">
        <f>G30*10.764</f>
        <v>81205.388830800002</v>
      </c>
      <c r="I30" s="16">
        <v>0</v>
      </c>
      <c r="J30" s="17">
        <v>0</v>
      </c>
      <c r="W30" s="120" t="s">
        <v>134</v>
      </c>
      <c r="X30" s="120">
        <f>E30*0.1</f>
        <v>1923.6858199999999</v>
      </c>
      <c r="Y30" s="120" t="s">
        <v>136</v>
      </c>
      <c r="Z30" s="120"/>
      <c r="AA30">
        <f>E30*0.5</f>
        <v>9618.4290999999994</v>
      </c>
      <c r="AB30">
        <f>E30*0.1</f>
        <v>1923.6858199999999</v>
      </c>
    </row>
    <row r="31" spans="2:38" x14ac:dyDescent="0.25">
      <c r="B31" s="4" t="s">
        <v>9</v>
      </c>
      <c r="C31" s="18">
        <f>I125</f>
        <v>15513.4164</v>
      </c>
      <c r="D31" s="6">
        <f>C31*10.764</f>
        <v>166986.41412959999</v>
      </c>
      <c r="E31" s="6">
        <v>19237.858199999999</v>
      </c>
      <c r="F31" s="6">
        <f>E31*10.764</f>
        <v>207076.30566479996</v>
      </c>
      <c r="G31" s="6">
        <f>J125</f>
        <v>15088.329400000001</v>
      </c>
      <c r="H31" s="6">
        <f>G31*10.764</f>
        <v>162410.7776616</v>
      </c>
      <c r="I31" s="6">
        <f t="shared" ref="I31:I44" si="3">C31*$Q$16</f>
        <v>18616.099679999999</v>
      </c>
      <c r="J31" s="19">
        <f t="shared" ref="J31:J44" si="4">D31*$Q$16</f>
        <v>200383.69695551999</v>
      </c>
      <c r="AA31">
        <f t="shared" ref="AA31:AA44" si="5">E31*0.5</f>
        <v>9618.9290999999994</v>
      </c>
      <c r="AB31">
        <f t="shared" ref="AB31:AB44" si="6">E31*0.1</f>
        <v>1923.7858200000001</v>
      </c>
    </row>
    <row r="32" spans="2:38" x14ac:dyDescent="0.25">
      <c r="B32" s="4" t="s">
        <v>10</v>
      </c>
      <c r="C32" s="18">
        <f>C31</f>
        <v>15513.4164</v>
      </c>
      <c r="D32" s="6">
        <f t="shared" ref="D32:D40" si="7">C32*10.764</f>
        <v>166986.41412959999</v>
      </c>
      <c r="E32" s="5">
        <f>E31</f>
        <v>19237.858199999999</v>
      </c>
      <c r="F32" s="6">
        <f t="shared" ref="F32:F40" si="8">E32*10.764</f>
        <v>207076.30566479996</v>
      </c>
      <c r="G32" s="6">
        <f>G31</f>
        <v>15088.329400000001</v>
      </c>
      <c r="H32" s="6">
        <f t="shared" ref="H32:H40" si="9">G32*10.764</f>
        <v>162410.7776616</v>
      </c>
      <c r="I32" s="6">
        <f t="shared" si="3"/>
        <v>18616.099679999999</v>
      </c>
      <c r="J32" s="19">
        <f t="shared" si="4"/>
        <v>200383.69695551999</v>
      </c>
      <c r="AA32">
        <f t="shared" si="5"/>
        <v>9618.9290999999994</v>
      </c>
      <c r="AB32">
        <f t="shared" si="6"/>
        <v>1923.7858200000001</v>
      </c>
    </row>
    <row r="33" spans="2:28" x14ac:dyDescent="0.25">
      <c r="B33" s="4" t="s">
        <v>11</v>
      </c>
      <c r="C33" s="18">
        <f>C32</f>
        <v>15513.4164</v>
      </c>
      <c r="D33" s="6">
        <f t="shared" si="7"/>
        <v>166986.41412959999</v>
      </c>
      <c r="E33" s="5">
        <f>E32</f>
        <v>19237.858199999999</v>
      </c>
      <c r="F33" s="6">
        <f t="shared" si="8"/>
        <v>207076.30566479996</v>
      </c>
      <c r="G33" s="6">
        <f>G32</f>
        <v>15088.329400000001</v>
      </c>
      <c r="H33" s="6">
        <f t="shared" si="9"/>
        <v>162410.7776616</v>
      </c>
      <c r="I33" s="6">
        <f t="shared" si="3"/>
        <v>18616.099679999999</v>
      </c>
      <c r="J33" s="19">
        <f t="shared" si="4"/>
        <v>200383.69695551999</v>
      </c>
      <c r="AA33">
        <f t="shared" si="5"/>
        <v>9618.9290999999994</v>
      </c>
      <c r="AB33">
        <f t="shared" si="6"/>
        <v>1923.7858200000001</v>
      </c>
    </row>
    <row r="34" spans="2:28" x14ac:dyDescent="0.25">
      <c r="B34" s="4" t="s">
        <v>12</v>
      </c>
      <c r="C34" s="18">
        <f>C33</f>
        <v>15513.4164</v>
      </c>
      <c r="D34" s="6">
        <f t="shared" si="7"/>
        <v>166986.41412959999</v>
      </c>
      <c r="E34" s="5">
        <f>E33</f>
        <v>19237.858199999999</v>
      </c>
      <c r="F34" s="6">
        <f t="shared" si="8"/>
        <v>207076.30566479996</v>
      </c>
      <c r="G34" s="6">
        <f>G33</f>
        <v>15088.329400000001</v>
      </c>
      <c r="H34" s="6">
        <f t="shared" si="9"/>
        <v>162410.7776616</v>
      </c>
      <c r="I34" s="6">
        <f t="shared" si="3"/>
        <v>18616.099679999999</v>
      </c>
      <c r="J34" s="19">
        <f t="shared" si="4"/>
        <v>200383.69695551999</v>
      </c>
      <c r="AA34">
        <f t="shared" si="5"/>
        <v>9618.9290999999994</v>
      </c>
      <c r="AB34">
        <f t="shared" si="6"/>
        <v>1923.7858200000001</v>
      </c>
    </row>
    <row r="35" spans="2:28" x14ac:dyDescent="0.25">
      <c r="B35" s="4" t="s">
        <v>13</v>
      </c>
      <c r="C35" s="18">
        <f>C34</f>
        <v>15513.4164</v>
      </c>
      <c r="D35" s="6">
        <f t="shared" si="7"/>
        <v>166986.41412959999</v>
      </c>
      <c r="E35" s="5">
        <f>E34</f>
        <v>19237.858199999999</v>
      </c>
      <c r="F35" s="6">
        <f t="shared" si="8"/>
        <v>207076.30566479996</v>
      </c>
      <c r="G35" s="6">
        <f>G34</f>
        <v>15088.329400000001</v>
      </c>
      <c r="H35" s="6">
        <f t="shared" si="9"/>
        <v>162410.7776616</v>
      </c>
      <c r="I35" s="6">
        <f t="shared" si="3"/>
        <v>18616.099679999999</v>
      </c>
      <c r="J35" s="19">
        <f t="shared" si="4"/>
        <v>200383.69695551999</v>
      </c>
      <c r="AA35">
        <f t="shared" si="5"/>
        <v>9618.9290999999994</v>
      </c>
      <c r="AB35">
        <f t="shared" si="6"/>
        <v>1923.7858200000001</v>
      </c>
    </row>
    <row r="36" spans="2:28" x14ac:dyDescent="0.25">
      <c r="B36" s="4" t="s">
        <v>14</v>
      </c>
      <c r="C36" s="18">
        <f>I126</f>
        <v>13030.465999999999</v>
      </c>
      <c r="D36" s="6">
        <f t="shared" si="7"/>
        <v>140259.93602399997</v>
      </c>
      <c r="E36" s="6">
        <v>16630.779200000001</v>
      </c>
      <c r="F36" s="6">
        <f t="shared" si="8"/>
        <v>179013.70730879999</v>
      </c>
      <c r="G36" s="6">
        <f>J126</f>
        <v>12651.9252</v>
      </c>
      <c r="H36" s="6">
        <f t="shared" si="9"/>
        <v>136185.32285279999</v>
      </c>
      <c r="I36" s="6">
        <f t="shared" si="3"/>
        <v>15636.559199999998</v>
      </c>
      <c r="J36" s="19">
        <f t="shared" si="4"/>
        <v>168311.92322879995</v>
      </c>
      <c r="AA36">
        <f t="shared" si="5"/>
        <v>8315.3896000000004</v>
      </c>
      <c r="AB36">
        <f t="shared" si="6"/>
        <v>1663.0779200000002</v>
      </c>
    </row>
    <row r="37" spans="2:28" x14ac:dyDescent="0.25">
      <c r="B37" s="4" t="s">
        <v>15</v>
      </c>
      <c r="C37" s="18">
        <f>C36</f>
        <v>13030.465999999999</v>
      </c>
      <c r="D37" s="6">
        <f t="shared" si="7"/>
        <v>140259.93602399997</v>
      </c>
      <c r="E37" s="5">
        <f>E36</f>
        <v>16630.779200000001</v>
      </c>
      <c r="F37" s="6">
        <f t="shared" si="8"/>
        <v>179013.70730879999</v>
      </c>
      <c r="G37" s="6">
        <f>G36</f>
        <v>12651.9252</v>
      </c>
      <c r="H37" s="6">
        <f t="shared" si="9"/>
        <v>136185.32285279999</v>
      </c>
      <c r="I37" s="6">
        <f t="shared" si="3"/>
        <v>15636.559199999998</v>
      </c>
      <c r="J37" s="19">
        <f t="shared" si="4"/>
        <v>168311.92322879995</v>
      </c>
      <c r="AA37">
        <f t="shared" si="5"/>
        <v>8315.3896000000004</v>
      </c>
      <c r="AB37">
        <f t="shared" si="6"/>
        <v>1663.0779200000002</v>
      </c>
    </row>
    <row r="38" spans="2:28" x14ac:dyDescent="0.25">
      <c r="B38" s="4" t="s">
        <v>16</v>
      </c>
      <c r="C38" s="18">
        <f>C37</f>
        <v>13030.465999999999</v>
      </c>
      <c r="D38" s="6">
        <f t="shared" si="7"/>
        <v>140259.93602399997</v>
      </c>
      <c r="E38" s="5">
        <f>E37</f>
        <v>16630.779200000001</v>
      </c>
      <c r="F38" s="6">
        <f t="shared" si="8"/>
        <v>179013.70730879999</v>
      </c>
      <c r="G38" s="6">
        <f>G37</f>
        <v>12651.9252</v>
      </c>
      <c r="H38" s="6">
        <f t="shared" si="9"/>
        <v>136185.32285279999</v>
      </c>
      <c r="I38" s="6">
        <f t="shared" si="3"/>
        <v>15636.559199999998</v>
      </c>
      <c r="J38" s="19">
        <f t="shared" si="4"/>
        <v>168311.92322879995</v>
      </c>
      <c r="AA38">
        <f t="shared" si="5"/>
        <v>8315.3896000000004</v>
      </c>
      <c r="AB38">
        <f t="shared" si="6"/>
        <v>1663.0779200000002</v>
      </c>
    </row>
    <row r="39" spans="2:28" x14ac:dyDescent="0.25">
      <c r="B39" s="4" t="s">
        <v>17</v>
      </c>
      <c r="C39" s="18">
        <f>C38</f>
        <v>13030.465999999999</v>
      </c>
      <c r="D39" s="6">
        <f t="shared" si="7"/>
        <v>140259.93602399997</v>
      </c>
      <c r="E39" s="5">
        <f>E38</f>
        <v>16630.779200000001</v>
      </c>
      <c r="F39" s="6">
        <f t="shared" si="8"/>
        <v>179013.70730879999</v>
      </c>
      <c r="G39" s="6">
        <f>G38</f>
        <v>12651.9252</v>
      </c>
      <c r="H39" s="6">
        <f t="shared" si="9"/>
        <v>136185.32285279999</v>
      </c>
      <c r="I39" s="6">
        <f t="shared" si="3"/>
        <v>15636.559199999998</v>
      </c>
      <c r="J39" s="19">
        <f t="shared" si="4"/>
        <v>168311.92322879995</v>
      </c>
      <c r="AA39">
        <f t="shared" si="5"/>
        <v>8315.3896000000004</v>
      </c>
      <c r="AB39">
        <f t="shared" si="6"/>
        <v>1663.0779200000002</v>
      </c>
    </row>
    <row r="40" spans="2:28" x14ac:dyDescent="0.25">
      <c r="B40" s="4" t="s">
        <v>18</v>
      </c>
      <c r="C40" s="18">
        <f>C39</f>
        <v>13030.465999999999</v>
      </c>
      <c r="D40" s="6">
        <f t="shared" si="7"/>
        <v>140259.93602399997</v>
      </c>
      <c r="E40" s="5">
        <f>E39</f>
        <v>16630.779200000001</v>
      </c>
      <c r="F40" s="6">
        <f t="shared" si="8"/>
        <v>179013.70730879999</v>
      </c>
      <c r="G40" s="6">
        <f>G39</f>
        <v>12651.9252</v>
      </c>
      <c r="H40" s="6">
        <f t="shared" si="9"/>
        <v>136185.32285279999</v>
      </c>
      <c r="I40" s="6">
        <f t="shared" si="3"/>
        <v>15636.559199999998</v>
      </c>
      <c r="J40" s="19">
        <f t="shared" si="4"/>
        <v>168311.92322879995</v>
      </c>
      <c r="AA40">
        <f t="shared" si="5"/>
        <v>8315.3896000000004</v>
      </c>
      <c r="AB40">
        <f t="shared" si="6"/>
        <v>1663.0779200000002</v>
      </c>
    </row>
    <row r="41" spans="2:28" x14ac:dyDescent="0.25">
      <c r="B41" s="4" t="s">
        <v>19</v>
      </c>
      <c r="C41" s="18">
        <f>I127</f>
        <v>10444.8966</v>
      </c>
      <c r="D41" s="6">
        <f>C41*10.764</f>
        <v>112428.86700239999</v>
      </c>
      <c r="E41" s="6">
        <v>13915.953</v>
      </c>
      <c r="F41" s="6">
        <f>E41*10.764</f>
        <v>149791.31809199997</v>
      </c>
      <c r="G41" s="6">
        <f>J127</f>
        <v>10114.828600000001</v>
      </c>
      <c r="H41" s="6">
        <f>G41*10.764</f>
        <v>108876.0150504</v>
      </c>
      <c r="I41" s="6">
        <f t="shared" si="3"/>
        <v>12533.87592</v>
      </c>
      <c r="J41" s="19">
        <f t="shared" si="4"/>
        <v>134914.64040287997</v>
      </c>
      <c r="AA41">
        <f t="shared" si="5"/>
        <v>6957.9764999999998</v>
      </c>
      <c r="AB41">
        <f t="shared" si="6"/>
        <v>1391.5953</v>
      </c>
    </row>
    <row r="42" spans="2:28" x14ac:dyDescent="0.25">
      <c r="B42" s="4" t="s">
        <v>20</v>
      </c>
      <c r="C42" s="18">
        <f>C41</f>
        <v>10444.8966</v>
      </c>
      <c r="D42" s="6">
        <f>C42*10.764</f>
        <v>112428.86700239999</v>
      </c>
      <c r="E42" s="6">
        <f>E41</f>
        <v>13915.953</v>
      </c>
      <c r="F42" s="6">
        <f>E42*10.764</f>
        <v>149791.31809199997</v>
      </c>
      <c r="G42" s="6">
        <f>G41</f>
        <v>10114.828600000001</v>
      </c>
      <c r="H42" s="6">
        <f>G42*10.764</f>
        <v>108876.0150504</v>
      </c>
      <c r="I42" s="6">
        <f t="shared" si="3"/>
        <v>12533.87592</v>
      </c>
      <c r="J42" s="19">
        <f t="shared" si="4"/>
        <v>134914.64040287997</v>
      </c>
      <c r="AA42">
        <f t="shared" si="5"/>
        <v>6957.9764999999998</v>
      </c>
      <c r="AB42">
        <f t="shared" si="6"/>
        <v>1391.5953</v>
      </c>
    </row>
    <row r="43" spans="2:28" x14ac:dyDescent="0.25">
      <c r="B43" s="4" t="s">
        <v>21</v>
      </c>
      <c r="C43" s="18">
        <f>I128</f>
        <v>7859.3271999999997</v>
      </c>
      <c r="D43" s="6">
        <f>C43*10.764</f>
        <v>84597.797980799995</v>
      </c>
      <c r="E43" s="6">
        <v>11201.1268</v>
      </c>
      <c r="F43" s="6">
        <f>E43*10.764</f>
        <v>120568.9288752</v>
      </c>
      <c r="G43" s="6">
        <f>J128</f>
        <v>7577.7282000000005</v>
      </c>
      <c r="H43" s="6">
        <f>G43*10.764</f>
        <v>81566.666344800004</v>
      </c>
      <c r="I43" s="6">
        <f t="shared" si="3"/>
        <v>9431.1926399999993</v>
      </c>
      <c r="J43" s="19">
        <f t="shared" si="4"/>
        <v>101517.35757695998</v>
      </c>
      <c r="AA43">
        <f t="shared" si="5"/>
        <v>5600.5634</v>
      </c>
      <c r="AB43">
        <f t="shared" si="6"/>
        <v>1120.11268</v>
      </c>
    </row>
    <row r="44" spans="2:28" x14ac:dyDescent="0.25">
      <c r="B44" s="4" t="s">
        <v>22</v>
      </c>
      <c r="C44" s="18">
        <f>C43</f>
        <v>7859.3271999999997</v>
      </c>
      <c r="D44" s="6">
        <f>C44*10.764</f>
        <v>84597.797980799995</v>
      </c>
      <c r="E44" s="6">
        <f>E43</f>
        <v>11201.1268</v>
      </c>
      <c r="F44" s="6">
        <f>E44*10.764</f>
        <v>120568.9288752</v>
      </c>
      <c r="G44" s="6">
        <f>G43</f>
        <v>7577.7282000000005</v>
      </c>
      <c r="H44" s="6">
        <f>G44*10.764</f>
        <v>81566.666344800004</v>
      </c>
      <c r="I44" s="6">
        <f t="shared" si="3"/>
        <v>9431.1926399999993</v>
      </c>
      <c r="J44" s="19">
        <f t="shared" si="4"/>
        <v>101517.35757695998</v>
      </c>
      <c r="AA44">
        <f t="shared" si="5"/>
        <v>5600.5634</v>
      </c>
      <c r="AB44">
        <f t="shared" si="6"/>
        <v>1120.11268</v>
      </c>
    </row>
    <row r="45" spans="2:28" ht="15.75" thickBot="1" x14ac:dyDescent="0.3">
      <c r="B45" s="14" t="s">
        <v>32</v>
      </c>
      <c r="C45" s="20">
        <f t="shared" ref="C45:J45" si="10">SUM(C30:C44)</f>
        <v>187084.56779999999</v>
      </c>
      <c r="D45" s="20">
        <f t="shared" si="10"/>
        <v>2013778.2877991996</v>
      </c>
      <c r="E45" s="20">
        <f t="shared" si="10"/>
        <v>248814.20479999998</v>
      </c>
      <c r="F45" s="20">
        <f t="shared" si="10"/>
        <v>2678236.1004671995</v>
      </c>
      <c r="G45" s="20">
        <f t="shared" si="10"/>
        <v>181630.55130000005</v>
      </c>
      <c r="H45" s="20">
        <f t="shared" si="10"/>
        <v>1955071.2541932</v>
      </c>
      <c r="I45" s="20">
        <f t="shared" si="10"/>
        <v>215193.43151999995</v>
      </c>
      <c r="J45" s="20">
        <f t="shared" si="10"/>
        <v>2316342.0968812788</v>
      </c>
      <c r="L45">
        <v>1</v>
      </c>
      <c r="M45" s="61">
        <f>381-36</f>
        <v>345</v>
      </c>
      <c r="N45" s="61">
        <f>70+0.5*2</f>
        <v>71</v>
      </c>
      <c r="O45" s="61">
        <v>3</v>
      </c>
      <c r="P45" s="61">
        <f>SUM(Q45:T45)</f>
        <v>73485</v>
      </c>
      <c r="Q45">
        <f>M45*N45*1.5*L45</f>
        <v>36742.5</v>
      </c>
      <c r="R45">
        <f>Q45</f>
        <v>36742.5</v>
      </c>
    </row>
    <row r="48" spans="2:28" ht="15.75" thickBot="1" x14ac:dyDescent="0.3">
      <c r="B48" s="1" t="s">
        <v>85</v>
      </c>
    </row>
    <row r="49" spans="2:28" ht="30.75" thickBot="1" x14ac:dyDescent="0.3">
      <c r="B49" s="13"/>
      <c r="C49" s="7" t="s">
        <v>0</v>
      </c>
      <c r="D49" s="8" t="s">
        <v>1</v>
      </c>
      <c r="E49" s="8" t="s">
        <v>2</v>
      </c>
      <c r="F49" s="8" t="s">
        <v>3</v>
      </c>
      <c r="G49" s="8" t="s">
        <v>4</v>
      </c>
      <c r="H49" s="8" t="s">
        <v>5</v>
      </c>
      <c r="I49" s="8" t="s">
        <v>6</v>
      </c>
      <c r="J49" s="9" t="s">
        <v>7</v>
      </c>
    </row>
    <row r="50" spans="2:28" x14ac:dyDescent="0.25">
      <c r="B50" s="4" t="s">
        <v>8</v>
      </c>
      <c r="C50" s="15">
        <f>C51/2</f>
        <v>1296.7</v>
      </c>
      <c r="D50" s="6">
        <f>C50*10.764</f>
        <v>13957.6788</v>
      </c>
      <c r="E50" s="6">
        <v>4248.9755999999998</v>
      </c>
      <c r="F50" s="6">
        <f>E50*10.764</f>
        <v>45735.973358399991</v>
      </c>
      <c r="G50" s="16">
        <f>G51/2</f>
        <v>1160.8799999999999</v>
      </c>
      <c r="H50" s="6">
        <f>G50*10.764</f>
        <v>12495.712319999999</v>
      </c>
      <c r="I50" s="16">
        <v>0</v>
      </c>
      <c r="J50" s="17">
        <v>0</v>
      </c>
      <c r="AA50">
        <f t="shared" ref="AA50:AA59" si="11">E50*0.5</f>
        <v>2124.4877999999999</v>
      </c>
      <c r="AB50">
        <f t="shared" ref="AB50:AB59" si="12">E50*0.1</f>
        <v>424.89756</v>
      </c>
    </row>
    <row r="51" spans="2:28" x14ac:dyDescent="0.25">
      <c r="B51" s="4" t="s">
        <v>9</v>
      </c>
      <c r="C51" s="18">
        <f t="shared" ref="C51:C59" si="13">$I$129+$I$130</f>
        <v>2593.4</v>
      </c>
      <c r="D51" s="6">
        <f>C51*10.764</f>
        <v>27915.357599999999</v>
      </c>
      <c r="E51" s="6">
        <v>4248.9755999999998</v>
      </c>
      <c r="F51" s="6">
        <f>E51*10.764</f>
        <v>45735.973358399991</v>
      </c>
      <c r="G51" s="6">
        <f t="shared" ref="G51:G59" si="14">$J$129+$J$130</f>
        <v>2321.7599999999998</v>
      </c>
      <c r="H51" s="6">
        <f>G51*10.764</f>
        <v>24991.424639999997</v>
      </c>
      <c r="I51" s="6">
        <f t="shared" ref="I51:I59" si="15">C51*$Q$16</f>
        <v>3112.08</v>
      </c>
      <c r="J51" s="19">
        <f t="shared" ref="J51:J59" si="16">D51*$Q$16</f>
        <v>33498.429120000001</v>
      </c>
      <c r="AA51">
        <f t="shared" si="11"/>
        <v>2124.4877999999999</v>
      </c>
      <c r="AB51">
        <f t="shared" si="12"/>
        <v>424.89756</v>
      </c>
    </row>
    <row r="52" spans="2:28" x14ac:dyDescent="0.25">
      <c r="B52" s="4" t="s">
        <v>10</v>
      </c>
      <c r="C52" s="18">
        <f t="shared" si="13"/>
        <v>2593.4</v>
      </c>
      <c r="D52" s="6">
        <f t="shared" ref="D52:D59" si="17">C52*10.764</f>
        <v>27915.357599999999</v>
      </c>
      <c r="E52" s="5">
        <f t="shared" ref="E52:E59" si="18">E51</f>
        <v>4248.9755999999998</v>
      </c>
      <c r="F52" s="6">
        <f t="shared" ref="F52:F59" si="19">E52*10.764</f>
        <v>45735.973358399991</v>
      </c>
      <c r="G52" s="6">
        <f t="shared" si="14"/>
        <v>2321.7599999999998</v>
      </c>
      <c r="H52" s="6">
        <f t="shared" ref="H52:H59" si="20">G52*10.764</f>
        <v>24991.424639999997</v>
      </c>
      <c r="I52" s="6">
        <f t="shared" si="15"/>
        <v>3112.08</v>
      </c>
      <c r="J52" s="19">
        <f t="shared" si="16"/>
        <v>33498.429120000001</v>
      </c>
      <c r="AA52">
        <f t="shared" si="11"/>
        <v>2124.4877999999999</v>
      </c>
      <c r="AB52">
        <f t="shared" si="12"/>
        <v>424.89756</v>
      </c>
    </row>
    <row r="53" spans="2:28" x14ac:dyDescent="0.25">
      <c r="B53" s="4" t="s">
        <v>11</v>
      </c>
      <c r="C53" s="18">
        <f t="shared" si="13"/>
        <v>2593.4</v>
      </c>
      <c r="D53" s="6">
        <f t="shared" si="17"/>
        <v>27915.357599999999</v>
      </c>
      <c r="E53" s="5">
        <f t="shared" si="18"/>
        <v>4248.9755999999998</v>
      </c>
      <c r="F53" s="6">
        <f t="shared" si="19"/>
        <v>45735.973358399991</v>
      </c>
      <c r="G53" s="6">
        <f t="shared" si="14"/>
        <v>2321.7599999999998</v>
      </c>
      <c r="H53" s="6">
        <f t="shared" si="20"/>
        <v>24991.424639999997</v>
      </c>
      <c r="I53" s="6">
        <f t="shared" si="15"/>
        <v>3112.08</v>
      </c>
      <c r="J53" s="19">
        <f t="shared" si="16"/>
        <v>33498.429120000001</v>
      </c>
      <c r="AA53">
        <f t="shared" si="11"/>
        <v>2124.4877999999999</v>
      </c>
      <c r="AB53">
        <f t="shared" si="12"/>
        <v>424.89756</v>
      </c>
    </row>
    <row r="54" spans="2:28" x14ac:dyDescent="0.25">
      <c r="B54" s="4" t="s">
        <v>12</v>
      </c>
      <c r="C54" s="18">
        <f t="shared" si="13"/>
        <v>2593.4</v>
      </c>
      <c r="D54" s="6">
        <f t="shared" si="17"/>
        <v>27915.357599999999</v>
      </c>
      <c r="E54" s="5">
        <f t="shared" si="18"/>
        <v>4248.9755999999998</v>
      </c>
      <c r="F54" s="6">
        <f t="shared" si="19"/>
        <v>45735.973358399991</v>
      </c>
      <c r="G54" s="6">
        <f t="shared" si="14"/>
        <v>2321.7599999999998</v>
      </c>
      <c r="H54" s="6">
        <f t="shared" si="20"/>
        <v>24991.424639999997</v>
      </c>
      <c r="I54" s="6">
        <f t="shared" si="15"/>
        <v>3112.08</v>
      </c>
      <c r="J54" s="19">
        <f t="shared" si="16"/>
        <v>33498.429120000001</v>
      </c>
      <c r="AA54">
        <f t="shared" si="11"/>
        <v>2124.4877999999999</v>
      </c>
      <c r="AB54">
        <f t="shared" si="12"/>
        <v>424.89756</v>
      </c>
    </row>
    <row r="55" spans="2:28" x14ac:dyDescent="0.25">
      <c r="B55" s="4" t="s">
        <v>13</v>
      </c>
      <c r="C55" s="18">
        <f t="shared" si="13"/>
        <v>2593.4</v>
      </c>
      <c r="D55" s="6">
        <f t="shared" si="17"/>
        <v>27915.357599999999</v>
      </c>
      <c r="E55" s="5">
        <f t="shared" si="18"/>
        <v>4248.9755999999998</v>
      </c>
      <c r="F55" s="6">
        <f t="shared" si="19"/>
        <v>45735.973358399991</v>
      </c>
      <c r="G55" s="6">
        <f t="shared" si="14"/>
        <v>2321.7599999999998</v>
      </c>
      <c r="H55" s="6">
        <f t="shared" si="20"/>
        <v>24991.424639999997</v>
      </c>
      <c r="I55" s="6">
        <f t="shared" si="15"/>
        <v>3112.08</v>
      </c>
      <c r="J55" s="19">
        <f t="shared" si="16"/>
        <v>33498.429120000001</v>
      </c>
      <c r="AA55">
        <f t="shared" si="11"/>
        <v>2124.4877999999999</v>
      </c>
      <c r="AB55">
        <f t="shared" si="12"/>
        <v>424.89756</v>
      </c>
    </row>
    <row r="56" spans="2:28" x14ac:dyDescent="0.25">
      <c r="B56" s="4" t="s">
        <v>14</v>
      </c>
      <c r="C56" s="18">
        <f t="shared" si="13"/>
        <v>2593.4</v>
      </c>
      <c r="D56" s="6">
        <f t="shared" si="17"/>
        <v>27915.357599999999</v>
      </c>
      <c r="E56" s="5">
        <f t="shared" si="18"/>
        <v>4248.9755999999998</v>
      </c>
      <c r="F56" s="6">
        <f t="shared" si="19"/>
        <v>45735.973358399991</v>
      </c>
      <c r="G56" s="6">
        <f t="shared" si="14"/>
        <v>2321.7599999999998</v>
      </c>
      <c r="H56" s="6">
        <f t="shared" si="20"/>
        <v>24991.424639999997</v>
      </c>
      <c r="I56" s="6">
        <f t="shared" si="15"/>
        <v>3112.08</v>
      </c>
      <c r="J56" s="19">
        <f t="shared" si="16"/>
        <v>33498.429120000001</v>
      </c>
      <c r="AA56">
        <f t="shared" si="11"/>
        <v>2124.4877999999999</v>
      </c>
      <c r="AB56">
        <f t="shared" si="12"/>
        <v>424.89756</v>
      </c>
    </row>
    <row r="57" spans="2:28" x14ac:dyDescent="0.25">
      <c r="B57" s="4" t="s">
        <v>15</v>
      </c>
      <c r="C57" s="18">
        <f t="shared" si="13"/>
        <v>2593.4</v>
      </c>
      <c r="D57" s="6">
        <f t="shared" si="17"/>
        <v>27915.357599999999</v>
      </c>
      <c r="E57" s="5">
        <f t="shared" si="18"/>
        <v>4248.9755999999998</v>
      </c>
      <c r="F57" s="6">
        <f t="shared" si="19"/>
        <v>45735.973358399991</v>
      </c>
      <c r="G57" s="6">
        <f t="shared" si="14"/>
        <v>2321.7599999999998</v>
      </c>
      <c r="H57" s="6">
        <f t="shared" si="20"/>
        <v>24991.424639999997</v>
      </c>
      <c r="I57" s="6">
        <f t="shared" si="15"/>
        <v>3112.08</v>
      </c>
      <c r="J57" s="19">
        <f t="shared" si="16"/>
        <v>33498.429120000001</v>
      </c>
      <c r="AA57">
        <f t="shared" si="11"/>
        <v>2124.4877999999999</v>
      </c>
      <c r="AB57">
        <f t="shared" si="12"/>
        <v>424.89756</v>
      </c>
    </row>
    <row r="58" spans="2:28" x14ac:dyDescent="0.25">
      <c r="B58" s="4" t="s">
        <v>16</v>
      </c>
      <c r="C58" s="18">
        <f t="shared" si="13"/>
        <v>2593.4</v>
      </c>
      <c r="D58" s="6">
        <f t="shared" si="17"/>
        <v>27915.357599999999</v>
      </c>
      <c r="E58" s="5">
        <f t="shared" si="18"/>
        <v>4248.9755999999998</v>
      </c>
      <c r="F58" s="6">
        <f t="shared" si="19"/>
        <v>45735.973358399991</v>
      </c>
      <c r="G58" s="6">
        <f t="shared" si="14"/>
        <v>2321.7599999999998</v>
      </c>
      <c r="H58" s="6">
        <f t="shared" si="20"/>
        <v>24991.424639999997</v>
      </c>
      <c r="I58" s="6">
        <f t="shared" si="15"/>
        <v>3112.08</v>
      </c>
      <c r="J58" s="19">
        <f t="shared" si="16"/>
        <v>33498.429120000001</v>
      </c>
      <c r="AA58">
        <f t="shared" si="11"/>
        <v>2124.4877999999999</v>
      </c>
      <c r="AB58">
        <f t="shared" si="12"/>
        <v>424.89756</v>
      </c>
    </row>
    <row r="59" spans="2:28" ht="15.75" thickBot="1" x14ac:dyDescent="0.3">
      <c r="B59" s="4" t="s">
        <v>17</v>
      </c>
      <c r="C59" s="18">
        <f t="shared" si="13"/>
        <v>2593.4</v>
      </c>
      <c r="D59" s="6">
        <f t="shared" si="17"/>
        <v>27915.357599999999</v>
      </c>
      <c r="E59" s="5">
        <f t="shared" si="18"/>
        <v>4248.9755999999998</v>
      </c>
      <c r="F59" s="6">
        <f t="shared" si="19"/>
        <v>45735.973358399991</v>
      </c>
      <c r="G59" s="6">
        <f t="shared" si="14"/>
        <v>2321.7599999999998</v>
      </c>
      <c r="H59" s="6">
        <f t="shared" si="20"/>
        <v>24991.424639999997</v>
      </c>
      <c r="I59" s="6">
        <f t="shared" si="15"/>
        <v>3112.08</v>
      </c>
      <c r="J59" s="19">
        <f t="shared" si="16"/>
        <v>33498.429120000001</v>
      </c>
      <c r="AA59">
        <f t="shared" si="11"/>
        <v>2124.4877999999999</v>
      </c>
      <c r="AB59">
        <f t="shared" si="12"/>
        <v>424.89756</v>
      </c>
    </row>
    <row r="60" spans="2:28" ht="15.75" thickBot="1" x14ac:dyDescent="0.3">
      <c r="B60" s="21"/>
      <c r="C60" s="25">
        <f t="shared" ref="C60:J60" si="21">SUM(C50:C59)</f>
        <v>24637.300000000003</v>
      </c>
      <c r="D60" s="26">
        <f t="shared" si="21"/>
        <v>265195.89719999995</v>
      </c>
      <c r="E60" s="26">
        <f t="shared" si="21"/>
        <v>42489.755999999987</v>
      </c>
      <c r="F60" s="26">
        <f t="shared" si="21"/>
        <v>457359.73358399991</v>
      </c>
      <c r="G60" s="26">
        <f t="shared" si="21"/>
        <v>22056.719999999998</v>
      </c>
      <c r="H60" s="26">
        <f t="shared" si="21"/>
        <v>237418.53407999995</v>
      </c>
      <c r="I60" s="26">
        <f t="shared" si="21"/>
        <v>28008.720000000001</v>
      </c>
      <c r="J60" s="27">
        <f t="shared" si="21"/>
        <v>301485.86207999993</v>
      </c>
      <c r="L60">
        <v>1</v>
      </c>
      <c r="M60" s="61">
        <f>88.67+88-30-10+0.5*2</f>
        <v>137.67000000000002</v>
      </c>
      <c r="N60" s="61">
        <f>60-10+0.5*2</f>
        <v>51</v>
      </c>
      <c r="O60" s="61">
        <v>3</v>
      </c>
      <c r="P60" s="61">
        <f>SUM(Q60:T60)</f>
        <v>21063.510000000002</v>
      </c>
      <c r="Q60">
        <f>M60*N60*1.5*L60</f>
        <v>10531.755000000001</v>
      </c>
      <c r="R60">
        <f>Q60</f>
        <v>10531.755000000001</v>
      </c>
    </row>
    <row r="63" spans="2:28" ht="15.75" thickBot="1" x14ac:dyDescent="0.3">
      <c r="B63" s="2" t="s">
        <v>54</v>
      </c>
      <c r="C63" s="3"/>
      <c r="D63" s="3"/>
      <c r="E63" s="3"/>
      <c r="F63" s="3"/>
      <c r="G63" s="3"/>
      <c r="H63" s="3"/>
      <c r="I63" s="3"/>
      <c r="J63" s="3"/>
    </row>
    <row r="64" spans="2:28" ht="30.75" thickBot="1" x14ac:dyDescent="0.3">
      <c r="B64" s="13"/>
      <c r="C64" s="7" t="s">
        <v>0</v>
      </c>
      <c r="D64" s="8" t="s">
        <v>1</v>
      </c>
      <c r="E64" s="8" t="s">
        <v>2</v>
      </c>
      <c r="F64" s="8" t="s">
        <v>3</v>
      </c>
      <c r="G64" s="8" t="s">
        <v>4</v>
      </c>
      <c r="H64" s="8" t="s">
        <v>5</v>
      </c>
      <c r="I64" s="8" t="s">
        <v>6</v>
      </c>
      <c r="J64" s="9" t="s">
        <v>7</v>
      </c>
    </row>
    <row r="65" spans="2:28" x14ac:dyDescent="0.25">
      <c r="B65" s="4" t="s">
        <v>8</v>
      </c>
      <c r="C65" s="15">
        <f>C66/2</f>
        <v>729.16219999999998</v>
      </c>
      <c r="D65" s="6">
        <f>C65*10.764</f>
        <v>7848.7019207999992</v>
      </c>
      <c r="E65" s="6">
        <f>E66</f>
        <v>1829.751</v>
      </c>
      <c r="F65" s="6">
        <f>E65*10.764</f>
        <v>19695.439763999999</v>
      </c>
      <c r="G65" s="16">
        <f>G66/2</f>
        <v>703.16399999999999</v>
      </c>
      <c r="H65" s="6">
        <f>G65*10.764</f>
        <v>7568.8572959999992</v>
      </c>
      <c r="I65" s="16">
        <v>0</v>
      </c>
      <c r="J65" s="17">
        <v>0</v>
      </c>
      <c r="AA65">
        <f t="shared" ref="AA65:AA96" si="22">E65*0.5</f>
        <v>914.87549999999999</v>
      </c>
      <c r="AB65">
        <f t="shared" ref="AB65:AB96" si="23">E65*0.1</f>
        <v>182.9751</v>
      </c>
    </row>
    <row r="66" spans="2:28" x14ac:dyDescent="0.25">
      <c r="B66" s="4" t="s">
        <v>9</v>
      </c>
      <c r="C66" s="18">
        <f>I132+I133</f>
        <v>1458.3244</v>
      </c>
      <c r="D66" s="6">
        <f>C66*10.764</f>
        <v>15697.403841599998</v>
      </c>
      <c r="E66" s="6">
        <f>1829.751</f>
        <v>1829.751</v>
      </c>
      <c r="F66" s="6">
        <f>E66*10.764</f>
        <v>19695.439763999999</v>
      </c>
      <c r="G66" s="6">
        <f>J132+J133</f>
        <v>1406.328</v>
      </c>
      <c r="H66" s="6">
        <f>G66*10.764</f>
        <v>15137.714591999998</v>
      </c>
      <c r="I66" s="6">
        <f t="shared" ref="I66:I96" si="24">C66*$Q$19</f>
        <v>2041.6541599999998</v>
      </c>
      <c r="J66" s="19">
        <f t="shared" ref="J66:J96" si="25">D66*$Q$19</f>
        <v>21976.365378239996</v>
      </c>
      <c r="AA66">
        <f t="shared" si="22"/>
        <v>914.87549999999999</v>
      </c>
      <c r="AB66">
        <f t="shared" si="23"/>
        <v>182.9751</v>
      </c>
    </row>
    <row r="67" spans="2:28" x14ac:dyDescent="0.25">
      <c r="B67" s="4" t="s">
        <v>10</v>
      </c>
      <c r="C67" s="18">
        <f>C66</f>
        <v>1458.3244</v>
      </c>
      <c r="D67" s="6">
        <f>C67*10.764</f>
        <v>15697.403841599998</v>
      </c>
      <c r="E67" s="5">
        <f>E66</f>
        <v>1829.751</v>
      </c>
      <c r="F67" s="6">
        <f t="shared" ref="F67:F96" si="26">E67*10.764</f>
        <v>19695.439763999999</v>
      </c>
      <c r="G67" s="6">
        <f>G66</f>
        <v>1406.328</v>
      </c>
      <c r="H67" s="6">
        <f t="shared" ref="H67:H96" si="27">G67*10.764</f>
        <v>15137.714591999998</v>
      </c>
      <c r="I67" s="6">
        <f t="shared" si="24"/>
        <v>2041.6541599999998</v>
      </c>
      <c r="J67" s="19">
        <f t="shared" si="25"/>
        <v>21976.365378239996</v>
      </c>
      <c r="AA67">
        <f t="shared" si="22"/>
        <v>914.87549999999999</v>
      </c>
      <c r="AB67">
        <f t="shared" si="23"/>
        <v>182.9751</v>
      </c>
    </row>
    <row r="68" spans="2:28" x14ac:dyDescent="0.25">
      <c r="B68" s="4" t="s">
        <v>11</v>
      </c>
      <c r="C68" s="18">
        <f>C67</f>
        <v>1458.3244</v>
      </c>
      <c r="D68" s="6">
        <f>C68*10.764</f>
        <v>15697.403841599998</v>
      </c>
      <c r="E68" s="5">
        <f>E67</f>
        <v>1829.751</v>
      </c>
      <c r="F68" s="6">
        <f t="shared" si="26"/>
        <v>19695.439763999999</v>
      </c>
      <c r="G68" s="6">
        <f>G67</f>
        <v>1406.328</v>
      </c>
      <c r="H68" s="6">
        <f t="shared" si="27"/>
        <v>15137.714591999998</v>
      </c>
      <c r="I68" s="6">
        <f t="shared" si="24"/>
        <v>2041.6541599999998</v>
      </c>
      <c r="J68" s="19">
        <f t="shared" si="25"/>
        <v>21976.365378239996</v>
      </c>
      <c r="AA68">
        <f t="shared" si="22"/>
        <v>914.87549999999999</v>
      </c>
      <c r="AB68">
        <f t="shared" si="23"/>
        <v>182.9751</v>
      </c>
    </row>
    <row r="69" spans="2:28" x14ac:dyDescent="0.25">
      <c r="B69" s="4" t="s">
        <v>12</v>
      </c>
      <c r="C69" s="18">
        <f>C68</f>
        <v>1458.3244</v>
      </c>
      <c r="D69" s="6">
        <f>C69*10.764</f>
        <v>15697.403841599998</v>
      </c>
      <c r="E69" s="5">
        <f>E68</f>
        <v>1829.751</v>
      </c>
      <c r="F69" s="6">
        <f t="shared" si="26"/>
        <v>19695.439763999999</v>
      </c>
      <c r="G69" s="6">
        <f>G68</f>
        <v>1406.328</v>
      </c>
      <c r="H69" s="6">
        <f t="shared" si="27"/>
        <v>15137.714591999998</v>
      </c>
      <c r="I69" s="6">
        <f t="shared" si="24"/>
        <v>2041.6541599999998</v>
      </c>
      <c r="J69" s="19">
        <f t="shared" si="25"/>
        <v>21976.365378239996</v>
      </c>
      <c r="AA69">
        <f t="shared" si="22"/>
        <v>914.87549999999999</v>
      </c>
      <c r="AB69">
        <f t="shared" si="23"/>
        <v>182.9751</v>
      </c>
    </row>
    <row r="70" spans="2:28" x14ac:dyDescent="0.25">
      <c r="B70" s="4" t="s">
        <v>13</v>
      </c>
      <c r="C70" s="18">
        <f>C69</f>
        <v>1458.3244</v>
      </c>
      <c r="D70" s="6">
        <f t="shared" ref="D70:D96" si="28">C70*10.764</f>
        <v>15697.403841599998</v>
      </c>
      <c r="E70" s="5">
        <f>E69</f>
        <v>1829.751</v>
      </c>
      <c r="F70" s="6">
        <f t="shared" si="26"/>
        <v>19695.439763999999</v>
      </c>
      <c r="G70" s="6">
        <f>G69</f>
        <v>1406.328</v>
      </c>
      <c r="H70" s="6">
        <f t="shared" si="27"/>
        <v>15137.714591999998</v>
      </c>
      <c r="I70" s="6">
        <f t="shared" si="24"/>
        <v>2041.6541599999998</v>
      </c>
      <c r="J70" s="19">
        <f t="shared" si="25"/>
        <v>21976.365378239996</v>
      </c>
      <c r="AA70">
        <f t="shared" si="22"/>
        <v>914.87549999999999</v>
      </c>
      <c r="AB70">
        <f t="shared" si="23"/>
        <v>182.9751</v>
      </c>
    </row>
    <row r="71" spans="2:28" x14ac:dyDescent="0.25">
      <c r="B71" s="4" t="s">
        <v>14</v>
      </c>
      <c r="C71" s="18">
        <f t="shared" ref="C71:C96" si="29">C70</f>
        <v>1458.3244</v>
      </c>
      <c r="D71" s="6">
        <f t="shared" si="28"/>
        <v>15697.403841599998</v>
      </c>
      <c r="E71" s="5">
        <f t="shared" ref="E71:E96" si="30">E70</f>
        <v>1829.751</v>
      </c>
      <c r="F71" s="6">
        <f t="shared" si="26"/>
        <v>19695.439763999999</v>
      </c>
      <c r="G71" s="6">
        <f t="shared" ref="G71:G96" si="31">G70</f>
        <v>1406.328</v>
      </c>
      <c r="H71" s="6">
        <f t="shared" si="27"/>
        <v>15137.714591999998</v>
      </c>
      <c r="I71" s="6">
        <f t="shared" si="24"/>
        <v>2041.6541599999998</v>
      </c>
      <c r="J71" s="19">
        <f t="shared" si="25"/>
        <v>21976.365378239996</v>
      </c>
      <c r="AA71">
        <f t="shared" si="22"/>
        <v>914.87549999999999</v>
      </c>
      <c r="AB71">
        <f t="shared" si="23"/>
        <v>182.9751</v>
      </c>
    </row>
    <row r="72" spans="2:28" x14ac:dyDescent="0.25">
      <c r="B72" s="4" t="s">
        <v>15</v>
      </c>
      <c r="C72" s="18">
        <f t="shared" si="29"/>
        <v>1458.3244</v>
      </c>
      <c r="D72" s="6">
        <f t="shared" si="28"/>
        <v>15697.403841599998</v>
      </c>
      <c r="E72" s="5">
        <f t="shared" si="30"/>
        <v>1829.751</v>
      </c>
      <c r="F72" s="6">
        <f t="shared" si="26"/>
        <v>19695.439763999999</v>
      </c>
      <c r="G72" s="6">
        <f t="shared" si="31"/>
        <v>1406.328</v>
      </c>
      <c r="H72" s="6">
        <f t="shared" si="27"/>
        <v>15137.714591999998</v>
      </c>
      <c r="I72" s="6">
        <f t="shared" si="24"/>
        <v>2041.6541599999998</v>
      </c>
      <c r="J72" s="19">
        <f t="shared" si="25"/>
        <v>21976.365378239996</v>
      </c>
      <c r="AA72">
        <f t="shared" si="22"/>
        <v>914.87549999999999</v>
      </c>
      <c r="AB72">
        <f t="shared" si="23"/>
        <v>182.9751</v>
      </c>
    </row>
    <row r="73" spans="2:28" x14ac:dyDescent="0.25">
      <c r="B73" s="4" t="s">
        <v>16</v>
      </c>
      <c r="C73" s="18">
        <f t="shared" si="29"/>
        <v>1458.3244</v>
      </c>
      <c r="D73" s="6">
        <f t="shared" si="28"/>
        <v>15697.403841599998</v>
      </c>
      <c r="E73" s="5">
        <f t="shared" si="30"/>
        <v>1829.751</v>
      </c>
      <c r="F73" s="6">
        <f t="shared" si="26"/>
        <v>19695.439763999999</v>
      </c>
      <c r="G73" s="6">
        <f t="shared" si="31"/>
        <v>1406.328</v>
      </c>
      <c r="H73" s="6">
        <f t="shared" si="27"/>
        <v>15137.714591999998</v>
      </c>
      <c r="I73" s="6">
        <f t="shared" si="24"/>
        <v>2041.6541599999998</v>
      </c>
      <c r="J73" s="19">
        <f t="shared" si="25"/>
        <v>21976.365378239996</v>
      </c>
      <c r="AA73">
        <f t="shared" si="22"/>
        <v>914.87549999999999</v>
      </c>
      <c r="AB73">
        <f t="shared" si="23"/>
        <v>182.9751</v>
      </c>
    </row>
    <row r="74" spans="2:28" x14ac:dyDescent="0.25">
      <c r="B74" s="4" t="s">
        <v>17</v>
      </c>
      <c r="C74" s="18">
        <f t="shared" si="29"/>
        <v>1458.3244</v>
      </c>
      <c r="D74" s="6">
        <f t="shared" si="28"/>
        <v>15697.403841599998</v>
      </c>
      <c r="E74" s="5">
        <f t="shared" si="30"/>
        <v>1829.751</v>
      </c>
      <c r="F74" s="6">
        <f t="shared" si="26"/>
        <v>19695.439763999999</v>
      </c>
      <c r="G74" s="6">
        <f t="shared" si="31"/>
        <v>1406.328</v>
      </c>
      <c r="H74" s="6">
        <f t="shared" si="27"/>
        <v>15137.714591999998</v>
      </c>
      <c r="I74" s="6">
        <f t="shared" si="24"/>
        <v>2041.6541599999998</v>
      </c>
      <c r="J74" s="19">
        <f t="shared" si="25"/>
        <v>21976.365378239996</v>
      </c>
      <c r="AA74">
        <f t="shared" si="22"/>
        <v>914.87549999999999</v>
      </c>
      <c r="AB74">
        <f t="shared" si="23"/>
        <v>182.9751</v>
      </c>
    </row>
    <row r="75" spans="2:28" x14ac:dyDescent="0.25">
      <c r="B75" s="4" t="s">
        <v>18</v>
      </c>
      <c r="C75" s="18">
        <f t="shared" si="29"/>
        <v>1458.3244</v>
      </c>
      <c r="D75" s="6">
        <f t="shared" si="28"/>
        <v>15697.403841599998</v>
      </c>
      <c r="E75" s="5">
        <f t="shared" si="30"/>
        <v>1829.751</v>
      </c>
      <c r="F75" s="6">
        <f t="shared" si="26"/>
        <v>19695.439763999999</v>
      </c>
      <c r="G75" s="6">
        <f t="shared" si="31"/>
        <v>1406.328</v>
      </c>
      <c r="H75" s="6">
        <f t="shared" si="27"/>
        <v>15137.714591999998</v>
      </c>
      <c r="I75" s="6">
        <f t="shared" si="24"/>
        <v>2041.6541599999998</v>
      </c>
      <c r="J75" s="19">
        <f t="shared" si="25"/>
        <v>21976.365378239996</v>
      </c>
      <c r="AA75">
        <f t="shared" si="22"/>
        <v>914.87549999999999</v>
      </c>
      <c r="AB75">
        <f t="shared" si="23"/>
        <v>182.9751</v>
      </c>
    </row>
    <row r="76" spans="2:28" x14ac:dyDescent="0.25">
      <c r="B76" s="4" t="s">
        <v>19</v>
      </c>
      <c r="C76" s="18">
        <f t="shared" si="29"/>
        <v>1458.3244</v>
      </c>
      <c r="D76" s="6">
        <f t="shared" si="28"/>
        <v>15697.403841599998</v>
      </c>
      <c r="E76" s="5">
        <f t="shared" si="30"/>
        <v>1829.751</v>
      </c>
      <c r="F76" s="6">
        <f t="shared" si="26"/>
        <v>19695.439763999999</v>
      </c>
      <c r="G76" s="6">
        <f t="shared" si="31"/>
        <v>1406.328</v>
      </c>
      <c r="H76" s="6">
        <f t="shared" si="27"/>
        <v>15137.714591999998</v>
      </c>
      <c r="I76" s="6">
        <f t="shared" si="24"/>
        <v>2041.6541599999998</v>
      </c>
      <c r="J76" s="19">
        <f t="shared" si="25"/>
        <v>21976.365378239996</v>
      </c>
      <c r="AA76">
        <f t="shared" si="22"/>
        <v>914.87549999999999</v>
      </c>
      <c r="AB76">
        <f t="shared" si="23"/>
        <v>182.9751</v>
      </c>
    </row>
    <row r="77" spans="2:28" x14ac:dyDescent="0.25">
      <c r="B77" s="4" t="s">
        <v>20</v>
      </c>
      <c r="C77" s="18">
        <f t="shared" si="29"/>
        <v>1458.3244</v>
      </c>
      <c r="D77" s="6">
        <f t="shared" si="28"/>
        <v>15697.403841599998</v>
      </c>
      <c r="E77" s="5">
        <f t="shared" si="30"/>
        <v>1829.751</v>
      </c>
      <c r="F77" s="6">
        <f t="shared" si="26"/>
        <v>19695.439763999999</v>
      </c>
      <c r="G77" s="6">
        <f t="shared" si="31"/>
        <v>1406.328</v>
      </c>
      <c r="H77" s="6">
        <f t="shared" si="27"/>
        <v>15137.714591999998</v>
      </c>
      <c r="I77" s="6">
        <f t="shared" si="24"/>
        <v>2041.6541599999998</v>
      </c>
      <c r="J77" s="19">
        <f t="shared" si="25"/>
        <v>21976.365378239996</v>
      </c>
      <c r="AA77">
        <f t="shared" si="22"/>
        <v>914.87549999999999</v>
      </c>
      <c r="AB77">
        <f t="shared" si="23"/>
        <v>182.9751</v>
      </c>
    </row>
    <row r="78" spans="2:28" x14ac:dyDescent="0.25">
      <c r="B78" s="4" t="s">
        <v>21</v>
      </c>
      <c r="C78" s="18">
        <f t="shared" si="29"/>
        <v>1458.3244</v>
      </c>
      <c r="D78" s="6">
        <f t="shared" si="28"/>
        <v>15697.403841599998</v>
      </c>
      <c r="E78" s="5">
        <f t="shared" si="30"/>
        <v>1829.751</v>
      </c>
      <c r="F78" s="6">
        <f t="shared" si="26"/>
        <v>19695.439763999999</v>
      </c>
      <c r="G78" s="6">
        <f t="shared" si="31"/>
        <v>1406.328</v>
      </c>
      <c r="H78" s="6">
        <f t="shared" si="27"/>
        <v>15137.714591999998</v>
      </c>
      <c r="I78" s="6">
        <f t="shared" si="24"/>
        <v>2041.6541599999998</v>
      </c>
      <c r="J78" s="19">
        <f t="shared" si="25"/>
        <v>21976.365378239996</v>
      </c>
      <c r="AA78">
        <f t="shared" si="22"/>
        <v>914.87549999999999</v>
      </c>
      <c r="AB78">
        <f t="shared" si="23"/>
        <v>182.9751</v>
      </c>
    </row>
    <row r="79" spans="2:28" x14ac:dyDescent="0.25">
      <c r="B79" s="4" t="s">
        <v>22</v>
      </c>
      <c r="C79" s="18">
        <f t="shared" si="29"/>
        <v>1458.3244</v>
      </c>
      <c r="D79" s="6">
        <f t="shared" si="28"/>
        <v>15697.403841599998</v>
      </c>
      <c r="E79" s="5">
        <f t="shared" si="30"/>
        <v>1829.751</v>
      </c>
      <c r="F79" s="6">
        <f t="shared" si="26"/>
        <v>19695.439763999999</v>
      </c>
      <c r="G79" s="6">
        <f t="shared" si="31"/>
        <v>1406.328</v>
      </c>
      <c r="H79" s="6">
        <f t="shared" si="27"/>
        <v>15137.714591999998</v>
      </c>
      <c r="I79" s="6">
        <f t="shared" si="24"/>
        <v>2041.6541599999998</v>
      </c>
      <c r="J79" s="19">
        <f t="shared" si="25"/>
        <v>21976.365378239996</v>
      </c>
      <c r="AA79">
        <f t="shared" si="22"/>
        <v>914.87549999999999</v>
      </c>
      <c r="AB79">
        <f t="shared" si="23"/>
        <v>182.9751</v>
      </c>
    </row>
    <row r="80" spans="2:28" x14ac:dyDescent="0.25">
      <c r="B80" s="4" t="s">
        <v>37</v>
      </c>
      <c r="C80" s="18">
        <f t="shared" si="29"/>
        <v>1458.3244</v>
      </c>
      <c r="D80" s="6">
        <f t="shared" si="28"/>
        <v>15697.403841599998</v>
      </c>
      <c r="E80" s="5">
        <f t="shared" si="30"/>
        <v>1829.751</v>
      </c>
      <c r="F80" s="6">
        <f t="shared" si="26"/>
        <v>19695.439763999999</v>
      </c>
      <c r="G80" s="6">
        <f t="shared" si="31"/>
        <v>1406.328</v>
      </c>
      <c r="H80" s="6">
        <f t="shared" si="27"/>
        <v>15137.714591999998</v>
      </c>
      <c r="I80" s="6">
        <f t="shared" si="24"/>
        <v>2041.6541599999998</v>
      </c>
      <c r="J80" s="19">
        <f t="shared" si="25"/>
        <v>21976.365378239996</v>
      </c>
      <c r="AA80">
        <f t="shared" si="22"/>
        <v>914.87549999999999</v>
      </c>
      <c r="AB80">
        <f t="shared" si="23"/>
        <v>182.9751</v>
      </c>
    </row>
    <row r="81" spans="2:28" x14ac:dyDescent="0.25">
      <c r="B81" s="4" t="s">
        <v>38</v>
      </c>
      <c r="C81" s="18">
        <f t="shared" si="29"/>
        <v>1458.3244</v>
      </c>
      <c r="D81" s="6">
        <f t="shared" si="28"/>
        <v>15697.403841599998</v>
      </c>
      <c r="E81" s="5">
        <f t="shared" si="30"/>
        <v>1829.751</v>
      </c>
      <c r="F81" s="6">
        <f t="shared" si="26"/>
        <v>19695.439763999999</v>
      </c>
      <c r="G81" s="6">
        <f t="shared" si="31"/>
        <v>1406.328</v>
      </c>
      <c r="H81" s="6">
        <f t="shared" si="27"/>
        <v>15137.714591999998</v>
      </c>
      <c r="I81" s="6">
        <f t="shared" si="24"/>
        <v>2041.6541599999998</v>
      </c>
      <c r="J81" s="19">
        <f t="shared" si="25"/>
        <v>21976.365378239996</v>
      </c>
      <c r="AA81">
        <f t="shared" si="22"/>
        <v>914.87549999999999</v>
      </c>
      <c r="AB81">
        <f t="shared" si="23"/>
        <v>182.9751</v>
      </c>
    </row>
    <row r="82" spans="2:28" x14ac:dyDescent="0.25">
      <c r="B82" s="4" t="s">
        <v>39</v>
      </c>
      <c r="C82" s="18">
        <f t="shared" si="29"/>
        <v>1458.3244</v>
      </c>
      <c r="D82" s="6">
        <f t="shared" si="28"/>
        <v>15697.403841599998</v>
      </c>
      <c r="E82" s="5">
        <f t="shared" si="30"/>
        <v>1829.751</v>
      </c>
      <c r="F82" s="6">
        <f t="shared" si="26"/>
        <v>19695.439763999999</v>
      </c>
      <c r="G82" s="6">
        <f t="shared" si="31"/>
        <v>1406.328</v>
      </c>
      <c r="H82" s="6">
        <f t="shared" si="27"/>
        <v>15137.714591999998</v>
      </c>
      <c r="I82" s="6">
        <f t="shared" si="24"/>
        <v>2041.6541599999998</v>
      </c>
      <c r="J82" s="19">
        <f t="shared" si="25"/>
        <v>21976.365378239996</v>
      </c>
      <c r="AA82">
        <f t="shared" si="22"/>
        <v>914.87549999999999</v>
      </c>
      <c r="AB82">
        <f t="shared" si="23"/>
        <v>182.9751</v>
      </c>
    </row>
    <row r="83" spans="2:28" x14ac:dyDescent="0.25">
      <c r="B83" s="4" t="s">
        <v>40</v>
      </c>
      <c r="C83" s="18">
        <f t="shared" si="29"/>
        <v>1458.3244</v>
      </c>
      <c r="D83" s="6">
        <f t="shared" si="28"/>
        <v>15697.403841599998</v>
      </c>
      <c r="E83" s="5">
        <f t="shared" si="30"/>
        <v>1829.751</v>
      </c>
      <c r="F83" s="6">
        <f t="shared" si="26"/>
        <v>19695.439763999999</v>
      </c>
      <c r="G83" s="6">
        <f t="shared" si="31"/>
        <v>1406.328</v>
      </c>
      <c r="H83" s="6">
        <f t="shared" si="27"/>
        <v>15137.714591999998</v>
      </c>
      <c r="I83" s="6">
        <f t="shared" si="24"/>
        <v>2041.6541599999998</v>
      </c>
      <c r="J83" s="19">
        <f t="shared" si="25"/>
        <v>21976.365378239996</v>
      </c>
      <c r="AA83">
        <f t="shared" si="22"/>
        <v>914.87549999999999</v>
      </c>
      <c r="AB83">
        <f t="shared" si="23"/>
        <v>182.9751</v>
      </c>
    </row>
    <row r="84" spans="2:28" x14ac:dyDescent="0.25">
      <c r="B84" s="4" t="s">
        <v>41</v>
      </c>
      <c r="C84" s="18">
        <f t="shared" si="29"/>
        <v>1458.3244</v>
      </c>
      <c r="D84" s="6">
        <f t="shared" si="28"/>
        <v>15697.403841599998</v>
      </c>
      <c r="E84" s="5">
        <f t="shared" si="30"/>
        <v>1829.751</v>
      </c>
      <c r="F84" s="6">
        <f t="shared" si="26"/>
        <v>19695.439763999999</v>
      </c>
      <c r="G84" s="6">
        <f t="shared" si="31"/>
        <v>1406.328</v>
      </c>
      <c r="H84" s="6">
        <f t="shared" si="27"/>
        <v>15137.714591999998</v>
      </c>
      <c r="I84" s="6">
        <f t="shared" si="24"/>
        <v>2041.6541599999998</v>
      </c>
      <c r="J84" s="19">
        <f t="shared" si="25"/>
        <v>21976.365378239996</v>
      </c>
      <c r="AA84">
        <f t="shared" si="22"/>
        <v>914.87549999999999</v>
      </c>
      <c r="AB84">
        <f t="shared" si="23"/>
        <v>182.9751</v>
      </c>
    </row>
    <row r="85" spans="2:28" x14ac:dyDescent="0.25">
      <c r="B85" s="4" t="s">
        <v>42</v>
      </c>
      <c r="C85" s="18">
        <f t="shared" si="29"/>
        <v>1458.3244</v>
      </c>
      <c r="D85" s="6">
        <f t="shared" si="28"/>
        <v>15697.403841599998</v>
      </c>
      <c r="E85" s="5">
        <f t="shared" si="30"/>
        <v>1829.751</v>
      </c>
      <c r="F85" s="6">
        <f t="shared" si="26"/>
        <v>19695.439763999999</v>
      </c>
      <c r="G85" s="6">
        <f t="shared" si="31"/>
        <v>1406.328</v>
      </c>
      <c r="H85" s="6">
        <f t="shared" si="27"/>
        <v>15137.714591999998</v>
      </c>
      <c r="I85" s="6">
        <f t="shared" si="24"/>
        <v>2041.6541599999998</v>
      </c>
      <c r="J85" s="19">
        <f t="shared" si="25"/>
        <v>21976.365378239996</v>
      </c>
      <c r="AA85">
        <f t="shared" si="22"/>
        <v>914.87549999999999</v>
      </c>
      <c r="AB85">
        <f t="shared" si="23"/>
        <v>182.9751</v>
      </c>
    </row>
    <row r="86" spans="2:28" x14ac:dyDescent="0.25">
      <c r="B86" s="4" t="s">
        <v>43</v>
      </c>
      <c r="C86" s="18">
        <f t="shared" si="29"/>
        <v>1458.3244</v>
      </c>
      <c r="D86" s="6">
        <f t="shared" si="28"/>
        <v>15697.403841599998</v>
      </c>
      <c r="E86" s="5">
        <f t="shared" si="30"/>
        <v>1829.751</v>
      </c>
      <c r="F86" s="6">
        <f t="shared" si="26"/>
        <v>19695.439763999999</v>
      </c>
      <c r="G86" s="6">
        <f t="shared" si="31"/>
        <v>1406.328</v>
      </c>
      <c r="H86" s="6">
        <f t="shared" si="27"/>
        <v>15137.714591999998</v>
      </c>
      <c r="I86" s="6">
        <f t="shared" si="24"/>
        <v>2041.6541599999998</v>
      </c>
      <c r="J86" s="19">
        <f t="shared" si="25"/>
        <v>21976.365378239996</v>
      </c>
      <c r="AA86">
        <f t="shared" si="22"/>
        <v>914.87549999999999</v>
      </c>
      <c r="AB86">
        <f t="shared" si="23"/>
        <v>182.9751</v>
      </c>
    </row>
    <row r="87" spans="2:28" x14ac:dyDescent="0.25">
      <c r="B87" s="4" t="s">
        <v>44</v>
      </c>
      <c r="C87" s="18">
        <f t="shared" si="29"/>
        <v>1458.3244</v>
      </c>
      <c r="D87" s="6">
        <f t="shared" si="28"/>
        <v>15697.403841599998</v>
      </c>
      <c r="E87" s="5">
        <f t="shared" si="30"/>
        <v>1829.751</v>
      </c>
      <c r="F87" s="6">
        <f t="shared" si="26"/>
        <v>19695.439763999999</v>
      </c>
      <c r="G87" s="6">
        <f t="shared" si="31"/>
        <v>1406.328</v>
      </c>
      <c r="H87" s="6">
        <f t="shared" si="27"/>
        <v>15137.714591999998</v>
      </c>
      <c r="I87" s="6">
        <f t="shared" si="24"/>
        <v>2041.6541599999998</v>
      </c>
      <c r="J87" s="19">
        <f t="shared" si="25"/>
        <v>21976.365378239996</v>
      </c>
      <c r="AA87">
        <f t="shared" si="22"/>
        <v>914.87549999999999</v>
      </c>
      <c r="AB87">
        <f t="shared" si="23"/>
        <v>182.9751</v>
      </c>
    </row>
    <row r="88" spans="2:28" x14ac:dyDescent="0.25">
      <c r="B88" s="4" t="s">
        <v>45</v>
      </c>
      <c r="C88" s="18">
        <f t="shared" si="29"/>
        <v>1458.3244</v>
      </c>
      <c r="D88" s="6">
        <f t="shared" si="28"/>
        <v>15697.403841599998</v>
      </c>
      <c r="E88" s="5">
        <f t="shared" si="30"/>
        <v>1829.751</v>
      </c>
      <c r="F88" s="6">
        <f t="shared" si="26"/>
        <v>19695.439763999999</v>
      </c>
      <c r="G88" s="6">
        <f t="shared" si="31"/>
        <v>1406.328</v>
      </c>
      <c r="H88" s="6">
        <f t="shared" si="27"/>
        <v>15137.714591999998</v>
      </c>
      <c r="I88" s="6">
        <f t="shared" si="24"/>
        <v>2041.6541599999998</v>
      </c>
      <c r="J88" s="19">
        <f t="shared" si="25"/>
        <v>21976.365378239996</v>
      </c>
      <c r="AA88">
        <f t="shared" si="22"/>
        <v>914.87549999999999</v>
      </c>
      <c r="AB88">
        <f t="shared" si="23"/>
        <v>182.9751</v>
      </c>
    </row>
    <row r="89" spans="2:28" x14ac:dyDescent="0.25">
      <c r="B89" s="4" t="s">
        <v>46</v>
      </c>
      <c r="C89" s="18">
        <f t="shared" si="29"/>
        <v>1458.3244</v>
      </c>
      <c r="D89" s="6">
        <f t="shared" si="28"/>
        <v>15697.403841599998</v>
      </c>
      <c r="E89" s="5">
        <f t="shared" si="30"/>
        <v>1829.751</v>
      </c>
      <c r="F89" s="6">
        <f t="shared" si="26"/>
        <v>19695.439763999999</v>
      </c>
      <c r="G89" s="6">
        <f t="shared" si="31"/>
        <v>1406.328</v>
      </c>
      <c r="H89" s="6">
        <f t="shared" si="27"/>
        <v>15137.714591999998</v>
      </c>
      <c r="I89" s="6">
        <f t="shared" si="24"/>
        <v>2041.6541599999998</v>
      </c>
      <c r="J89" s="19">
        <f t="shared" si="25"/>
        <v>21976.365378239996</v>
      </c>
      <c r="AA89">
        <f t="shared" si="22"/>
        <v>914.87549999999999</v>
      </c>
      <c r="AB89">
        <f t="shared" si="23"/>
        <v>182.9751</v>
      </c>
    </row>
    <row r="90" spans="2:28" x14ac:dyDescent="0.25">
      <c r="B90" s="4" t="s">
        <v>47</v>
      </c>
      <c r="C90" s="18">
        <f t="shared" si="29"/>
        <v>1458.3244</v>
      </c>
      <c r="D90" s="6">
        <f t="shared" si="28"/>
        <v>15697.403841599998</v>
      </c>
      <c r="E90" s="5">
        <f t="shared" si="30"/>
        <v>1829.751</v>
      </c>
      <c r="F90" s="6">
        <f t="shared" si="26"/>
        <v>19695.439763999999</v>
      </c>
      <c r="G90" s="6">
        <f t="shared" si="31"/>
        <v>1406.328</v>
      </c>
      <c r="H90" s="6">
        <f t="shared" si="27"/>
        <v>15137.714591999998</v>
      </c>
      <c r="I90" s="6">
        <f t="shared" si="24"/>
        <v>2041.6541599999998</v>
      </c>
      <c r="J90" s="19">
        <f t="shared" si="25"/>
        <v>21976.365378239996</v>
      </c>
      <c r="AA90">
        <f t="shared" si="22"/>
        <v>914.87549999999999</v>
      </c>
      <c r="AB90">
        <f t="shared" si="23"/>
        <v>182.9751</v>
      </c>
    </row>
    <row r="91" spans="2:28" x14ac:dyDescent="0.25">
      <c r="B91" s="4" t="s">
        <v>48</v>
      </c>
      <c r="C91" s="18">
        <f t="shared" si="29"/>
        <v>1458.3244</v>
      </c>
      <c r="D91" s="6">
        <f t="shared" si="28"/>
        <v>15697.403841599998</v>
      </c>
      <c r="E91" s="5">
        <f t="shared" si="30"/>
        <v>1829.751</v>
      </c>
      <c r="F91" s="6">
        <f t="shared" si="26"/>
        <v>19695.439763999999</v>
      </c>
      <c r="G91" s="6">
        <f t="shared" si="31"/>
        <v>1406.328</v>
      </c>
      <c r="H91" s="6">
        <f t="shared" si="27"/>
        <v>15137.714591999998</v>
      </c>
      <c r="I91" s="6">
        <f t="shared" si="24"/>
        <v>2041.6541599999998</v>
      </c>
      <c r="J91" s="19">
        <f t="shared" si="25"/>
        <v>21976.365378239996</v>
      </c>
      <c r="AA91">
        <f t="shared" si="22"/>
        <v>914.87549999999999</v>
      </c>
      <c r="AB91">
        <f t="shared" si="23"/>
        <v>182.9751</v>
      </c>
    </row>
    <row r="92" spans="2:28" x14ac:dyDescent="0.25">
      <c r="B92" s="4" t="s">
        <v>49</v>
      </c>
      <c r="C92" s="18">
        <f t="shared" si="29"/>
        <v>1458.3244</v>
      </c>
      <c r="D92" s="6">
        <f t="shared" si="28"/>
        <v>15697.403841599998</v>
      </c>
      <c r="E92" s="5">
        <f t="shared" si="30"/>
        <v>1829.751</v>
      </c>
      <c r="F92" s="6">
        <f t="shared" si="26"/>
        <v>19695.439763999999</v>
      </c>
      <c r="G92" s="6">
        <f t="shared" si="31"/>
        <v>1406.328</v>
      </c>
      <c r="H92" s="6">
        <f t="shared" si="27"/>
        <v>15137.714591999998</v>
      </c>
      <c r="I92" s="6">
        <f t="shared" si="24"/>
        <v>2041.6541599999998</v>
      </c>
      <c r="J92" s="19">
        <f t="shared" si="25"/>
        <v>21976.365378239996</v>
      </c>
      <c r="AA92">
        <f t="shared" si="22"/>
        <v>914.87549999999999</v>
      </c>
      <c r="AB92">
        <f t="shared" si="23"/>
        <v>182.9751</v>
      </c>
    </row>
    <row r="93" spans="2:28" x14ac:dyDescent="0.25">
      <c r="B93" s="4" t="s">
        <v>50</v>
      </c>
      <c r="C93" s="18">
        <f t="shared" si="29"/>
        <v>1458.3244</v>
      </c>
      <c r="D93" s="6">
        <f t="shared" si="28"/>
        <v>15697.403841599998</v>
      </c>
      <c r="E93" s="5">
        <f t="shared" si="30"/>
        <v>1829.751</v>
      </c>
      <c r="F93" s="6">
        <f t="shared" si="26"/>
        <v>19695.439763999999</v>
      </c>
      <c r="G93" s="6">
        <f t="shared" si="31"/>
        <v>1406.328</v>
      </c>
      <c r="H93" s="6">
        <f t="shared" si="27"/>
        <v>15137.714591999998</v>
      </c>
      <c r="I93" s="6">
        <f t="shared" si="24"/>
        <v>2041.6541599999998</v>
      </c>
      <c r="J93" s="19">
        <f t="shared" si="25"/>
        <v>21976.365378239996</v>
      </c>
      <c r="AA93">
        <f t="shared" si="22"/>
        <v>914.87549999999999</v>
      </c>
      <c r="AB93">
        <f t="shared" si="23"/>
        <v>182.9751</v>
      </c>
    </row>
    <row r="94" spans="2:28" x14ac:dyDescent="0.25">
      <c r="B94" s="4" t="s">
        <v>51</v>
      </c>
      <c r="C94" s="18">
        <f t="shared" si="29"/>
        <v>1458.3244</v>
      </c>
      <c r="D94" s="6">
        <f t="shared" si="28"/>
        <v>15697.403841599998</v>
      </c>
      <c r="E94" s="5">
        <f t="shared" si="30"/>
        <v>1829.751</v>
      </c>
      <c r="F94" s="6">
        <f t="shared" si="26"/>
        <v>19695.439763999999</v>
      </c>
      <c r="G94" s="6">
        <f t="shared" si="31"/>
        <v>1406.328</v>
      </c>
      <c r="H94" s="6">
        <f t="shared" si="27"/>
        <v>15137.714591999998</v>
      </c>
      <c r="I94" s="6">
        <f t="shared" si="24"/>
        <v>2041.6541599999998</v>
      </c>
      <c r="J94" s="19">
        <f t="shared" si="25"/>
        <v>21976.365378239996</v>
      </c>
      <c r="AA94">
        <f t="shared" si="22"/>
        <v>914.87549999999999</v>
      </c>
      <c r="AB94">
        <f t="shared" si="23"/>
        <v>182.9751</v>
      </c>
    </row>
    <row r="95" spans="2:28" x14ac:dyDescent="0.25">
      <c r="B95" s="4" t="s">
        <v>52</v>
      </c>
      <c r="C95" s="18">
        <f t="shared" si="29"/>
        <v>1458.3244</v>
      </c>
      <c r="D95" s="6">
        <f t="shared" si="28"/>
        <v>15697.403841599998</v>
      </c>
      <c r="E95" s="5">
        <f t="shared" si="30"/>
        <v>1829.751</v>
      </c>
      <c r="F95" s="6">
        <f t="shared" si="26"/>
        <v>19695.439763999999</v>
      </c>
      <c r="G95" s="6">
        <f t="shared" si="31"/>
        <v>1406.328</v>
      </c>
      <c r="H95" s="6">
        <f t="shared" si="27"/>
        <v>15137.714591999998</v>
      </c>
      <c r="I95" s="6">
        <f t="shared" si="24"/>
        <v>2041.6541599999998</v>
      </c>
      <c r="J95" s="19">
        <f t="shared" si="25"/>
        <v>21976.365378239996</v>
      </c>
      <c r="AA95">
        <f t="shared" si="22"/>
        <v>914.87549999999999</v>
      </c>
      <c r="AB95">
        <f t="shared" si="23"/>
        <v>182.9751</v>
      </c>
    </row>
    <row r="96" spans="2:28" x14ac:dyDescent="0.25">
      <c r="B96" s="4" t="s">
        <v>53</v>
      </c>
      <c r="C96" s="18">
        <f t="shared" si="29"/>
        <v>1458.3244</v>
      </c>
      <c r="D96" s="6">
        <f t="shared" si="28"/>
        <v>15697.403841599998</v>
      </c>
      <c r="E96" s="5">
        <f t="shared" si="30"/>
        <v>1829.751</v>
      </c>
      <c r="F96" s="6">
        <f t="shared" si="26"/>
        <v>19695.439763999999</v>
      </c>
      <c r="G96" s="6">
        <f t="shared" si="31"/>
        <v>1406.328</v>
      </c>
      <c r="H96" s="6">
        <f t="shared" si="27"/>
        <v>15137.714591999998</v>
      </c>
      <c r="I96" s="6">
        <f t="shared" si="24"/>
        <v>2041.6541599999998</v>
      </c>
      <c r="J96" s="19">
        <f t="shared" si="25"/>
        <v>21976.365378239996</v>
      </c>
      <c r="AA96">
        <f t="shared" si="22"/>
        <v>914.87549999999999</v>
      </c>
      <c r="AB96">
        <f t="shared" si="23"/>
        <v>182.9751</v>
      </c>
    </row>
    <row r="97" spans="2:28" ht="15.75" thickBot="1" x14ac:dyDescent="0.3">
      <c r="B97" s="14" t="s">
        <v>32</v>
      </c>
      <c r="C97" s="20">
        <f t="shared" ref="C97:J97" si="32">SUM(C65:C96)</f>
        <v>45937.218599999993</v>
      </c>
      <c r="D97" s="20">
        <f t="shared" si="32"/>
        <v>494468.22101039992</v>
      </c>
      <c r="E97" s="20">
        <f t="shared" si="32"/>
        <v>58552.031999999948</v>
      </c>
      <c r="F97" s="20">
        <f t="shared" si="32"/>
        <v>630254.0724480002</v>
      </c>
      <c r="G97" s="20">
        <f t="shared" si="32"/>
        <v>44299.332000000024</v>
      </c>
      <c r="H97" s="20">
        <f t="shared" si="32"/>
        <v>476838.00964800006</v>
      </c>
      <c r="I97" s="20">
        <f t="shared" si="32"/>
        <v>63291.27895999996</v>
      </c>
      <c r="J97" s="20">
        <f t="shared" si="32"/>
        <v>681267.3267254401</v>
      </c>
      <c r="L97">
        <v>2</v>
      </c>
      <c r="M97" s="61">
        <f>30+0.5*2</f>
        <v>31</v>
      </c>
      <c r="N97" s="61">
        <f>32+0.5*2</f>
        <v>33</v>
      </c>
      <c r="O97" s="61">
        <v>4.5</v>
      </c>
      <c r="P97" s="61">
        <f>SUM(Q97:T97)</f>
        <v>9207</v>
      </c>
      <c r="Q97">
        <f>M97*N97*1.5*L97</f>
        <v>3069</v>
      </c>
      <c r="R97">
        <f>Q97</f>
        <v>3069</v>
      </c>
      <c r="S97">
        <f>R97</f>
        <v>3069</v>
      </c>
    </row>
    <row r="99" spans="2:28" ht="15.75" thickBot="1" x14ac:dyDescent="0.3">
      <c r="B99" s="1" t="s">
        <v>81</v>
      </c>
    </row>
    <row r="100" spans="2:28" ht="30.75" thickBot="1" x14ac:dyDescent="0.3">
      <c r="B100" s="21"/>
      <c r="C100" s="28" t="s">
        <v>0</v>
      </c>
      <c r="D100" s="29" t="s">
        <v>1</v>
      </c>
      <c r="E100" s="29" t="s">
        <v>2</v>
      </c>
      <c r="F100" s="29" t="s">
        <v>3</v>
      </c>
      <c r="G100" s="29" t="s">
        <v>4</v>
      </c>
      <c r="H100" s="29" t="s">
        <v>5</v>
      </c>
      <c r="I100" s="29" t="s">
        <v>6</v>
      </c>
      <c r="J100" s="30" t="s">
        <v>7</v>
      </c>
    </row>
    <row r="101" spans="2:28" x14ac:dyDescent="0.25">
      <c r="B101" s="31" t="s">
        <v>59</v>
      </c>
      <c r="C101" s="22">
        <v>0</v>
      </c>
      <c r="D101" s="23">
        <f t="shared" ref="D101:D109" si="33">C101*10.764</f>
        <v>0</v>
      </c>
      <c r="E101" s="23">
        <v>230</v>
      </c>
      <c r="F101" s="23">
        <f t="shared" ref="F101:F109" si="34">E101*10.764</f>
        <v>2475.7199999999998</v>
      </c>
      <c r="G101" s="23">
        <v>0</v>
      </c>
      <c r="H101" s="23">
        <f t="shared" ref="H101:H109" si="35">G101*10.764</f>
        <v>0</v>
      </c>
      <c r="I101" s="23">
        <f t="shared" ref="I101:I109" si="36">G101*$N$159</f>
        <v>0</v>
      </c>
      <c r="J101" s="23">
        <f t="shared" ref="J101:J109" si="37">H101*$N$159</f>
        <v>0</v>
      </c>
      <c r="AA101">
        <f>E101*0.5</f>
        <v>115</v>
      </c>
      <c r="AB101">
        <f>E101*0.1</f>
        <v>23</v>
      </c>
    </row>
    <row r="102" spans="2:28" x14ac:dyDescent="0.25">
      <c r="B102" s="32" t="s">
        <v>60</v>
      </c>
      <c r="C102" s="22">
        <v>73.8</v>
      </c>
      <c r="D102" s="24">
        <f t="shared" si="33"/>
        <v>794.38319999999987</v>
      </c>
      <c r="E102" s="23">
        <v>85</v>
      </c>
      <c r="F102" s="24">
        <f t="shared" si="34"/>
        <v>914.93999999999994</v>
      </c>
      <c r="G102" s="23">
        <v>0</v>
      </c>
      <c r="H102" s="24">
        <f t="shared" si="35"/>
        <v>0</v>
      </c>
      <c r="I102" s="24">
        <f t="shared" si="36"/>
        <v>0</v>
      </c>
      <c r="J102" s="24">
        <f t="shared" si="37"/>
        <v>0</v>
      </c>
      <c r="AA102">
        <f>E102*0.5</f>
        <v>42.5</v>
      </c>
      <c r="AB102">
        <f>E102*0.1</f>
        <v>8.5</v>
      </c>
    </row>
    <row r="103" spans="2:28" x14ac:dyDescent="0.25">
      <c r="B103" s="32" t="s">
        <v>61</v>
      </c>
      <c r="C103" s="22">
        <f>C102*2</f>
        <v>147.6</v>
      </c>
      <c r="D103" s="24">
        <f t="shared" si="33"/>
        <v>1588.7663999999997</v>
      </c>
      <c r="E103" s="23">
        <v>155</v>
      </c>
      <c r="F103" s="24">
        <f t="shared" si="34"/>
        <v>1668.4199999999998</v>
      </c>
      <c r="G103" s="23">
        <v>0</v>
      </c>
      <c r="H103" s="24">
        <f t="shared" si="35"/>
        <v>0</v>
      </c>
      <c r="I103" s="24">
        <f t="shared" si="36"/>
        <v>0</v>
      </c>
      <c r="J103" s="24">
        <f t="shared" si="37"/>
        <v>0</v>
      </c>
      <c r="AA103">
        <f>E103*0.5</f>
        <v>77.5</v>
      </c>
      <c r="AB103">
        <f>E103*0.1</f>
        <v>15.5</v>
      </c>
    </row>
    <row r="104" spans="2:28" x14ac:dyDescent="0.25">
      <c r="B104" s="32" t="s">
        <v>62</v>
      </c>
      <c r="C104" s="22">
        <v>0</v>
      </c>
      <c r="D104" s="24">
        <f t="shared" si="33"/>
        <v>0</v>
      </c>
      <c r="E104" s="23">
        <v>65</v>
      </c>
      <c r="F104" s="24">
        <f t="shared" si="34"/>
        <v>699.66</v>
      </c>
      <c r="G104" s="23">
        <v>0</v>
      </c>
      <c r="H104" s="24">
        <f t="shared" si="35"/>
        <v>0</v>
      </c>
      <c r="I104" s="24">
        <f t="shared" si="36"/>
        <v>0</v>
      </c>
      <c r="J104" s="24">
        <f t="shared" si="37"/>
        <v>0</v>
      </c>
    </row>
    <row r="105" spans="2:28" x14ac:dyDescent="0.25">
      <c r="B105" s="32" t="s">
        <v>63</v>
      </c>
      <c r="C105" s="22">
        <v>0</v>
      </c>
      <c r="D105" s="24">
        <f t="shared" si="33"/>
        <v>0</v>
      </c>
      <c r="E105" s="23">
        <v>65</v>
      </c>
      <c r="F105" s="24">
        <f t="shared" si="34"/>
        <v>699.66</v>
      </c>
      <c r="G105" s="23">
        <v>0</v>
      </c>
      <c r="H105" s="24">
        <f t="shared" si="35"/>
        <v>0</v>
      </c>
      <c r="I105" s="24">
        <f t="shared" si="36"/>
        <v>0</v>
      </c>
      <c r="J105" s="24">
        <f t="shared" si="37"/>
        <v>0</v>
      </c>
    </row>
    <row r="106" spans="2:28" x14ac:dyDescent="0.25">
      <c r="B106" s="32" t="s">
        <v>64</v>
      </c>
      <c r="C106" s="22">
        <v>0</v>
      </c>
      <c r="D106" s="24">
        <f t="shared" si="33"/>
        <v>0</v>
      </c>
      <c r="E106" s="23">
        <v>65</v>
      </c>
      <c r="F106" s="24">
        <f t="shared" si="34"/>
        <v>699.66</v>
      </c>
      <c r="G106" s="23">
        <v>0</v>
      </c>
      <c r="H106" s="24">
        <f t="shared" si="35"/>
        <v>0</v>
      </c>
      <c r="I106" s="24">
        <f t="shared" si="36"/>
        <v>0</v>
      </c>
      <c r="J106" s="24">
        <f t="shared" si="37"/>
        <v>0</v>
      </c>
    </row>
    <row r="107" spans="2:28" x14ac:dyDescent="0.25">
      <c r="B107" s="32" t="s">
        <v>65</v>
      </c>
      <c r="C107" s="22">
        <v>0</v>
      </c>
      <c r="D107" s="24">
        <f t="shared" si="33"/>
        <v>0</v>
      </c>
      <c r="E107" s="23">
        <v>75</v>
      </c>
      <c r="F107" s="24">
        <f t="shared" si="34"/>
        <v>807.3</v>
      </c>
      <c r="G107" s="23">
        <v>0</v>
      </c>
      <c r="H107" s="24">
        <f t="shared" si="35"/>
        <v>0</v>
      </c>
      <c r="I107" s="24">
        <f t="shared" si="36"/>
        <v>0</v>
      </c>
      <c r="J107" s="24">
        <f t="shared" si="37"/>
        <v>0</v>
      </c>
    </row>
    <row r="108" spans="2:28" x14ac:dyDescent="0.25">
      <c r="B108" s="32" t="s">
        <v>66</v>
      </c>
      <c r="C108" s="22">
        <v>0</v>
      </c>
      <c r="D108" s="24">
        <f t="shared" si="33"/>
        <v>0</v>
      </c>
      <c r="E108" s="23">
        <v>75</v>
      </c>
      <c r="F108" s="24">
        <f t="shared" si="34"/>
        <v>807.3</v>
      </c>
      <c r="G108" s="23">
        <v>0</v>
      </c>
      <c r="H108" s="24">
        <f t="shared" si="35"/>
        <v>0</v>
      </c>
      <c r="I108" s="24">
        <f t="shared" si="36"/>
        <v>0</v>
      </c>
      <c r="J108" s="24">
        <f t="shared" si="37"/>
        <v>0</v>
      </c>
    </row>
    <row r="109" spans="2:28" ht="15.75" thickBot="1" x14ac:dyDescent="0.3">
      <c r="B109" s="32" t="s">
        <v>67</v>
      </c>
      <c r="C109" s="22">
        <v>0</v>
      </c>
      <c r="D109" s="24">
        <f t="shared" si="33"/>
        <v>0</v>
      </c>
      <c r="E109" s="23">
        <v>75</v>
      </c>
      <c r="F109" s="24">
        <f t="shared" si="34"/>
        <v>807.3</v>
      </c>
      <c r="G109" s="23">
        <v>0</v>
      </c>
      <c r="H109" s="24">
        <f t="shared" si="35"/>
        <v>0</v>
      </c>
      <c r="I109" s="24">
        <f t="shared" si="36"/>
        <v>0</v>
      </c>
      <c r="J109" s="24">
        <f t="shared" si="37"/>
        <v>0</v>
      </c>
    </row>
    <row r="110" spans="2:28" ht="15.75" thickBot="1" x14ac:dyDescent="0.3">
      <c r="B110" s="21"/>
      <c r="C110" s="25">
        <f t="shared" ref="C110:J110" si="38">SUM(C101:C109)</f>
        <v>221.39999999999998</v>
      </c>
      <c r="D110" s="25">
        <f t="shared" si="38"/>
        <v>2383.1495999999997</v>
      </c>
      <c r="E110" s="25">
        <f t="shared" si="38"/>
        <v>890</v>
      </c>
      <c r="F110" s="25">
        <f t="shared" si="38"/>
        <v>9579.9599999999991</v>
      </c>
      <c r="G110" s="25">
        <f t="shared" si="38"/>
        <v>0</v>
      </c>
      <c r="H110" s="25">
        <f t="shared" si="38"/>
        <v>0</v>
      </c>
      <c r="I110" s="25">
        <f t="shared" si="38"/>
        <v>0</v>
      </c>
      <c r="J110" s="25">
        <f t="shared" si="38"/>
        <v>0</v>
      </c>
      <c r="L110" s="61">
        <v>1</v>
      </c>
      <c r="M110" s="61">
        <f>20*1.5+0.5*2</f>
        <v>31</v>
      </c>
      <c r="N110" s="61">
        <f>20*1.5+0.5*2</f>
        <v>31</v>
      </c>
      <c r="O110" s="61">
        <v>3</v>
      </c>
      <c r="P110" s="61">
        <f>SUM(Q110:T110)</f>
        <v>2883</v>
      </c>
      <c r="Q110">
        <f>M110*N110*1.5*L110</f>
        <v>1441.5</v>
      </c>
      <c r="R110">
        <f>Q110</f>
        <v>1441.5</v>
      </c>
    </row>
    <row r="113" spans="2:28" ht="15.75" thickBot="1" x14ac:dyDescent="0.3">
      <c r="B113" s="1" t="s">
        <v>270</v>
      </c>
    </row>
    <row r="114" spans="2:28" ht="30.75" thickBot="1" x14ac:dyDescent="0.3">
      <c r="B114" s="21"/>
      <c r="C114" s="28" t="s">
        <v>0</v>
      </c>
      <c r="D114" s="29" t="s">
        <v>1</v>
      </c>
      <c r="E114" s="29" t="s">
        <v>2</v>
      </c>
      <c r="F114" s="29" t="s">
        <v>3</v>
      </c>
      <c r="G114" s="29" t="s">
        <v>4</v>
      </c>
      <c r="H114" s="29" t="s">
        <v>5</v>
      </c>
      <c r="I114" s="29" t="s">
        <v>6</v>
      </c>
      <c r="J114" s="30" t="s">
        <v>7</v>
      </c>
    </row>
    <row r="115" spans="2:28" x14ac:dyDescent="0.25">
      <c r="B115" s="31" t="s">
        <v>274</v>
      </c>
      <c r="C115" s="22">
        <v>0</v>
      </c>
      <c r="D115" s="23">
        <f>C115*10.764</f>
        <v>0</v>
      </c>
      <c r="E115" s="23">
        <f t="shared" ref="E115:E120" si="39">67704.42/3</f>
        <v>22568.14</v>
      </c>
      <c r="F115" s="23">
        <f t="shared" ref="F115:F120" si="40">E115*10.764</f>
        <v>242923.45895999999</v>
      </c>
      <c r="G115" s="23">
        <v>0</v>
      </c>
      <c r="H115" s="23">
        <f>G115*10.764</f>
        <v>0</v>
      </c>
      <c r="I115" s="23">
        <f>G115*$N$159</f>
        <v>0</v>
      </c>
      <c r="J115" s="23">
        <f>H115*$N$159</f>
        <v>0</v>
      </c>
      <c r="AA115">
        <f t="shared" ref="AA115:AA120" si="41">E115*0.5</f>
        <v>11284.07</v>
      </c>
      <c r="AB115">
        <f t="shared" ref="AB115:AB120" si="42">E115*0.1</f>
        <v>2256.8139999999999</v>
      </c>
    </row>
    <row r="116" spans="2:28" x14ac:dyDescent="0.25">
      <c r="B116" s="31" t="s">
        <v>275</v>
      </c>
      <c r="C116" s="22"/>
      <c r="D116" s="23"/>
      <c r="E116" s="23">
        <f t="shared" si="39"/>
        <v>22568.14</v>
      </c>
      <c r="F116" s="23">
        <f t="shared" si="40"/>
        <v>242923.45895999999</v>
      </c>
      <c r="G116" s="23"/>
      <c r="H116" s="23"/>
      <c r="I116" s="23"/>
      <c r="J116" s="23"/>
      <c r="AA116">
        <f t="shared" si="41"/>
        <v>11284.07</v>
      </c>
      <c r="AB116">
        <f t="shared" si="42"/>
        <v>2256.8139999999999</v>
      </c>
    </row>
    <row r="117" spans="2:28" x14ac:dyDescent="0.25">
      <c r="B117" s="31" t="s">
        <v>276</v>
      </c>
      <c r="C117" s="22"/>
      <c r="D117" s="23"/>
      <c r="E117" s="23">
        <f t="shared" si="39"/>
        <v>22568.14</v>
      </c>
      <c r="F117" s="23">
        <f t="shared" si="40"/>
        <v>242923.45895999999</v>
      </c>
      <c r="G117" s="23"/>
      <c r="H117" s="23"/>
      <c r="I117" s="23"/>
      <c r="J117" s="23"/>
      <c r="AA117">
        <f t="shared" si="41"/>
        <v>11284.07</v>
      </c>
      <c r="AB117">
        <f t="shared" si="42"/>
        <v>2256.8139999999999</v>
      </c>
    </row>
    <row r="118" spans="2:28" x14ac:dyDescent="0.25">
      <c r="B118" s="31" t="s">
        <v>277</v>
      </c>
      <c r="C118" s="22"/>
      <c r="D118" s="23"/>
      <c r="E118" s="23">
        <f t="shared" si="39"/>
        <v>22568.14</v>
      </c>
      <c r="F118" s="23">
        <f t="shared" si="40"/>
        <v>242923.45895999999</v>
      </c>
      <c r="G118" s="23"/>
      <c r="H118" s="23"/>
      <c r="I118" s="23"/>
      <c r="J118" s="23"/>
      <c r="AA118">
        <f t="shared" si="41"/>
        <v>11284.07</v>
      </c>
      <c r="AB118">
        <f t="shared" si="42"/>
        <v>2256.8139999999999</v>
      </c>
    </row>
    <row r="119" spans="2:28" x14ac:dyDescent="0.25">
      <c r="B119" s="31" t="s">
        <v>278</v>
      </c>
      <c r="C119" s="22"/>
      <c r="D119" s="23"/>
      <c r="E119" s="23">
        <f t="shared" si="39"/>
        <v>22568.14</v>
      </c>
      <c r="F119" s="23">
        <f t="shared" si="40"/>
        <v>242923.45895999999</v>
      </c>
      <c r="G119" s="23"/>
      <c r="H119" s="23"/>
      <c r="I119" s="23"/>
      <c r="J119" s="23"/>
      <c r="AA119">
        <f t="shared" si="41"/>
        <v>11284.07</v>
      </c>
      <c r="AB119">
        <f t="shared" si="42"/>
        <v>2256.8139999999999</v>
      </c>
    </row>
    <row r="120" spans="2:28" ht="15.75" thickBot="1" x14ac:dyDescent="0.3">
      <c r="B120" s="31" t="s">
        <v>279</v>
      </c>
      <c r="C120" s="22">
        <v>0</v>
      </c>
      <c r="D120" s="24">
        <f>C120*10.764</f>
        <v>0</v>
      </c>
      <c r="E120" s="23">
        <f t="shared" si="39"/>
        <v>22568.14</v>
      </c>
      <c r="F120" s="23">
        <f t="shared" si="40"/>
        <v>242923.45895999999</v>
      </c>
      <c r="G120" s="23">
        <v>0</v>
      </c>
      <c r="H120" s="24">
        <f>G120*10.764</f>
        <v>0</v>
      </c>
      <c r="I120" s="24">
        <f>G120*$N$159</f>
        <v>0</v>
      </c>
      <c r="J120" s="24">
        <f>H120*$N$159</f>
        <v>0</v>
      </c>
      <c r="AA120">
        <f t="shared" si="41"/>
        <v>11284.07</v>
      </c>
      <c r="AB120">
        <f t="shared" si="42"/>
        <v>2256.8139999999999</v>
      </c>
    </row>
    <row r="121" spans="2:28" ht="15.75" thickBot="1" x14ac:dyDescent="0.3">
      <c r="B121" s="21"/>
      <c r="C121" s="25">
        <f t="shared" ref="C121:J121" si="43">SUM(C115:C120)</f>
        <v>0</v>
      </c>
      <c r="D121" s="25">
        <f t="shared" si="43"/>
        <v>0</v>
      </c>
      <c r="E121" s="25">
        <f t="shared" si="43"/>
        <v>135408.84</v>
      </c>
      <c r="F121" s="25">
        <f t="shared" si="43"/>
        <v>1457540.75376</v>
      </c>
      <c r="G121" s="25">
        <f t="shared" si="43"/>
        <v>0</v>
      </c>
      <c r="H121" s="25">
        <f t="shared" si="43"/>
        <v>0</v>
      </c>
      <c r="I121" s="25">
        <f t="shared" si="43"/>
        <v>0</v>
      </c>
      <c r="J121" s="25">
        <f t="shared" si="43"/>
        <v>0</v>
      </c>
      <c r="L121" s="61">
        <v>1</v>
      </c>
      <c r="M121" s="61">
        <f>20*1.5+0.5*2</f>
        <v>31</v>
      </c>
      <c r="N121">
        <v>221</v>
      </c>
      <c r="O121">
        <v>102.1</v>
      </c>
      <c r="P121" s="61">
        <f>SUM(Q121:T121)</f>
        <v>20553</v>
      </c>
      <c r="Q121">
        <f>M121*N121*1.5*L121</f>
        <v>10276.5</v>
      </c>
      <c r="R121">
        <f>Q121</f>
        <v>10276.5</v>
      </c>
    </row>
    <row r="124" spans="2:28" ht="45" x14ac:dyDescent="0.25">
      <c r="D124" s="46" t="s">
        <v>25</v>
      </c>
      <c r="E124" s="47" t="s">
        <v>30</v>
      </c>
      <c r="F124" s="48" t="s">
        <v>31</v>
      </c>
      <c r="G124" s="47" t="s">
        <v>23</v>
      </c>
      <c r="H124" s="47" t="s">
        <v>24</v>
      </c>
      <c r="I124" s="47" t="s">
        <v>56</v>
      </c>
      <c r="J124" s="47" t="s">
        <v>68</v>
      </c>
    </row>
    <row r="125" spans="2:28" x14ac:dyDescent="0.25">
      <c r="D125" s="46" t="s">
        <v>26</v>
      </c>
      <c r="E125" s="48">
        <v>408.24779999999998</v>
      </c>
      <c r="F125" s="48">
        <v>397.06130000000002</v>
      </c>
      <c r="G125" s="48">
        <v>38</v>
      </c>
      <c r="H125" s="48">
        <v>1</v>
      </c>
      <c r="I125" s="48">
        <f t="shared" ref="I125:I133" si="44">E125*G125*H125</f>
        <v>15513.4164</v>
      </c>
      <c r="J125" s="48">
        <f t="shared" ref="J125:J130" si="45">F125*G125*H125</f>
        <v>15088.329400000001</v>
      </c>
    </row>
    <row r="126" spans="2:28" x14ac:dyDescent="0.25">
      <c r="D126" s="46" t="s">
        <v>27</v>
      </c>
      <c r="E126" s="48">
        <v>342.90699999999998</v>
      </c>
      <c r="F126" s="48">
        <v>332.94540000000001</v>
      </c>
      <c r="G126" s="48">
        <v>38</v>
      </c>
      <c r="H126" s="48">
        <v>1</v>
      </c>
      <c r="I126" s="48">
        <f t="shared" si="44"/>
        <v>13030.465999999999</v>
      </c>
      <c r="J126" s="48">
        <f t="shared" si="45"/>
        <v>12651.9252</v>
      </c>
    </row>
    <row r="127" spans="2:28" x14ac:dyDescent="0.25">
      <c r="D127" s="46" t="s">
        <v>28</v>
      </c>
      <c r="E127" s="48">
        <v>274.8657</v>
      </c>
      <c r="F127" s="48">
        <v>266.17970000000003</v>
      </c>
      <c r="G127" s="48">
        <v>38</v>
      </c>
      <c r="H127" s="48">
        <v>1</v>
      </c>
      <c r="I127" s="48">
        <f t="shared" si="44"/>
        <v>10444.8966</v>
      </c>
      <c r="J127" s="48">
        <f t="shared" si="45"/>
        <v>10114.828600000001</v>
      </c>
    </row>
    <row r="128" spans="2:28" x14ac:dyDescent="0.25">
      <c r="D128" s="46" t="s">
        <v>29</v>
      </c>
      <c r="E128" s="48">
        <v>206.8244</v>
      </c>
      <c r="F128" s="48">
        <v>199.41390000000001</v>
      </c>
      <c r="G128" s="48">
        <v>38</v>
      </c>
      <c r="H128" s="48">
        <v>1</v>
      </c>
      <c r="I128" s="48">
        <f t="shared" si="44"/>
        <v>7859.3271999999997</v>
      </c>
      <c r="J128" s="48">
        <f t="shared" si="45"/>
        <v>7577.7282000000005</v>
      </c>
    </row>
    <row r="129" spans="2:27" x14ac:dyDescent="0.25">
      <c r="D129" s="46" t="s">
        <v>87</v>
      </c>
      <c r="E129" s="48">
        <v>48.1</v>
      </c>
      <c r="F129" s="48">
        <v>43.74</v>
      </c>
      <c r="G129" s="48">
        <v>14</v>
      </c>
      <c r="H129" s="48">
        <v>1</v>
      </c>
      <c r="I129" s="48">
        <f t="shared" si="44"/>
        <v>673.4</v>
      </c>
      <c r="J129" s="48">
        <f t="shared" si="45"/>
        <v>612.36</v>
      </c>
    </row>
    <row r="130" spans="2:27" x14ac:dyDescent="0.25">
      <c r="D130" s="46" t="s">
        <v>88</v>
      </c>
      <c r="E130" s="48">
        <v>32</v>
      </c>
      <c r="F130" s="48">
        <v>28.49</v>
      </c>
      <c r="G130" s="48">
        <v>60</v>
      </c>
      <c r="H130" s="48">
        <v>1</v>
      </c>
      <c r="I130" s="48">
        <f t="shared" si="44"/>
        <v>1920</v>
      </c>
      <c r="J130" s="48">
        <f t="shared" si="45"/>
        <v>1709.3999999999999</v>
      </c>
    </row>
    <row r="131" spans="2:27" x14ac:dyDescent="0.25">
      <c r="D131" s="46"/>
      <c r="E131" s="48"/>
      <c r="F131" s="48"/>
      <c r="G131" s="48"/>
      <c r="H131" s="48"/>
      <c r="I131" s="48"/>
      <c r="J131" s="48"/>
    </row>
    <row r="132" spans="2:27" x14ac:dyDescent="0.25">
      <c r="D132" s="46" t="s">
        <v>35</v>
      </c>
      <c r="E132" s="48">
        <v>200.75720000000001</v>
      </c>
      <c r="F132" s="48">
        <v>194.34440000000001</v>
      </c>
      <c r="G132" s="48">
        <v>4</v>
      </c>
      <c r="H132" s="48">
        <v>1</v>
      </c>
      <c r="I132" s="48">
        <f t="shared" si="44"/>
        <v>803.02880000000005</v>
      </c>
      <c r="J132" s="48">
        <f>F132*G132*H132</f>
        <v>777.37760000000003</v>
      </c>
      <c r="S132" s="53"/>
    </row>
    <row r="133" spans="2:27" x14ac:dyDescent="0.25">
      <c r="D133" s="46" t="s">
        <v>36</v>
      </c>
      <c r="E133" s="48">
        <v>163.82390000000001</v>
      </c>
      <c r="F133" s="48">
        <v>157.23759999999999</v>
      </c>
      <c r="G133" s="48">
        <v>4</v>
      </c>
      <c r="H133" s="48">
        <v>1</v>
      </c>
      <c r="I133" s="48">
        <f t="shared" si="44"/>
        <v>655.29560000000004</v>
      </c>
      <c r="J133" s="48">
        <f>F133*G133*H133</f>
        <v>628.95039999999995</v>
      </c>
    </row>
    <row r="134" spans="2:27" x14ac:dyDescent="0.25">
      <c r="D134" s="46"/>
      <c r="E134" s="48"/>
      <c r="F134" s="48"/>
      <c r="G134" s="48"/>
      <c r="H134" s="48"/>
      <c r="I134" s="48"/>
      <c r="J134" s="48"/>
    </row>
    <row r="135" spans="2:27" x14ac:dyDescent="0.25">
      <c r="D135" s="46"/>
      <c r="E135" s="48"/>
      <c r="F135" s="48"/>
      <c r="G135" s="48"/>
      <c r="H135" s="48"/>
      <c r="I135" s="49"/>
      <c r="J135" s="49"/>
      <c r="AA135" s="12"/>
    </row>
    <row r="136" spans="2:27" x14ac:dyDescent="0.25">
      <c r="AA136" s="12"/>
    </row>
    <row r="137" spans="2:27" x14ac:dyDescent="0.25">
      <c r="AA137" s="12"/>
    </row>
    <row r="138" spans="2:27" x14ac:dyDescent="0.25">
      <c r="AA138" s="54"/>
    </row>
    <row r="139" spans="2:27" x14ac:dyDescent="0.25">
      <c r="AA139" s="54"/>
    </row>
    <row r="140" spans="2:27" x14ac:dyDescent="0.25">
      <c r="B140" s="91"/>
    </row>
    <row r="141" spans="2:27" x14ac:dyDescent="0.25">
      <c r="B141" s="91"/>
    </row>
    <row r="142" spans="2:27" x14ac:dyDescent="0.25">
      <c r="B142" s="91"/>
    </row>
    <row r="143" spans="2:27" x14ac:dyDescent="0.25">
      <c r="AA143" s="12"/>
    </row>
    <row r="145" spans="1:1" s="10" customFormat="1" x14ac:dyDescent="0.25">
      <c r="A145" s="130"/>
    </row>
    <row r="163" spans="1:19" ht="18.75" x14ac:dyDescent="0.3">
      <c r="S163" s="33" t="s">
        <v>79</v>
      </c>
    </row>
    <row r="167" spans="1:19" s="10" customFormat="1" x14ac:dyDescent="0.25">
      <c r="A167" s="130"/>
    </row>
    <row r="171" spans="1:19" x14ac:dyDescent="0.25">
      <c r="B171" s="10"/>
    </row>
    <row r="172" spans="1:19" x14ac:dyDescent="0.25">
      <c r="A172" s="129">
        <f>48.1*14</f>
        <v>673.4</v>
      </c>
    </row>
    <row r="173" spans="1:19" x14ac:dyDescent="0.25">
      <c r="A173" s="129">
        <f>32*60</f>
        <v>1920</v>
      </c>
    </row>
    <row r="174" spans="1:19" x14ac:dyDescent="0.25">
      <c r="A174" s="129">
        <f>A172+A173</f>
        <v>2593.4</v>
      </c>
    </row>
    <row r="175" spans="1:19" x14ac:dyDescent="0.25">
      <c r="A175" s="129">
        <v>4248.9755999999998</v>
      </c>
    </row>
    <row r="176" spans="1:19" x14ac:dyDescent="0.25">
      <c r="Q176" t="s">
        <v>407</v>
      </c>
    </row>
    <row r="202" spans="2:2" x14ac:dyDescent="0.25">
      <c r="B202" s="10"/>
    </row>
    <row r="203" spans="2:2" x14ac:dyDescent="0.25">
      <c r="B203" s="10"/>
    </row>
    <row r="204" spans="2:2" x14ac:dyDescent="0.25">
      <c r="B204" s="10"/>
    </row>
    <row r="205" spans="2:2" x14ac:dyDescent="0.25">
      <c r="B205" s="10"/>
    </row>
    <row r="206" spans="2:2" x14ac:dyDescent="0.25">
      <c r="B206" s="10"/>
    </row>
  </sheetData>
  <mergeCells count="9">
    <mergeCell ref="B3:H3"/>
    <mergeCell ref="B15:B16"/>
    <mergeCell ref="V28:AC28"/>
    <mergeCell ref="AH28:AL28"/>
    <mergeCell ref="C15:D15"/>
    <mergeCell ref="E15:F15"/>
    <mergeCell ref="G15:H15"/>
    <mergeCell ref="I15:J15"/>
    <mergeCell ref="P28:T28"/>
  </mergeCells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8"/>
  <sheetViews>
    <sheetView zoomScale="88" zoomScaleNormal="110" workbookViewId="0">
      <pane xSplit="3" ySplit="5" topLeftCell="D6" activePane="bottomRight" state="frozen"/>
      <selection activeCell="U73" sqref="U73"/>
      <selection pane="topRight" activeCell="U73" sqref="U73"/>
      <selection pane="bottomLeft" activeCell="U73" sqref="U73"/>
      <selection pane="bottomRight" activeCell="D24" sqref="D24"/>
    </sheetView>
  </sheetViews>
  <sheetFormatPr defaultColWidth="9.28515625" defaultRowHeight="12.75" x14ac:dyDescent="0.2"/>
  <cols>
    <col min="1" max="1" width="9.28515625" style="61"/>
    <col min="2" max="2" width="26" style="61" bestFit="1" customWidth="1"/>
    <col min="3" max="3" width="9.28515625" style="61" customWidth="1"/>
    <col min="4" max="4" width="14" style="61" customWidth="1"/>
    <col min="5" max="5" width="11.7109375" style="61" bestFit="1" customWidth="1"/>
    <col min="6" max="7" width="9.5703125" style="61" bestFit="1" customWidth="1"/>
    <col min="8" max="8" width="9.28515625" style="61" bestFit="1" customWidth="1"/>
    <col min="9" max="9" width="10.5703125" style="61" customWidth="1"/>
    <col min="10" max="10" width="10" style="61" customWidth="1"/>
    <col min="11" max="11" width="10" style="61" bestFit="1" customWidth="1"/>
    <col min="12" max="16384" width="9.28515625" style="61"/>
  </cols>
  <sheetData>
    <row r="1" spans="1:11" ht="19.5" thickBot="1" x14ac:dyDescent="0.35">
      <c r="A1" s="204" t="s">
        <v>376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</row>
    <row r="2" spans="1:11" ht="19.5" hidden="1" thickBot="1" x14ac:dyDescent="0.35">
      <c r="A2" s="206" t="s">
        <v>226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</row>
    <row r="3" spans="1:11" ht="19.5" hidden="1" thickBot="1" x14ac:dyDescent="0.35">
      <c r="A3" s="208" t="s">
        <v>269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</row>
    <row r="4" spans="1:11" ht="13.5" hidden="1" thickBot="1" x14ac:dyDescent="0.25">
      <c r="A4" s="81"/>
    </row>
    <row r="5" spans="1:11" s="74" customFormat="1" ht="38.25" x14ac:dyDescent="0.2">
      <c r="A5" s="101" t="s">
        <v>147</v>
      </c>
      <c r="B5" s="102" t="s">
        <v>95</v>
      </c>
      <c r="C5" s="102" t="s">
        <v>192</v>
      </c>
      <c r="D5" s="102" t="s">
        <v>119</v>
      </c>
      <c r="E5" s="102" t="s">
        <v>110</v>
      </c>
      <c r="F5" s="102" t="s">
        <v>106</v>
      </c>
      <c r="G5" s="102" t="s">
        <v>111</v>
      </c>
      <c r="H5" s="102" t="s">
        <v>312</v>
      </c>
      <c r="I5" s="102" t="s">
        <v>310</v>
      </c>
      <c r="J5" s="102" t="s">
        <v>313</v>
      </c>
      <c r="K5" s="102" t="s">
        <v>32</v>
      </c>
    </row>
    <row r="6" spans="1:11" s="74" customFormat="1" x14ac:dyDescent="0.2">
      <c r="A6" s="163"/>
      <c r="B6" s="164"/>
      <c r="C6" s="164"/>
      <c r="D6" s="164"/>
      <c r="E6" s="164"/>
      <c r="F6" s="164"/>
      <c r="G6" s="164"/>
      <c r="H6" s="164"/>
      <c r="I6" s="164"/>
      <c r="J6" s="164"/>
      <c r="K6" s="164"/>
    </row>
    <row r="7" spans="1:11" x14ac:dyDescent="0.2">
      <c r="A7" s="92">
        <v>1</v>
      </c>
      <c r="B7" s="94" t="s">
        <v>323</v>
      </c>
      <c r="C7" s="94" t="s">
        <v>135</v>
      </c>
      <c r="D7" s="94" t="s">
        <v>139</v>
      </c>
      <c r="E7" s="94"/>
      <c r="F7" s="94"/>
      <c r="G7" s="94"/>
      <c r="H7" s="94"/>
      <c r="I7" s="94">
        <f>SUM('Volume calculations'!I51)</f>
        <v>24661.559999999998</v>
      </c>
      <c r="J7" s="95">
        <f>'Volume calculations'!I166</f>
        <v>299.16350000000006</v>
      </c>
      <c r="K7" s="95">
        <f>SUM(E7:J7)</f>
        <v>24960.723499999996</v>
      </c>
    </row>
    <row r="8" spans="1:11" x14ac:dyDescent="0.2">
      <c r="A8" s="92">
        <f>A7+1</f>
        <v>2</v>
      </c>
      <c r="B8" s="94" t="s">
        <v>179</v>
      </c>
      <c r="C8" s="94"/>
      <c r="D8" s="94" t="s">
        <v>139</v>
      </c>
      <c r="E8" s="94"/>
      <c r="F8" s="94"/>
      <c r="G8" s="94"/>
      <c r="H8" s="94"/>
      <c r="I8" s="94"/>
      <c r="J8" s="95">
        <f>'Volume calculations'!I172</f>
        <v>3007.8758700000003</v>
      </c>
      <c r="K8" s="95">
        <f t="shared" ref="K8:K65" si="0">SUM(E8:J8)</f>
        <v>3007.8758700000003</v>
      </c>
    </row>
    <row r="9" spans="1:11" x14ac:dyDescent="0.2">
      <c r="A9" s="92">
        <f>A8+1</f>
        <v>3</v>
      </c>
      <c r="B9" s="94" t="s">
        <v>392</v>
      </c>
      <c r="C9" s="94"/>
      <c r="D9" s="94" t="s">
        <v>103</v>
      </c>
      <c r="E9" s="94"/>
      <c r="F9" s="94"/>
      <c r="G9" s="94"/>
      <c r="H9" s="94"/>
      <c r="I9" s="94"/>
      <c r="J9" s="95">
        <f>'Volume calculations'!I177</f>
        <v>4951.2360000000008</v>
      </c>
      <c r="K9" s="95">
        <f t="shared" si="0"/>
        <v>4951.2360000000008</v>
      </c>
    </row>
    <row r="10" spans="1:11" x14ac:dyDescent="0.2">
      <c r="A10" s="92">
        <f>A9+1</f>
        <v>4</v>
      </c>
      <c r="B10" s="94" t="s">
        <v>212</v>
      </c>
      <c r="C10" s="94"/>
      <c r="D10" s="94" t="s">
        <v>103</v>
      </c>
      <c r="E10" s="94"/>
      <c r="F10" s="94"/>
      <c r="G10" s="94"/>
      <c r="H10" s="94"/>
      <c r="I10" s="94"/>
      <c r="J10" s="95">
        <f>'Builtup Area Calculations'!R21</f>
        <v>86053</v>
      </c>
      <c r="K10" s="95">
        <f t="shared" si="0"/>
        <v>86053</v>
      </c>
    </row>
    <row r="11" spans="1:11" x14ac:dyDescent="0.2">
      <c r="A11" s="92">
        <f>A10+1</f>
        <v>5</v>
      </c>
      <c r="B11" s="94" t="s">
        <v>220</v>
      </c>
      <c r="C11" s="94"/>
      <c r="D11" s="94" t="s">
        <v>103</v>
      </c>
      <c r="E11" s="94"/>
      <c r="F11" s="94"/>
      <c r="G11" s="94"/>
      <c r="H11" s="94"/>
      <c r="I11" s="94"/>
      <c r="J11" s="95">
        <f>J10</f>
        <v>86053</v>
      </c>
      <c r="K11" s="95">
        <f t="shared" si="0"/>
        <v>86053</v>
      </c>
    </row>
    <row r="12" spans="1:11" x14ac:dyDescent="0.2">
      <c r="A12" s="92">
        <f t="shared" ref="A12:A65" si="1">A11+1</f>
        <v>6</v>
      </c>
      <c r="B12" s="94" t="s">
        <v>209</v>
      </c>
      <c r="C12" s="94"/>
      <c r="D12" s="94" t="s">
        <v>139</v>
      </c>
      <c r="E12" s="94"/>
      <c r="F12" s="94"/>
      <c r="G12" s="94"/>
      <c r="H12" s="94"/>
      <c r="I12" s="94"/>
      <c r="J12" s="95">
        <f>'Volume calculations'!I169</f>
        <v>673.11787500000014</v>
      </c>
      <c r="K12" s="95">
        <f t="shared" si="0"/>
        <v>673.11787500000014</v>
      </c>
    </row>
    <row r="13" spans="1:11" x14ac:dyDescent="0.2">
      <c r="A13" s="92">
        <f t="shared" si="1"/>
        <v>7</v>
      </c>
      <c r="B13" s="94" t="s">
        <v>223</v>
      </c>
      <c r="C13" s="94"/>
      <c r="D13" s="94" t="s">
        <v>104</v>
      </c>
      <c r="E13" s="94"/>
      <c r="F13" s="94"/>
      <c r="G13" s="94"/>
      <c r="H13" s="94"/>
      <c r="I13" s="94"/>
      <c r="J13" s="95">
        <v>500</v>
      </c>
      <c r="K13" s="95">
        <f t="shared" si="0"/>
        <v>500</v>
      </c>
    </row>
    <row r="14" spans="1:11" x14ac:dyDescent="0.2">
      <c r="A14" s="92">
        <f t="shared" si="1"/>
        <v>8</v>
      </c>
      <c r="B14" s="94" t="s">
        <v>252</v>
      </c>
      <c r="C14" s="94"/>
      <c r="D14" s="94" t="s">
        <v>104</v>
      </c>
      <c r="E14" s="94"/>
      <c r="F14" s="94"/>
      <c r="G14" s="94"/>
      <c r="H14" s="94"/>
      <c r="I14" s="94"/>
      <c r="J14" s="95">
        <v>2000</v>
      </c>
      <c r="K14" s="95">
        <f t="shared" si="0"/>
        <v>2000</v>
      </c>
    </row>
    <row r="15" spans="1:11" x14ac:dyDescent="0.2">
      <c r="A15" s="92">
        <f t="shared" si="1"/>
        <v>9</v>
      </c>
      <c r="B15" s="94" t="s">
        <v>221</v>
      </c>
      <c r="C15" s="94" t="s">
        <v>135</v>
      </c>
      <c r="D15" s="94" t="s">
        <v>139</v>
      </c>
      <c r="E15" s="94"/>
      <c r="F15" s="94"/>
      <c r="G15" s="94"/>
      <c r="H15" s="94"/>
      <c r="I15" s="94"/>
      <c r="J15" s="95">
        <f>'Volume calculations'!I179</f>
        <v>2038.9880000000001</v>
      </c>
      <c r="K15" s="95">
        <f t="shared" si="0"/>
        <v>2038.9880000000001</v>
      </c>
    </row>
    <row r="16" spans="1:11" x14ac:dyDescent="0.2">
      <c r="A16" s="92">
        <f t="shared" si="1"/>
        <v>10</v>
      </c>
      <c r="B16" s="94" t="s">
        <v>222</v>
      </c>
      <c r="C16" s="94"/>
      <c r="D16" s="94" t="s">
        <v>97</v>
      </c>
      <c r="E16" s="94"/>
      <c r="F16" s="94"/>
      <c r="G16" s="94"/>
      <c r="H16" s="94"/>
      <c r="I16" s="94"/>
      <c r="J16" s="95">
        <f>J15*'Volume calculations'!AE78*1.05</f>
        <v>299.73123600000002</v>
      </c>
      <c r="K16" s="95">
        <f t="shared" si="0"/>
        <v>299.73123600000002</v>
      </c>
    </row>
    <row r="17" spans="1:12" x14ac:dyDescent="0.2">
      <c r="A17" s="92">
        <f t="shared" si="1"/>
        <v>11</v>
      </c>
      <c r="B17" s="94" t="s">
        <v>96</v>
      </c>
      <c r="C17" s="94" t="s">
        <v>130</v>
      </c>
      <c r="D17" s="94" t="s">
        <v>139</v>
      </c>
      <c r="E17" s="94"/>
      <c r="F17" s="94"/>
      <c r="G17" s="94"/>
      <c r="H17" s="94"/>
      <c r="I17" s="95">
        <f>'Volume calculations'!C50/2</f>
        <v>66687.570000000007</v>
      </c>
      <c r="J17" s="95"/>
      <c r="K17" s="95">
        <f t="shared" si="0"/>
        <v>66687.570000000007</v>
      </c>
    </row>
    <row r="18" spans="1:12" x14ac:dyDescent="0.2">
      <c r="A18" s="92">
        <f t="shared" si="1"/>
        <v>12</v>
      </c>
      <c r="B18" s="94"/>
      <c r="C18" s="94" t="s">
        <v>131</v>
      </c>
      <c r="D18" s="94" t="s">
        <v>139</v>
      </c>
      <c r="E18" s="94"/>
      <c r="F18" s="94"/>
      <c r="G18" s="94"/>
      <c r="H18" s="94"/>
      <c r="I18" s="95">
        <f>I17</f>
        <v>66687.570000000007</v>
      </c>
      <c r="J18" s="95"/>
      <c r="K18" s="95">
        <f t="shared" si="0"/>
        <v>66687.570000000007</v>
      </c>
    </row>
    <row r="19" spans="1:12" x14ac:dyDescent="0.2">
      <c r="A19" s="92">
        <f t="shared" si="1"/>
        <v>13</v>
      </c>
      <c r="B19" s="94"/>
      <c r="C19" s="94" t="s">
        <v>132</v>
      </c>
      <c r="D19" s="94" t="s">
        <v>139</v>
      </c>
      <c r="E19" s="94"/>
      <c r="F19" s="94"/>
      <c r="G19" s="94"/>
      <c r="H19" s="94"/>
      <c r="I19" s="94"/>
      <c r="J19" s="95"/>
      <c r="K19" s="95">
        <f t="shared" si="0"/>
        <v>0</v>
      </c>
    </row>
    <row r="20" spans="1:12" x14ac:dyDescent="0.2">
      <c r="A20" s="92">
        <f t="shared" si="1"/>
        <v>14</v>
      </c>
      <c r="B20" s="94" t="s">
        <v>254</v>
      </c>
      <c r="C20" s="94" t="s">
        <v>137</v>
      </c>
      <c r="D20" s="94" t="s">
        <v>139</v>
      </c>
      <c r="E20" s="95"/>
      <c r="F20" s="95"/>
      <c r="G20" s="95"/>
      <c r="H20" s="95"/>
      <c r="I20" s="95">
        <f>'Volume calculations'!R49</f>
        <v>4579.2131400000007</v>
      </c>
      <c r="J20" s="95"/>
      <c r="K20" s="95">
        <f t="shared" si="0"/>
        <v>4579.2131400000007</v>
      </c>
      <c r="L20" s="61" t="s">
        <v>241</v>
      </c>
    </row>
    <row r="21" spans="1:12" x14ac:dyDescent="0.2">
      <c r="A21" s="92">
        <f t="shared" si="1"/>
        <v>15</v>
      </c>
      <c r="B21" s="94" t="s">
        <v>133</v>
      </c>
      <c r="C21" s="94" t="s">
        <v>137</v>
      </c>
      <c r="D21" s="94" t="s">
        <v>139</v>
      </c>
      <c r="E21" s="94"/>
      <c r="F21" s="94"/>
      <c r="G21" s="94"/>
      <c r="H21" s="94"/>
      <c r="I21" s="94"/>
      <c r="J21" s="95"/>
      <c r="K21" s="95">
        <f t="shared" si="0"/>
        <v>0</v>
      </c>
    </row>
    <row r="22" spans="1:12" x14ac:dyDescent="0.2">
      <c r="A22" s="92">
        <f t="shared" si="1"/>
        <v>16</v>
      </c>
      <c r="B22" s="94" t="s">
        <v>255</v>
      </c>
      <c r="C22" s="94" t="s">
        <v>136</v>
      </c>
      <c r="D22" s="94" t="s">
        <v>139</v>
      </c>
      <c r="E22" s="99"/>
      <c r="F22" s="99"/>
      <c r="G22" s="99"/>
      <c r="H22" s="99"/>
      <c r="I22" s="99">
        <f>'Volume calculations'!S49</f>
        <v>34344.098550000002</v>
      </c>
      <c r="J22" s="95"/>
      <c r="K22" s="95">
        <f t="shared" si="0"/>
        <v>34344.098550000002</v>
      </c>
    </row>
    <row r="23" spans="1:12" x14ac:dyDescent="0.2">
      <c r="A23" s="92">
        <f t="shared" si="1"/>
        <v>17</v>
      </c>
      <c r="B23" s="94" t="s">
        <v>256</v>
      </c>
      <c r="C23" s="94" t="s">
        <v>136</v>
      </c>
      <c r="D23" s="94" t="s">
        <v>139</v>
      </c>
      <c r="E23" s="99">
        <f>SUM('Volume calculations'!K31:P31)</f>
        <v>137562.099472</v>
      </c>
      <c r="F23" s="99">
        <f>SUM('Volume calculations'!K35:P35)</f>
        <v>24023.216339999999</v>
      </c>
      <c r="G23" s="99">
        <f>SUM('Volume calculations'!K39:P39)</f>
        <v>31091.736479999989</v>
      </c>
      <c r="H23" s="99">
        <f>SUM('Volume calculations'!AA143:AC143)</f>
        <v>276.61</v>
      </c>
      <c r="I23" s="99">
        <f>SUM('Volume calculations'!K46:P46)</f>
        <v>30444.947999999997</v>
      </c>
      <c r="J23" s="95"/>
      <c r="K23" s="95">
        <f t="shared" si="0"/>
        <v>223398.610292</v>
      </c>
    </row>
    <row r="24" spans="1:12" x14ac:dyDescent="0.2">
      <c r="A24" s="92">
        <f t="shared" si="1"/>
        <v>18</v>
      </c>
      <c r="B24" s="94"/>
      <c r="C24" s="94"/>
      <c r="D24" s="94"/>
      <c r="E24" s="94"/>
      <c r="F24" s="94"/>
      <c r="G24" s="94"/>
      <c r="H24" s="94"/>
      <c r="I24" s="94"/>
      <c r="J24" s="95"/>
      <c r="K24" s="95">
        <f t="shared" si="0"/>
        <v>0</v>
      </c>
    </row>
    <row r="25" spans="1:12" x14ac:dyDescent="0.2">
      <c r="A25" s="92">
        <f t="shared" si="1"/>
        <v>19</v>
      </c>
      <c r="B25" s="94" t="s">
        <v>116</v>
      </c>
      <c r="C25" s="94" t="s">
        <v>138</v>
      </c>
      <c r="D25" s="94" t="s">
        <v>97</v>
      </c>
      <c r="E25" s="94">
        <f>SUM(E22:E23)*14%</f>
        <v>19258.693926080003</v>
      </c>
      <c r="F25" s="94">
        <f>SUM(F22:F23)*14%</f>
        <v>3363.2502876000003</v>
      </c>
      <c r="G25" s="94">
        <f>SUM(G22:G23)*14%</f>
        <v>4352.8431071999985</v>
      </c>
      <c r="H25" s="94">
        <f>SUM(H22:H23)*14%</f>
        <v>38.725400000000008</v>
      </c>
      <c r="I25" s="94">
        <f>SUM(I22:I23)*14%</f>
        <v>9070.4665170000007</v>
      </c>
      <c r="J25" s="95"/>
      <c r="K25" s="95">
        <f t="shared" si="0"/>
        <v>36083.979237880005</v>
      </c>
    </row>
    <row r="26" spans="1:12" x14ac:dyDescent="0.2">
      <c r="A26" s="92">
        <f t="shared" si="1"/>
        <v>20</v>
      </c>
      <c r="B26" s="94" t="s">
        <v>118</v>
      </c>
      <c r="C26" s="94" t="s">
        <v>140</v>
      </c>
      <c r="D26" s="94" t="s">
        <v>103</v>
      </c>
      <c r="E26" s="94">
        <f>'Volume calculations'!AI78</f>
        <v>634976.96759999997</v>
      </c>
      <c r="F26" s="94">
        <f>'Volume calculations'!AI93</f>
        <v>95563.551999999996</v>
      </c>
      <c r="G26" s="94">
        <f>'Volume calculations'!AI130</f>
        <v>616808.23268399993</v>
      </c>
      <c r="H26" s="94">
        <f>'Volume calculations'!AI143</f>
        <v>1008</v>
      </c>
      <c r="I26" s="99">
        <f>'Volume calculations'!U46</f>
        <v>67527.570000000007</v>
      </c>
      <c r="J26" s="95"/>
      <c r="K26" s="95">
        <f t="shared" si="0"/>
        <v>1415884.322284</v>
      </c>
    </row>
    <row r="27" spans="1:12" x14ac:dyDescent="0.2">
      <c r="A27" s="92">
        <f t="shared" si="1"/>
        <v>21</v>
      </c>
      <c r="B27" s="94"/>
      <c r="C27" s="94" t="s">
        <v>141</v>
      </c>
      <c r="D27" s="94" t="s">
        <v>103</v>
      </c>
      <c r="E27" s="94"/>
      <c r="F27" s="94"/>
      <c r="G27" s="94">
        <f>'Volume calculations'!AK130</f>
        <v>11904</v>
      </c>
      <c r="H27" s="94"/>
      <c r="I27" s="94"/>
      <c r="J27" s="95"/>
      <c r="K27" s="95">
        <f t="shared" si="0"/>
        <v>11904</v>
      </c>
    </row>
    <row r="28" spans="1:12" x14ac:dyDescent="0.2">
      <c r="A28" s="92">
        <f t="shared" si="1"/>
        <v>22</v>
      </c>
      <c r="B28" s="94" t="s">
        <v>374</v>
      </c>
      <c r="C28" s="94" t="s">
        <v>373</v>
      </c>
      <c r="D28" s="94" t="s">
        <v>103</v>
      </c>
      <c r="E28" s="99">
        <f>'Volume calculations'!AL78*1.5</f>
        <v>149288.52287999997</v>
      </c>
      <c r="F28" s="99">
        <f>'Volume calculations'!AL93*1.5</f>
        <v>25493.853599999999</v>
      </c>
      <c r="G28" s="99">
        <f>'Volume calculations'!AL130</f>
        <v>7806.9376000000029</v>
      </c>
      <c r="H28" s="99">
        <f>'Volume calculations'!AL143*1.5</f>
        <v>282</v>
      </c>
      <c r="I28" s="99"/>
      <c r="J28" s="95"/>
      <c r="K28" s="95">
        <f t="shared" si="0"/>
        <v>182871.31407999998</v>
      </c>
    </row>
    <row r="29" spans="1:12" x14ac:dyDescent="0.2">
      <c r="A29" s="92">
        <f t="shared" si="1"/>
        <v>23</v>
      </c>
      <c r="B29" s="94" t="s">
        <v>371</v>
      </c>
      <c r="C29" s="94"/>
      <c r="D29" s="94" t="s">
        <v>108</v>
      </c>
      <c r="E29" s="99"/>
      <c r="F29" s="99">
        <f>84*9</f>
        <v>756</v>
      </c>
      <c r="G29" s="99"/>
      <c r="H29" s="99"/>
      <c r="I29" s="99"/>
      <c r="J29" s="95"/>
      <c r="K29" s="95">
        <f t="shared" si="0"/>
        <v>756</v>
      </c>
    </row>
    <row r="30" spans="1:12" x14ac:dyDescent="0.2">
      <c r="A30" s="92">
        <f>A28+1</f>
        <v>23</v>
      </c>
      <c r="B30" s="152" t="s">
        <v>124</v>
      </c>
      <c r="C30" s="152"/>
      <c r="D30" s="152" t="s">
        <v>242</v>
      </c>
      <c r="E30" s="152"/>
      <c r="F30" s="152"/>
      <c r="G30" s="152"/>
      <c r="H30" s="152"/>
      <c r="I30" s="152"/>
      <c r="J30" s="153">
        <f>'Builtup Area Calculations'!H7</f>
        <v>2775825.5556095997</v>
      </c>
      <c r="K30" s="95">
        <f t="shared" si="0"/>
        <v>2775825.5556095997</v>
      </c>
    </row>
    <row r="31" spans="1:12" x14ac:dyDescent="0.2">
      <c r="A31" s="92">
        <f t="shared" si="1"/>
        <v>24</v>
      </c>
      <c r="B31" s="94" t="s">
        <v>224</v>
      </c>
      <c r="C31" s="94"/>
      <c r="D31" s="94" t="s">
        <v>104</v>
      </c>
      <c r="E31" s="100"/>
      <c r="F31" s="100"/>
      <c r="G31" s="100"/>
      <c r="H31" s="100"/>
      <c r="I31" s="100"/>
      <c r="J31" s="100">
        <f>'Builtup Area Calculations'!G9</f>
        <v>1457540.75376</v>
      </c>
      <c r="K31" s="95">
        <f t="shared" si="0"/>
        <v>1457540.75376</v>
      </c>
    </row>
    <row r="32" spans="1:12" x14ac:dyDescent="0.2">
      <c r="A32" s="92">
        <f t="shared" si="1"/>
        <v>25</v>
      </c>
      <c r="B32" s="94" t="s">
        <v>120</v>
      </c>
      <c r="C32" s="94"/>
      <c r="D32" s="94"/>
      <c r="E32" s="94"/>
      <c r="F32" s="94"/>
      <c r="G32" s="94"/>
      <c r="H32" s="94"/>
      <c r="I32" s="94"/>
      <c r="J32" s="95"/>
      <c r="K32" s="95">
        <f t="shared" si="0"/>
        <v>0</v>
      </c>
    </row>
    <row r="33" spans="1:11" x14ac:dyDescent="0.2">
      <c r="A33" s="92">
        <f t="shared" si="1"/>
        <v>26</v>
      </c>
      <c r="B33" s="94" t="s">
        <v>125</v>
      </c>
      <c r="C33" s="94"/>
      <c r="D33" s="94" t="s">
        <v>104</v>
      </c>
      <c r="E33" s="94"/>
      <c r="F33" s="94"/>
      <c r="G33" s="100">
        <f>'Volume calculations'!BB131</f>
        <v>97458.530400000047</v>
      </c>
      <c r="H33" s="100">
        <f>'Volume calculations'!BB143</f>
        <v>517</v>
      </c>
      <c r="I33" s="100"/>
      <c r="J33" s="95"/>
      <c r="K33" s="95">
        <f t="shared" si="0"/>
        <v>97975.530400000047</v>
      </c>
    </row>
    <row r="34" spans="1:11" x14ac:dyDescent="0.2">
      <c r="A34" s="92">
        <f t="shared" si="1"/>
        <v>27</v>
      </c>
      <c r="B34" s="94" t="s">
        <v>375</v>
      </c>
      <c r="C34" s="94"/>
      <c r="D34" s="94" t="s">
        <v>104</v>
      </c>
      <c r="E34" s="94">
        <f>E35*10%</f>
        <v>18163.055130000004</v>
      </c>
      <c r="F34" s="94">
        <f>F35*10%</f>
        <v>2205.672</v>
      </c>
      <c r="G34" s="100"/>
      <c r="H34" s="100"/>
      <c r="I34" s="100"/>
      <c r="J34" s="95"/>
      <c r="K34" s="95">
        <f t="shared" si="0"/>
        <v>20368.727130000003</v>
      </c>
    </row>
    <row r="35" spans="1:11" x14ac:dyDescent="0.2">
      <c r="A35" s="92">
        <f>A33+1</f>
        <v>27</v>
      </c>
      <c r="B35" s="94" t="s">
        <v>259</v>
      </c>
      <c r="C35" s="94"/>
      <c r="D35" s="94" t="s">
        <v>104</v>
      </c>
      <c r="E35" s="95">
        <f>'Volume calculations'!BB78</f>
        <v>181630.55130000005</v>
      </c>
      <c r="F35" s="95">
        <f>'Volume calculations'!BB93</f>
        <v>22056.719999999998</v>
      </c>
      <c r="G35" s="100"/>
      <c r="H35" s="100"/>
      <c r="I35" s="100"/>
      <c r="J35" s="95"/>
      <c r="K35" s="95">
        <f t="shared" si="0"/>
        <v>203687.27130000005</v>
      </c>
    </row>
    <row r="36" spans="1:11" x14ac:dyDescent="0.2">
      <c r="A36" s="92">
        <f t="shared" si="1"/>
        <v>28</v>
      </c>
      <c r="B36" s="94" t="s">
        <v>182</v>
      </c>
      <c r="C36" s="94"/>
      <c r="D36" s="94" t="s">
        <v>104</v>
      </c>
      <c r="E36" s="100">
        <f>'Volume calculations'!F78</f>
        <v>2678236.1004671995</v>
      </c>
      <c r="F36" s="100">
        <f>'Volume calculations'!F93</f>
        <v>457359.73358399991</v>
      </c>
      <c r="G36" s="100">
        <f>'Volume calculations'!F130*0.3</f>
        <v>189076.22173440005</v>
      </c>
      <c r="H36" s="100">
        <f>SUM('Volume calculations'!F134:F136)</f>
        <v>5059.08</v>
      </c>
      <c r="I36" s="100"/>
      <c r="J36" s="95"/>
      <c r="K36" s="95">
        <f t="shared" si="0"/>
        <v>3329731.1357855992</v>
      </c>
    </row>
    <row r="37" spans="1:11" x14ac:dyDescent="0.2">
      <c r="A37" s="92">
        <f t="shared" si="1"/>
        <v>29</v>
      </c>
      <c r="B37" s="94" t="s">
        <v>181</v>
      </c>
      <c r="C37" s="94"/>
      <c r="D37" s="94" t="s">
        <v>207</v>
      </c>
      <c r="E37" s="100">
        <f>'Volume calculations'!AP78</f>
        <v>267824</v>
      </c>
      <c r="F37" s="100">
        <f>'Volume calculations'!AP93</f>
        <v>45736</v>
      </c>
      <c r="G37" s="100">
        <f>'Volume calculations'!AP130</f>
        <v>63026</v>
      </c>
      <c r="H37" s="100">
        <f>'Volume calculations'!AP143</f>
        <v>958</v>
      </c>
      <c r="I37" s="100">
        <f>'Volume calculations'!AP154</f>
        <v>145755</v>
      </c>
      <c r="J37" s="95">
        <f>ROUNDUP(J31*0.05,0)</f>
        <v>72878</v>
      </c>
      <c r="K37" s="95">
        <f t="shared" si="0"/>
        <v>596177</v>
      </c>
    </row>
    <row r="38" spans="1:11" x14ac:dyDescent="0.2">
      <c r="A38" s="92">
        <f t="shared" si="1"/>
        <v>30</v>
      </c>
      <c r="B38" s="94" t="s">
        <v>316</v>
      </c>
      <c r="C38" s="94"/>
      <c r="D38" s="94" t="s">
        <v>104</v>
      </c>
      <c r="E38" s="94"/>
      <c r="F38" s="94"/>
      <c r="G38" s="94"/>
      <c r="H38" s="94"/>
      <c r="I38" s="94"/>
      <c r="J38" s="95"/>
      <c r="K38" s="95">
        <f t="shared" si="0"/>
        <v>0</v>
      </c>
    </row>
    <row r="39" spans="1:11" x14ac:dyDescent="0.2">
      <c r="A39" s="92">
        <f t="shared" si="1"/>
        <v>31</v>
      </c>
      <c r="B39" s="94" t="s">
        <v>317</v>
      </c>
      <c r="C39" s="94"/>
      <c r="D39" s="94" t="s">
        <v>103</v>
      </c>
      <c r="E39" s="94">
        <f>'Volume calculations'!I240</f>
        <v>4528</v>
      </c>
      <c r="F39" s="94"/>
      <c r="G39" s="94"/>
      <c r="H39" s="94"/>
      <c r="I39" s="94"/>
      <c r="J39" s="95"/>
      <c r="K39" s="95">
        <f t="shared" si="0"/>
        <v>4528</v>
      </c>
    </row>
    <row r="40" spans="1:11" x14ac:dyDescent="0.2">
      <c r="A40" s="92">
        <f t="shared" si="1"/>
        <v>32</v>
      </c>
      <c r="B40" s="94" t="s">
        <v>214</v>
      </c>
      <c r="C40" s="94"/>
      <c r="D40" s="94" t="s">
        <v>104</v>
      </c>
      <c r="E40" s="100">
        <f>E44</f>
        <v>2678236.1004671995</v>
      </c>
      <c r="F40" s="100">
        <f>F44</f>
        <v>457359.73358399991</v>
      </c>
      <c r="G40" s="100">
        <f>G44</f>
        <v>630254.0724480002</v>
      </c>
      <c r="H40" s="100">
        <f>SUM('Volume calculations'!F134:F136)</f>
        <v>5059.08</v>
      </c>
      <c r="I40" s="100"/>
      <c r="J40" s="95"/>
      <c r="K40" s="95">
        <f t="shared" si="0"/>
        <v>3770908.9864991996</v>
      </c>
    </row>
    <row r="41" spans="1:11" x14ac:dyDescent="0.2">
      <c r="A41" s="92">
        <f>A40+1</f>
        <v>33</v>
      </c>
      <c r="B41" s="94" t="s">
        <v>215</v>
      </c>
      <c r="C41" s="94"/>
      <c r="D41" s="94" t="s">
        <v>104</v>
      </c>
      <c r="E41" s="100">
        <f>E40</f>
        <v>2678236.1004671995</v>
      </c>
      <c r="F41" s="100">
        <f>F40</f>
        <v>457359.73358399991</v>
      </c>
      <c r="G41" s="100"/>
      <c r="H41" s="100"/>
      <c r="I41" s="100"/>
      <c r="J41" s="95"/>
      <c r="K41" s="95">
        <f t="shared" si="0"/>
        <v>3135595.8340511993</v>
      </c>
    </row>
    <row r="42" spans="1:11" x14ac:dyDescent="0.2">
      <c r="A42" s="92">
        <f>A41+1</f>
        <v>34</v>
      </c>
      <c r="B42" s="94" t="s">
        <v>187</v>
      </c>
      <c r="C42" s="94"/>
      <c r="D42" s="94" t="s">
        <v>104</v>
      </c>
      <c r="E42" s="100">
        <f>E40</f>
        <v>2678236.1004671995</v>
      </c>
      <c r="F42" s="100">
        <f>F40</f>
        <v>457359.73358399991</v>
      </c>
      <c r="G42" s="100">
        <f>G40</f>
        <v>630254.0724480002</v>
      </c>
      <c r="H42" s="100">
        <f>H40</f>
        <v>5059.08</v>
      </c>
      <c r="I42" s="100">
        <f>I45</f>
        <v>1457540.75376</v>
      </c>
      <c r="J42" s="95"/>
      <c r="K42" s="95">
        <f t="shared" si="0"/>
        <v>5228449.7402591994</v>
      </c>
    </row>
    <row r="43" spans="1:11" x14ac:dyDescent="0.2">
      <c r="A43" s="92">
        <f>A32+1</f>
        <v>26</v>
      </c>
      <c r="B43" s="94" t="s">
        <v>257</v>
      </c>
      <c r="C43" s="94"/>
      <c r="D43" s="94" t="s">
        <v>103</v>
      </c>
      <c r="E43" s="154">
        <f>'Volume calculations'!P228</f>
        <v>1040</v>
      </c>
      <c r="F43" s="154">
        <f>'Volume calculations'!P231</f>
        <v>309</v>
      </c>
      <c r="G43" s="154"/>
      <c r="H43" s="154">
        <f>'Volume calculations'!P238</f>
        <v>24</v>
      </c>
      <c r="I43" s="154"/>
      <c r="J43" s="153"/>
      <c r="K43" s="95">
        <f t="shared" si="0"/>
        <v>1373</v>
      </c>
    </row>
    <row r="44" spans="1:11" x14ac:dyDescent="0.2">
      <c r="A44" s="92">
        <f>A36+1</f>
        <v>29</v>
      </c>
      <c r="B44" s="152" t="s">
        <v>126</v>
      </c>
      <c r="C44" s="152"/>
      <c r="D44" s="152" t="s">
        <v>104</v>
      </c>
      <c r="E44" s="154">
        <f>E36</f>
        <v>2678236.1004671995</v>
      </c>
      <c r="F44" s="154">
        <f>F36</f>
        <v>457359.73358399991</v>
      </c>
      <c r="G44" s="154">
        <f>'Volume calculations'!F130</f>
        <v>630254.0724480002</v>
      </c>
      <c r="H44" s="154">
        <f>H42</f>
        <v>5059.08</v>
      </c>
      <c r="I44" s="154"/>
      <c r="J44" s="153"/>
      <c r="K44" s="95">
        <f t="shared" si="0"/>
        <v>3770908.9864991996</v>
      </c>
    </row>
    <row r="45" spans="1:11" x14ac:dyDescent="0.2">
      <c r="A45" s="92">
        <f t="shared" si="1"/>
        <v>30</v>
      </c>
      <c r="B45" s="152" t="s">
        <v>377</v>
      </c>
      <c r="C45" s="152"/>
      <c r="D45" s="152" t="s">
        <v>104</v>
      </c>
      <c r="E45" s="154"/>
      <c r="F45" s="154"/>
      <c r="G45" s="154"/>
      <c r="H45" s="154"/>
      <c r="I45" s="154">
        <f>'Volume calculations'!F154</f>
        <v>1457540.75376</v>
      </c>
      <c r="J45" s="153"/>
      <c r="K45" s="95">
        <f t="shared" si="0"/>
        <v>1457540.75376</v>
      </c>
    </row>
    <row r="46" spans="1:11" x14ac:dyDescent="0.2">
      <c r="A46" s="92">
        <f t="shared" si="1"/>
        <v>31</v>
      </c>
      <c r="B46" s="94" t="s">
        <v>363</v>
      </c>
      <c r="C46" s="94"/>
      <c r="D46" s="152" t="s">
        <v>104</v>
      </c>
      <c r="E46" s="154">
        <f>'Builtup Area Calculations'!C9</f>
        <v>2678236.1004671995</v>
      </c>
      <c r="F46" s="154">
        <f>'Builtup Area Calculations'!D9</f>
        <v>486011</v>
      </c>
      <c r="G46" s="154">
        <f>'Builtup Area Calculations'!E9</f>
        <v>630254.0724480002</v>
      </c>
      <c r="H46" s="154">
        <f>'Builtup Area Calculations'!F9</f>
        <v>9579.9599999999991</v>
      </c>
      <c r="I46" s="154"/>
      <c r="J46" s="153"/>
      <c r="K46" s="95">
        <f t="shared" si="0"/>
        <v>3804081.1329151997</v>
      </c>
    </row>
    <row r="47" spans="1:11" x14ac:dyDescent="0.2">
      <c r="A47" s="92">
        <f t="shared" si="1"/>
        <v>32</v>
      </c>
      <c r="B47" s="152" t="s">
        <v>183</v>
      </c>
      <c r="C47" s="152"/>
      <c r="D47" s="152" t="s">
        <v>104</v>
      </c>
      <c r="E47" s="154"/>
      <c r="F47" s="154"/>
      <c r="G47" s="154">
        <f>G42</f>
        <v>630254.0724480002</v>
      </c>
      <c r="H47" s="154"/>
      <c r="I47" s="154"/>
      <c r="J47" s="153"/>
      <c r="K47" s="95">
        <f t="shared" si="0"/>
        <v>630254.0724480002</v>
      </c>
    </row>
    <row r="48" spans="1:11" x14ac:dyDescent="0.2">
      <c r="A48" s="92">
        <f t="shared" si="1"/>
        <v>33</v>
      </c>
      <c r="B48" s="152" t="s">
        <v>380</v>
      </c>
      <c r="C48" s="152"/>
      <c r="D48" s="152" t="s">
        <v>104</v>
      </c>
      <c r="E48" s="154">
        <f>'Builtup Area Calculations'!C9*0.1</f>
        <v>267823.61004671996</v>
      </c>
      <c r="F48" s="154">
        <f>'Builtup Area Calculations'!D9*0.1</f>
        <v>48601.100000000006</v>
      </c>
      <c r="G48" s="154"/>
      <c r="H48" s="154"/>
      <c r="I48" s="154"/>
      <c r="J48" s="153"/>
      <c r="K48" s="95">
        <f t="shared" si="0"/>
        <v>316424.71004671999</v>
      </c>
    </row>
    <row r="49" spans="1:11" x14ac:dyDescent="0.2">
      <c r="A49" s="92">
        <f>A47+1</f>
        <v>33</v>
      </c>
      <c r="B49" s="94" t="s">
        <v>314</v>
      </c>
      <c r="C49" s="152"/>
      <c r="D49" s="152" t="s">
        <v>104</v>
      </c>
      <c r="E49" s="154"/>
      <c r="F49" s="154"/>
      <c r="G49" s="154"/>
      <c r="H49" s="154"/>
      <c r="I49" s="153">
        <v>1456990.1</v>
      </c>
      <c r="J49" s="153"/>
      <c r="K49" s="95">
        <f t="shared" si="0"/>
        <v>1456990.1</v>
      </c>
    </row>
    <row r="50" spans="1:11" x14ac:dyDescent="0.2">
      <c r="A50" s="92">
        <f>A49+1</f>
        <v>34</v>
      </c>
      <c r="B50" s="94" t="s">
        <v>315</v>
      </c>
      <c r="C50" s="94"/>
      <c r="D50" s="94" t="s">
        <v>104</v>
      </c>
      <c r="E50" s="148"/>
      <c r="F50" s="148"/>
      <c r="G50" s="148"/>
      <c r="H50" s="154">
        <f>H42</f>
        <v>5059.08</v>
      </c>
      <c r="I50" s="154"/>
      <c r="J50" s="153"/>
      <c r="K50" s="95">
        <f t="shared" si="0"/>
        <v>5059.08</v>
      </c>
    </row>
    <row r="51" spans="1:11" x14ac:dyDescent="0.2">
      <c r="A51" s="92">
        <f>A44+1</f>
        <v>30</v>
      </c>
      <c r="B51" s="94" t="s">
        <v>378</v>
      </c>
      <c r="C51" s="94"/>
      <c r="D51" s="94" t="s">
        <v>108</v>
      </c>
      <c r="E51" s="100">
        <f>'Volume calculations'!AT78+'Volume calculations'!AU78</f>
        <v>295</v>
      </c>
      <c r="F51" s="100">
        <f>'Volume calculations'!AT93+'Volume calculations'!AU93</f>
        <v>51</v>
      </c>
      <c r="G51" s="100"/>
      <c r="H51" s="100"/>
      <c r="I51" s="100"/>
      <c r="J51" s="95"/>
      <c r="K51" s="95">
        <f t="shared" si="0"/>
        <v>346</v>
      </c>
    </row>
    <row r="52" spans="1:11" x14ac:dyDescent="0.2">
      <c r="A52" s="92">
        <f t="shared" si="1"/>
        <v>31</v>
      </c>
      <c r="B52" s="94"/>
      <c r="C52" s="94"/>
      <c r="D52" s="94" t="s">
        <v>108</v>
      </c>
      <c r="E52" s="100">
        <f>'Volume calculations'!AW78</f>
        <v>99</v>
      </c>
      <c r="F52" s="100">
        <f>'Volume calculations'!AW93</f>
        <v>17</v>
      </c>
      <c r="G52" s="100"/>
      <c r="H52" s="100"/>
      <c r="I52" s="100"/>
      <c r="J52" s="95"/>
      <c r="K52" s="95">
        <f t="shared" si="0"/>
        <v>116</v>
      </c>
    </row>
    <row r="53" spans="1:11" x14ac:dyDescent="0.2">
      <c r="A53" s="92">
        <f t="shared" si="1"/>
        <v>32</v>
      </c>
      <c r="B53" s="94" t="s">
        <v>412</v>
      </c>
      <c r="C53" s="94"/>
      <c r="D53" s="94"/>
      <c r="E53" s="100"/>
      <c r="F53" s="100"/>
      <c r="G53" s="100"/>
      <c r="H53" s="100"/>
      <c r="I53" s="100">
        <v>1500</v>
      </c>
      <c r="J53" s="95"/>
      <c r="K53" s="95">
        <f t="shared" si="0"/>
        <v>1500</v>
      </c>
    </row>
    <row r="54" spans="1:11" x14ac:dyDescent="0.2">
      <c r="A54" s="92">
        <f>A52+1</f>
        <v>32</v>
      </c>
      <c r="B54" s="94" t="s">
        <v>233</v>
      </c>
      <c r="C54" s="94"/>
      <c r="D54" s="94" t="s">
        <v>108</v>
      </c>
      <c r="E54" s="100"/>
      <c r="F54" s="100"/>
      <c r="G54" s="100"/>
      <c r="H54" s="100"/>
      <c r="I54" s="100"/>
      <c r="J54" s="95">
        <f>15</f>
        <v>15</v>
      </c>
      <c r="K54" s="95">
        <f t="shared" si="0"/>
        <v>15</v>
      </c>
    </row>
    <row r="55" spans="1:11" x14ac:dyDescent="0.2">
      <c r="A55" s="92">
        <f t="shared" si="1"/>
        <v>33</v>
      </c>
      <c r="B55" s="94" t="s">
        <v>368</v>
      </c>
      <c r="C55" s="94"/>
      <c r="D55" s="94" t="s">
        <v>108</v>
      </c>
      <c r="E55" s="94"/>
      <c r="F55" s="94"/>
      <c r="G55" s="94">
        <v>6</v>
      </c>
      <c r="H55" s="94"/>
      <c r="I55" s="94"/>
      <c r="J55" s="95"/>
      <c r="K55" s="95">
        <f t="shared" si="0"/>
        <v>6</v>
      </c>
    </row>
    <row r="56" spans="1:11" x14ac:dyDescent="0.2">
      <c r="A56" s="92">
        <f t="shared" si="1"/>
        <v>34</v>
      </c>
      <c r="B56" s="94" t="s">
        <v>366</v>
      </c>
      <c r="C56" s="94"/>
      <c r="D56" s="94" t="s">
        <v>108</v>
      </c>
      <c r="E56" s="94">
        <f>4*9.5</f>
        <v>38</v>
      </c>
      <c r="F56" s="94"/>
      <c r="G56" s="94"/>
      <c r="H56" s="94"/>
      <c r="I56" s="94"/>
      <c r="J56" s="95"/>
      <c r="K56" s="95">
        <f t="shared" si="0"/>
        <v>38</v>
      </c>
    </row>
    <row r="57" spans="1:11" x14ac:dyDescent="0.2">
      <c r="A57" s="92">
        <f t="shared" si="1"/>
        <v>35</v>
      </c>
      <c r="B57" s="94" t="s">
        <v>367</v>
      </c>
      <c r="C57" s="94"/>
      <c r="D57" s="94" t="s">
        <v>108</v>
      </c>
      <c r="E57" s="94"/>
      <c r="F57" s="94">
        <f>2*4</f>
        <v>8</v>
      </c>
      <c r="G57" s="94"/>
      <c r="H57" s="94"/>
      <c r="I57" s="94"/>
      <c r="J57" s="95"/>
      <c r="K57" s="95">
        <f t="shared" si="0"/>
        <v>8</v>
      </c>
    </row>
    <row r="58" spans="1:11" x14ac:dyDescent="0.2">
      <c r="A58" s="92">
        <f t="shared" si="1"/>
        <v>36</v>
      </c>
      <c r="B58" s="94" t="s">
        <v>249</v>
      </c>
      <c r="C58" s="94"/>
      <c r="D58" s="94" t="s">
        <v>108</v>
      </c>
      <c r="E58" s="94"/>
      <c r="F58" s="94"/>
      <c r="G58" s="94"/>
      <c r="H58" s="94">
        <v>1</v>
      </c>
      <c r="I58" s="94"/>
      <c r="J58" s="95"/>
      <c r="K58" s="95">
        <f t="shared" si="0"/>
        <v>1</v>
      </c>
    </row>
    <row r="59" spans="1:11" x14ac:dyDescent="0.2">
      <c r="A59" s="92">
        <f t="shared" si="1"/>
        <v>37</v>
      </c>
      <c r="B59" s="94" t="s">
        <v>189</v>
      </c>
      <c r="C59" s="94"/>
      <c r="D59" s="94" t="s">
        <v>104</v>
      </c>
      <c r="E59" s="100"/>
      <c r="F59" s="100"/>
      <c r="G59" s="100"/>
      <c r="H59" s="100"/>
      <c r="I59" s="100"/>
      <c r="J59" s="95">
        <f>'Builtup Area Calculations'!R21*0.45*10.76</f>
        <v>416668.62599999999</v>
      </c>
      <c r="K59" s="95">
        <f t="shared" si="0"/>
        <v>416668.62599999999</v>
      </c>
    </row>
    <row r="60" spans="1:11" x14ac:dyDescent="0.2">
      <c r="A60" s="92">
        <f t="shared" si="1"/>
        <v>38</v>
      </c>
      <c r="B60" s="94" t="s">
        <v>185</v>
      </c>
      <c r="C60" s="94"/>
      <c r="D60" s="94" t="s">
        <v>104</v>
      </c>
      <c r="E60" s="100"/>
      <c r="F60" s="100"/>
      <c r="G60" s="100">
        <f>'Volume calculations'!D245</f>
        <v>16083.2</v>
      </c>
      <c r="H60" s="100"/>
      <c r="I60" s="100"/>
      <c r="J60" s="95"/>
      <c r="K60" s="95">
        <f t="shared" si="0"/>
        <v>16083.2</v>
      </c>
    </row>
    <row r="61" spans="1:11" x14ac:dyDescent="0.2">
      <c r="A61" s="92">
        <f t="shared" si="1"/>
        <v>39</v>
      </c>
      <c r="B61" s="94" t="s">
        <v>188</v>
      </c>
      <c r="C61" s="94"/>
      <c r="D61" s="94" t="s">
        <v>83</v>
      </c>
      <c r="E61" s="100"/>
      <c r="F61" s="100"/>
      <c r="G61" s="100"/>
      <c r="H61" s="100"/>
      <c r="I61" s="100"/>
      <c r="J61" s="95">
        <v>6</v>
      </c>
      <c r="K61" s="95">
        <f t="shared" si="0"/>
        <v>6</v>
      </c>
    </row>
    <row r="62" spans="1:11" x14ac:dyDescent="0.2">
      <c r="A62" s="92">
        <f t="shared" si="1"/>
        <v>40</v>
      </c>
      <c r="B62" s="94" t="s">
        <v>225</v>
      </c>
      <c r="C62" s="94"/>
      <c r="D62" s="94" t="s">
        <v>83</v>
      </c>
      <c r="E62" s="100"/>
      <c r="F62" s="100"/>
      <c r="G62" s="100"/>
      <c r="H62" s="100"/>
      <c r="I62" s="100"/>
      <c r="J62" s="95">
        <v>5</v>
      </c>
      <c r="K62" s="95">
        <f t="shared" si="0"/>
        <v>5</v>
      </c>
    </row>
    <row r="63" spans="1:11" x14ac:dyDescent="0.2">
      <c r="A63" s="155">
        <f t="shared" si="1"/>
        <v>41</v>
      </c>
      <c r="B63" s="152" t="s">
        <v>379</v>
      </c>
      <c r="C63" s="152"/>
      <c r="D63" s="152" t="s">
        <v>324</v>
      </c>
      <c r="E63" s="154"/>
      <c r="F63" s="154"/>
      <c r="G63" s="154"/>
      <c r="H63" s="154"/>
      <c r="I63" s="154"/>
      <c r="J63" s="153">
        <f>3600000</f>
        <v>3600000</v>
      </c>
      <c r="K63" s="95">
        <f t="shared" si="0"/>
        <v>3600000</v>
      </c>
    </row>
    <row r="64" spans="1:11" x14ac:dyDescent="0.2">
      <c r="A64" s="92">
        <f t="shared" si="1"/>
        <v>42</v>
      </c>
      <c r="B64" s="94" t="s">
        <v>218</v>
      </c>
      <c r="C64" s="94"/>
      <c r="D64" s="94" t="s">
        <v>83</v>
      </c>
      <c r="E64" s="100"/>
      <c r="F64" s="100"/>
      <c r="G64" s="100"/>
      <c r="H64" s="100"/>
      <c r="I64" s="100"/>
      <c r="J64" s="95"/>
      <c r="K64" s="95">
        <f t="shared" si="0"/>
        <v>0</v>
      </c>
    </row>
    <row r="65" spans="1:11" ht="13.5" thickBot="1" x14ac:dyDescent="0.25">
      <c r="A65" s="104">
        <f t="shared" si="1"/>
        <v>43</v>
      </c>
      <c r="B65" s="105" t="s">
        <v>216</v>
      </c>
      <c r="C65" s="105"/>
      <c r="D65" s="105" t="s">
        <v>104</v>
      </c>
      <c r="E65" s="106"/>
      <c r="F65" s="106"/>
      <c r="G65" s="106"/>
      <c r="H65" s="106"/>
      <c r="I65" s="106">
        <v>4062307</v>
      </c>
      <c r="J65" s="107"/>
      <c r="K65" s="95">
        <f t="shared" si="0"/>
        <v>4062307</v>
      </c>
    </row>
    <row r="68" spans="1:11" x14ac:dyDescent="0.2">
      <c r="E68" s="61">
        <f>100*'Builtup Area Calculations'!C9/10^7</f>
        <v>26.782361004671994</v>
      </c>
      <c r="F68" s="61">
        <f>100*'Builtup Area Calculations'!D9/10^7</f>
        <v>4.8601099999999997</v>
      </c>
      <c r="G68" s="61">
        <f>100*'Builtup Area Calculations'!E9/10^7</f>
        <v>6.3025407244800018</v>
      </c>
      <c r="H68" s="61">
        <f>100*'Builtup Area Calculations'!F9/10^7</f>
        <v>9.5799599999999985E-2</v>
      </c>
    </row>
  </sheetData>
  <autoFilter ref="A5:K65" xr:uid="{00000000-0009-0000-0000-000001000000}"/>
  <mergeCells count="3">
    <mergeCell ref="A1:K1"/>
    <mergeCell ref="A2:K2"/>
    <mergeCell ref="A3:K3"/>
  </mergeCells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4:BB306"/>
  <sheetViews>
    <sheetView topLeftCell="A58" zoomScale="112" zoomScaleNormal="99" workbookViewId="0">
      <selection activeCell="A261" sqref="A261"/>
    </sheetView>
  </sheetViews>
  <sheetFormatPr defaultRowHeight="15" x14ac:dyDescent="0.25"/>
  <cols>
    <col min="2" max="2" width="23.5703125" customWidth="1"/>
    <col min="3" max="20" width="11.42578125" customWidth="1"/>
    <col min="21" max="21" width="10" bestFit="1" customWidth="1"/>
    <col min="22" max="22" width="8.5703125" bestFit="1" customWidth="1"/>
    <col min="23" max="23" width="10" bestFit="1" customWidth="1"/>
    <col min="24" max="26" width="10" customWidth="1"/>
    <col min="38" max="38" width="10" bestFit="1" customWidth="1"/>
  </cols>
  <sheetData>
    <row r="4" spans="2:20" x14ac:dyDescent="0.25">
      <c r="B4" s="1"/>
      <c r="M4" s="12"/>
      <c r="N4" s="12"/>
      <c r="O4" s="12"/>
      <c r="P4" s="12"/>
      <c r="Q4" s="12"/>
      <c r="R4" s="12"/>
      <c r="S4" s="12"/>
      <c r="T4" s="12"/>
    </row>
    <row r="5" spans="2:20" x14ac:dyDescent="0.25">
      <c r="M5" s="12"/>
      <c r="N5" s="12"/>
      <c r="O5" s="12"/>
      <c r="P5" s="12"/>
      <c r="Q5" s="12"/>
      <c r="R5" s="12"/>
      <c r="S5" s="12"/>
      <c r="T5" s="12"/>
    </row>
    <row r="6" spans="2:20" x14ac:dyDescent="0.25">
      <c r="M6" s="12"/>
      <c r="N6" s="12"/>
      <c r="O6" s="12"/>
      <c r="P6" s="12"/>
      <c r="Q6" s="12"/>
      <c r="R6" s="12"/>
      <c r="S6" s="12"/>
      <c r="T6" s="12"/>
    </row>
    <row r="7" spans="2:20" x14ac:dyDescent="0.25">
      <c r="M7" s="12"/>
      <c r="N7" s="12"/>
      <c r="O7" s="12"/>
      <c r="P7" s="12"/>
      <c r="Q7" s="12"/>
      <c r="R7" s="12"/>
      <c r="S7" s="12"/>
      <c r="T7" s="12"/>
    </row>
    <row r="8" spans="2:20" x14ac:dyDescent="0.25">
      <c r="M8" s="12"/>
      <c r="N8" s="12"/>
      <c r="O8" s="12"/>
      <c r="P8" s="12"/>
      <c r="Q8" s="12"/>
      <c r="R8" s="12"/>
      <c r="S8" s="12"/>
      <c r="T8" s="12"/>
    </row>
    <row r="9" spans="2:20" x14ac:dyDescent="0.25">
      <c r="M9" s="12"/>
      <c r="N9" s="12"/>
      <c r="O9" s="12"/>
      <c r="P9" s="12"/>
      <c r="Q9" s="12"/>
      <c r="R9" s="12"/>
      <c r="S9" s="12"/>
      <c r="T9" s="12"/>
    </row>
    <row r="10" spans="2:20" x14ac:dyDescent="0.25">
      <c r="M10" s="12"/>
      <c r="N10" s="12"/>
      <c r="O10" s="12"/>
      <c r="P10" s="12"/>
      <c r="Q10" s="12"/>
      <c r="R10" s="12"/>
      <c r="S10" s="12"/>
      <c r="T10" s="12"/>
    </row>
    <row r="11" spans="2:20" ht="15.75" thickBot="1" x14ac:dyDescent="0.3"/>
    <row r="12" spans="2:20" ht="29.25" customHeight="1" x14ac:dyDescent="0.25">
      <c r="B12" s="189"/>
      <c r="C12" s="190"/>
      <c r="D12" s="190"/>
      <c r="E12" s="191"/>
      <c r="F12" s="191"/>
      <c r="G12" s="192"/>
      <c r="H12" s="192"/>
      <c r="I12" s="190"/>
      <c r="J12" s="190"/>
      <c r="L12" s="116" t="s">
        <v>72</v>
      </c>
      <c r="M12" s="117" t="s">
        <v>32</v>
      </c>
      <c r="N12" s="117" t="s">
        <v>73</v>
      </c>
      <c r="O12" s="118" t="s">
        <v>74</v>
      </c>
      <c r="Q12" s="55" t="s">
        <v>33</v>
      </c>
      <c r="R12" s="35"/>
      <c r="S12" s="35"/>
      <c r="T12" s="50"/>
    </row>
    <row r="13" spans="2:20" ht="18.75" x14ac:dyDescent="0.3">
      <c r="B13" s="189"/>
      <c r="C13" s="123"/>
      <c r="D13" s="123"/>
      <c r="E13" s="123"/>
      <c r="F13" s="123"/>
      <c r="G13" s="123"/>
      <c r="H13" s="123"/>
      <c r="I13" s="123"/>
      <c r="J13" s="123"/>
      <c r="L13" s="11" t="s">
        <v>75</v>
      </c>
      <c r="M13" s="34">
        <f>'Builtup Area Calculations'!H6</f>
        <v>257880.48639999999</v>
      </c>
      <c r="N13" s="34">
        <f>'Builtup Area Calculations'!C6+'Builtup Area Calculations'!D6</f>
        <v>211721.86780000001</v>
      </c>
      <c r="O13" s="36">
        <f>'Builtup Area Calculations'!E6+'Builtup Area Calculations'!F6</f>
        <v>46158.618599999994</v>
      </c>
      <c r="Q13" s="56">
        <v>1.2</v>
      </c>
      <c r="T13" s="37"/>
    </row>
    <row r="14" spans="2:20" x14ac:dyDescent="0.25">
      <c r="D14" s="34"/>
      <c r="F14" s="34"/>
      <c r="H14" s="34"/>
      <c r="J14" s="34"/>
      <c r="L14" s="42" t="s">
        <v>76</v>
      </c>
      <c r="M14" s="34">
        <v>100</v>
      </c>
      <c r="N14" s="44">
        <f>N13*100/M13</f>
        <v>82.100771080289078</v>
      </c>
      <c r="O14" s="43">
        <f>O13*100/M13</f>
        <v>17.899228919710925</v>
      </c>
      <c r="Q14" s="11"/>
      <c r="T14" s="37"/>
    </row>
    <row r="15" spans="2:20" x14ac:dyDescent="0.25">
      <c r="D15" s="34"/>
      <c r="F15" s="34"/>
      <c r="H15" s="34"/>
      <c r="J15" s="34"/>
      <c r="L15" s="11"/>
      <c r="O15" s="37"/>
      <c r="Q15" s="51" t="s">
        <v>34</v>
      </c>
      <c r="T15" s="37"/>
    </row>
    <row r="16" spans="2:20" ht="18.75" x14ac:dyDescent="0.3">
      <c r="D16" s="34"/>
      <c r="F16" s="34"/>
      <c r="H16" s="34"/>
      <c r="J16" s="34"/>
      <c r="L16" s="42" t="s">
        <v>77</v>
      </c>
      <c r="M16" t="s">
        <v>32</v>
      </c>
      <c r="N16" t="s">
        <v>73</v>
      </c>
      <c r="O16" s="37" t="s">
        <v>74</v>
      </c>
      <c r="Q16" s="57">
        <v>1.4</v>
      </c>
      <c r="T16" s="37"/>
    </row>
    <row r="17" spans="2:28" x14ac:dyDescent="0.25">
      <c r="D17" s="34"/>
      <c r="F17" s="34"/>
      <c r="H17" s="34"/>
      <c r="J17" s="34"/>
      <c r="L17" s="11" t="s">
        <v>78</v>
      </c>
      <c r="M17" s="34">
        <f>'Builtup Area Calculations'!H8</f>
        <v>486154.83279999986</v>
      </c>
      <c r="N17" s="34">
        <f>'Builtup Area Calculations'!C8+'Builtup Area Calculations'!D8+'Builtup Area Calculations'!G8</f>
        <v>426712.80079999997</v>
      </c>
      <c r="O17" s="36">
        <f>'Builtup Area Calculations'!E8+'Builtup Area Calculations'!F8</f>
        <v>59442.031999999948</v>
      </c>
      <c r="Q17" s="11"/>
      <c r="T17" s="37"/>
    </row>
    <row r="18" spans="2:28" ht="15.75" thickBot="1" x14ac:dyDescent="0.3">
      <c r="D18" s="34"/>
      <c r="F18" s="34"/>
      <c r="H18" s="34"/>
      <c r="J18" s="34"/>
      <c r="L18" s="45" t="s">
        <v>76</v>
      </c>
      <c r="M18" s="38">
        <v>100</v>
      </c>
      <c r="N18" s="41">
        <f>N17*100/M17</f>
        <v>87.773024561404725</v>
      </c>
      <c r="O18" s="40">
        <f>O17*100/M17</f>
        <v>12.226975438595282</v>
      </c>
      <c r="Q18" s="51" t="s">
        <v>55</v>
      </c>
      <c r="R18" s="58">
        <v>86053</v>
      </c>
      <c r="S18" t="s">
        <v>82</v>
      </c>
      <c r="T18" s="37"/>
    </row>
    <row r="19" spans="2:28" x14ac:dyDescent="0.25">
      <c r="D19" s="34"/>
      <c r="F19" s="34"/>
      <c r="H19" s="34"/>
      <c r="J19" s="34"/>
      <c r="L19" s="10"/>
      <c r="M19" s="10"/>
      <c r="N19" s="10"/>
      <c r="O19" s="10"/>
      <c r="Q19" s="51" t="s">
        <v>56</v>
      </c>
      <c r="R19" s="58">
        <f>'Builtup Area Calculations'!H6</f>
        <v>257880.48639999999</v>
      </c>
      <c r="S19" t="s">
        <v>82</v>
      </c>
      <c r="T19" s="37"/>
    </row>
    <row r="20" spans="2:28" ht="19.5" thickBot="1" x14ac:dyDescent="0.35">
      <c r="D20" s="34"/>
      <c r="F20" s="34"/>
      <c r="H20" s="34"/>
      <c r="J20" s="34"/>
      <c r="Q20" s="59" t="s">
        <v>57</v>
      </c>
      <c r="R20" s="60">
        <f>R19/R18</f>
        <v>2.9967634643766052</v>
      </c>
      <c r="S20" s="39"/>
      <c r="T20" s="52"/>
    </row>
    <row r="21" spans="2:28" x14ac:dyDescent="0.25">
      <c r="D21" s="34"/>
      <c r="F21" s="34"/>
      <c r="H21" s="34"/>
      <c r="J21" s="34"/>
    </row>
    <row r="22" spans="2:28" x14ac:dyDescent="0.25">
      <c r="F22" s="188"/>
      <c r="H22" s="44"/>
    </row>
    <row r="24" spans="2:28" x14ac:dyDescent="0.25">
      <c r="B24" s="10"/>
      <c r="J24" s="109" t="s">
        <v>246</v>
      </c>
      <c r="K24" s="109">
        <v>0.4</v>
      </c>
      <c r="L24" s="109">
        <v>0.6</v>
      </c>
      <c r="M24" s="109"/>
      <c r="N24" s="109"/>
      <c r="O24" s="109"/>
      <c r="P24" s="109" t="s">
        <v>309</v>
      </c>
      <c r="Q24" s="109" t="s">
        <v>308</v>
      </c>
      <c r="R24" s="109" t="s">
        <v>254</v>
      </c>
      <c r="S24" s="109" t="s">
        <v>268</v>
      </c>
      <c r="T24" s="109" t="s">
        <v>118</v>
      </c>
      <c r="Y24" t="s">
        <v>381</v>
      </c>
    </row>
    <row r="25" spans="2:28" x14ac:dyDescent="0.25">
      <c r="B25" s="110"/>
      <c r="C25" s="109" t="s">
        <v>119</v>
      </c>
      <c r="D25" s="109" t="s">
        <v>290</v>
      </c>
      <c r="E25" s="109" t="s">
        <v>287</v>
      </c>
      <c r="F25" s="109" t="s">
        <v>288</v>
      </c>
      <c r="G25" s="109" t="s">
        <v>289</v>
      </c>
      <c r="H25" s="109" t="s">
        <v>291</v>
      </c>
      <c r="I25" s="135" t="s">
        <v>273</v>
      </c>
      <c r="J25" s="109" t="s">
        <v>307</v>
      </c>
      <c r="K25" s="109" t="s">
        <v>109</v>
      </c>
      <c r="L25" s="109"/>
      <c r="M25" s="109"/>
      <c r="N25" s="109" t="s">
        <v>287</v>
      </c>
      <c r="O25" s="109"/>
      <c r="P25" s="109"/>
      <c r="Q25" s="109"/>
      <c r="R25" s="109"/>
      <c r="S25" s="109"/>
      <c r="T25" s="109"/>
      <c r="Y25" t="s">
        <v>133</v>
      </c>
      <c r="Z25" t="s">
        <v>116</v>
      </c>
      <c r="AA25" t="s">
        <v>118</v>
      </c>
      <c r="AB25" t="s">
        <v>382</v>
      </c>
    </row>
    <row r="26" spans="2:28" ht="30" x14ac:dyDescent="0.25">
      <c r="B26" s="110" t="s">
        <v>86</v>
      </c>
      <c r="C26" s="110" t="s">
        <v>292</v>
      </c>
      <c r="D26" s="109"/>
      <c r="E26" s="109">
        <f>4.2*H26</f>
        <v>58.800000000000004</v>
      </c>
      <c r="F26" s="109">
        <v>255</v>
      </c>
      <c r="G26" s="109">
        <v>71</v>
      </c>
      <c r="H26" s="109">
        <v>14</v>
      </c>
      <c r="I26" s="135">
        <f>SUMPRODUCT(I27:I30,D27:D30)</f>
        <v>1930210</v>
      </c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</row>
    <row r="27" spans="2:28" x14ac:dyDescent="0.25">
      <c r="B27" s="110" t="s">
        <v>293</v>
      </c>
      <c r="C27" s="110" t="s">
        <v>292</v>
      </c>
      <c r="D27" s="109">
        <v>4394</v>
      </c>
      <c r="E27" s="109"/>
      <c r="F27" s="109"/>
      <c r="G27" s="109"/>
      <c r="H27" s="109">
        <v>5</v>
      </c>
      <c r="I27" s="135">
        <f>38*5</f>
        <v>190</v>
      </c>
      <c r="J27" s="109">
        <f>I27*L27*M27/5-J28-J29-J30</f>
        <v>228</v>
      </c>
      <c r="K27" s="109"/>
      <c r="L27" s="109">
        <f>30/5</f>
        <v>6</v>
      </c>
      <c r="M27" s="109">
        <f>ROUNDUP(14/5,0)+1</f>
        <v>4</v>
      </c>
      <c r="N27" s="109">
        <f>4.2*5</f>
        <v>21</v>
      </c>
      <c r="O27" s="109" t="s">
        <v>344</v>
      </c>
      <c r="P27" s="109"/>
      <c r="Q27" s="109"/>
      <c r="R27" s="109"/>
      <c r="S27" s="109"/>
      <c r="T27" s="109">
        <f>J27*4.2*(0.4*4)*5</f>
        <v>7660.8</v>
      </c>
      <c r="U27">
        <f>D27/10.76</f>
        <v>408.36431226765802</v>
      </c>
      <c r="V27">
        <f>'Volume calculations'!E63*2</f>
        <v>38473.716399999998</v>
      </c>
      <c r="W27">
        <f>408/30</f>
        <v>13.6</v>
      </c>
    </row>
    <row r="28" spans="2:28" x14ac:dyDescent="0.25">
      <c r="B28" s="110" t="s">
        <v>294</v>
      </c>
      <c r="C28" s="110" t="s">
        <v>292</v>
      </c>
      <c r="D28" s="109">
        <v>3691</v>
      </c>
      <c r="E28" s="109"/>
      <c r="F28" s="109"/>
      <c r="G28" s="109"/>
      <c r="H28" s="109">
        <v>5</v>
      </c>
      <c r="I28" s="135">
        <f>38*5</f>
        <v>190</v>
      </c>
      <c r="J28" s="109">
        <f>I28*L28*M28/5-J29-J30</f>
        <v>228</v>
      </c>
      <c r="K28" s="109"/>
      <c r="L28" s="109">
        <f>30/5</f>
        <v>6</v>
      </c>
      <c r="M28" s="109">
        <f>ROUNDUP(11/5,0)</f>
        <v>3</v>
      </c>
      <c r="N28" s="109">
        <f>4.2*10</f>
        <v>42</v>
      </c>
      <c r="O28" s="109" t="s">
        <v>345</v>
      </c>
      <c r="P28" s="109"/>
      <c r="Q28" s="109"/>
      <c r="R28" s="109"/>
      <c r="S28" s="109"/>
      <c r="T28" s="109">
        <f>J28*4.2*(0.4*4)*10</f>
        <v>15321.6</v>
      </c>
      <c r="U28">
        <f>D28/10.76</f>
        <v>343.02973977695166</v>
      </c>
      <c r="W28">
        <f>U28/30</f>
        <v>11.434324659231722</v>
      </c>
    </row>
    <row r="29" spans="2:28" x14ac:dyDescent="0.25">
      <c r="B29" s="110" t="s">
        <v>295</v>
      </c>
      <c r="C29" s="110" t="s">
        <v>292</v>
      </c>
      <c r="D29" s="109">
        <v>2959</v>
      </c>
      <c r="E29" s="109"/>
      <c r="F29" s="109"/>
      <c r="G29" s="109"/>
      <c r="H29" s="109">
        <v>2</v>
      </c>
      <c r="I29" s="135">
        <f>38*2</f>
        <v>76</v>
      </c>
      <c r="J29" s="109">
        <f>I29*L29*M29/2-J30</f>
        <v>228</v>
      </c>
      <c r="K29" s="109"/>
      <c r="L29" s="109">
        <f>30/5</f>
        <v>6</v>
      </c>
      <c r="M29" s="109">
        <f>ROUNDUP(10/5,0)</f>
        <v>2</v>
      </c>
      <c r="N29" s="109">
        <f>4.2*12</f>
        <v>50.400000000000006</v>
      </c>
      <c r="O29" s="109" t="s">
        <v>346</v>
      </c>
      <c r="P29" s="109"/>
      <c r="Q29" s="109"/>
      <c r="R29" s="109"/>
      <c r="S29" s="109"/>
      <c r="T29" s="109">
        <f>J29*4.2*(0.4*4)*12</f>
        <v>18385.920000000002</v>
      </c>
      <c r="U29">
        <f>D29/10.76</f>
        <v>275</v>
      </c>
      <c r="W29">
        <f>U29/30</f>
        <v>9.1666666666666661</v>
      </c>
    </row>
    <row r="30" spans="2:28" x14ac:dyDescent="0.25">
      <c r="B30" s="110" t="s">
        <v>296</v>
      </c>
      <c r="C30" s="110" t="s">
        <v>292</v>
      </c>
      <c r="D30" s="109">
        <v>2226</v>
      </c>
      <c r="E30" s="109"/>
      <c r="F30" s="109"/>
      <c r="G30" s="109"/>
      <c r="H30" s="109">
        <v>2</v>
      </c>
      <c r="I30" s="135">
        <f>38*2</f>
        <v>76</v>
      </c>
      <c r="J30" s="109">
        <f>(I30*L30*M30)/2</f>
        <v>228</v>
      </c>
      <c r="K30" s="109"/>
      <c r="L30" s="109">
        <f>30/5</f>
        <v>6</v>
      </c>
      <c r="M30" s="109">
        <f>ROUNDUP(7/5,0)-1</f>
        <v>1</v>
      </c>
      <c r="N30" s="109">
        <f>4.2*14</f>
        <v>58.800000000000004</v>
      </c>
      <c r="O30" s="109" t="s">
        <v>347</v>
      </c>
      <c r="P30" s="109"/>
      <c r="Q30" s="109"/>
      <c r="R30" s="109"/>
      <c r="S30" s="109"/>
      <c r="T30" s="109">
        <f>J30*4.2*(0.4*4)*14</f>
        <v>21450.240000000002</v>
      </c>
      <c r="U30">
        <f>D30/10.76</f>
        <v>206.87732342007436</v>
      </c>
      <c r="W30">
        <f>U30/30</f>
        <v>6.8959107806691451</v>
      </c>
    </row>
    <row r="31" spans="2:28" x14ac:dyDescent="0.25">
      <c r="B31" s="110" t="s">
        <v>32</v>
      </c>
      <c r="C31" s="110"/>
      <c r="D31" s="109"/>
      <c r="E31" s="109"/>
      <c r="F31" s="109"/>
      <c r="G31" s="109"/>
      <c r="H31" s="109"/>
      <c r="I31" s="135"/>
      <c r="J31" s="109">
        <f>SUM(J27:J30)</f>
        <v>912</v>
      </c>
      <c r="K31" s="109">
        <f>SUMPRODUCT(J27:J30,N27:N30)*K24*L24</f>
        <v>9422.7840000000015</v>
      </c>
      <c r="L31" s="109"/>
      <c r="M31" s="109"/>
      <c r="N31" s="109"/>
      <c r="O31" s="109"/>
      <c r="P31" s="109">
        <f>'Volume calculations'!AA78+'Volume calculations'!AB78</f>
        <v>128139.31547199999</v>
      </c>
      <c r="Q31" s="109"/>
      <c r="R31" s="109"/>
      <c r="S31" s="109"/>
      <c r="T31" s="109">
        <f>'Volume calculations'!E78*2</f>
        <v>497628.40959999996</v>
      </c>
    </row>
    <row r="32" spans="2:28" ht="30" x14ac:dyDescent="0.25">
      <c r="B32" s="110" t="s">
        <v>85</v>
      </c>
      <c r="C32" s="110" t="s">
        <v>292</v>
      </c>
      <c r="D32" s="109"/>
      <c r="E32" s="109"/>
      <c r="F32" s="109">
        <v>137</v>
      </c>
      <c r="G32" s="109">
        <v>51</v>
      </c>
      <c r="H32" s="109">
        <v>9</v>
      </c>
      <c r="I32" s="135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</row>
    <row r="33" spans="2:27" x14ac:dyDescent="0.25">
      <c r="B33" s="110" t="s">
        <v>300</v>
      </c>
      <c r="C33" s="110" t="s">
        <v>103</v>
      </c>
      <c r="D33" s="121">
        <f>518/10.76</f>
        <v>48.141263940520446</v>
      </c>
      <c r="E33" s="109"/>
      <c r="F33" s="109"/>
      <c r="G33" s="109"/>
      <c r="H33" s="109"/>
      <c r="I33" s="135"/>
      <c r="J33" s="109">
        <f>L33*M33</f>
        <v>108</v>
      </c>
      <c r="K33" s="109"/>
      <c r="L33" s="109">
        <f>ROUNDUP(7*6/5,0)</f>
        <v>9</v>
      </c>
      <c r="M33" s="109">
        <f>2*6</f>
        <v>12</v>
      </c>
      <c r="N33" s="109">
        <f>4.2*9</f>
        <v>37.800000000000004</v>
      </c>
      <c r="O33" s="109" t="s">
        <v>301</v>
      </c>
      <c r="P33" s="109"/>
      <c r="Q33" s="109"/>
      <c r="R33" s="109"/>
      <c r="S33" s="109"/>
      <c r="T33" s="109"/>
      <c r="U33">
        <f>42*9</f>
        <v>378</v>
      </c>
    </row>
    <row r="34" spans="2:27" x14ac:dyDescent="0.25">
      <c r="B34" s="110" t="s">
        <v>299</v>
      </c>
      <c r="C34" s="110" t="s">
        <v>103</v>
      </c>
      <c r="D34" s="121">
        <f>344/10.76</f>
        <v>31.970260223048328</v>
      </c>
      <c r="E34" s="109"/>
      <c r="F34" s="109"/>
      <c r="G34" s="109"/>
      <c r="H34" s="109"/>
      <c r="I34" s="135"/>
      <c r="J34" s="109">
        <f>L34*M34</f>
        <v>128</v>
      </c>
      <c r="K34" s="109"/>
      <c r="L34" s="109">
        <f>ROUNDUP(80*2/5,0)</f>
        <v>32</v>
      </c>
      <c r="M34" s="109">
        <f>2*2</f>
        <v>4</v>
      </c>
      <c r="N34" s="109">
        <f>N33</f>
        <v>37.800000000000004</v>
      </c>
      <c r="O34" s="109" t="s">
        <v>356</v>
      </c>
      <c r="P34" s="109"/>
      <c r="Q34" s="109"/>
      <c r="R34" s="109"/>
      <c r="S34" s="109"/>
      <c r="T34" s="109"/>
      <c r="U34">
        <f>40*9</f>
        <v>360</v>
      </c>
    </row>
    <row r="35" spans="2:27" x14ac:dyDescent="0.25">
      <c r="B35" s="110"/>
      <c r="C35" s="110"/>
      <c r="D35" s="109"/>
      <c r="E35" s="109"/>
      <c r="F35" s="109"/>
      <c r="G35" s="109"/>
      <c r="H35" s="109"/>
      <c r="I35" s="135"/>
      <c r="J35" s="109">
        <f>SUM(J33:J34)</f>
        <v>236</v>
      </c>
      <c r="K35" s="109">
        <f>SUMPRODUCT(J33:J34,N33:N34)*K24*L24</f>
        <v>2140.9920000000002</v>
      </c>
      <c r="L35" s="109"/>
      <c r="M35" s="109"/>
      <c r="N35" s="109"/>
      <c r="O35" s="109"/>
      <c r="P35" s="109">
        <f>SUM('Volume calculations'!AA93:AB93)</f>
        <v>21882.224339999997</v>
      </c>
      <c r="Q35" s="109"/>
      <c r="R35" s="109"/>
      <c r="S35" s="109"/>
      <c r="T35" s="109"/>
      <c r="U35">
        <f>SUM(U33:U34)</f>
        <v>738</v>
      </c>
    </row>
    <row r="36" spans="2:27" ht="30" x14ac:dyDescent="0.25">
      <c r="B36" s="110" t="s">
        <v>54</v>
      </c>
      <c r="C36" s="110" t="s">
        <v>292</v>
      </c>
      <c r="D36" s="109"/>
      <c r="E36" s="109">
        <v>125.65</v>
      </c>
      <c r="F36" s="109">
        <v>31</v>
      </c>
      <c r="G36" s="109">
        <f>33*2</f>
        <v>66</v>
      </c>
      <c r="H36" s="109">
        <v>31</v>
      </c>
      <c r="I36" s="135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</row>
    <row r="37" spans="2:27" x14ac:dyDescent="0.25">
      <c r="B37" s="110" t="s">
        <v>298</v>
      </c>
      <c r="C37" s="110" t="s">
        <v>103</v>
      </c>
      <c r="D37" s="109">
        <f>3025/10.76</f>
        <v>281.13382899628255</v>
      </c>
      <c r="E37" s="109"/>
      <c r="F37" s="109"/>
      <c r="G37" s="109"/>
      <c r="H37" s="109"/>
      <c r="I37" s="135"/>
      <c r="J37" s="109">
        <f>L37*M37*2</f>
        <v>24</v>
      </c>
      <c r="K37" s="109"/>
      <c r="L37" s="109">
        <f>20/5</f>
        <v>4</v>
      </c>
      <c r="M37" s="109">
        <f>ROUNDUP(14/5,0)</f>
        <v>3</v>
      </c>
      <c r="N37" s="109">
        <f>3*31</f>
        <v>93</v>
      </c>
      <c r="O37" s="109" t="s">
        <v>297</v>
      </c>
      <c r="P37" s="109"/>
      <c r="Q37" s="109"/>
      <c r="R37" s="109"/>
      <c r="S37" s="109"/>
      <c r="T37" s="109"/>
    </row>
    <row r="38" spans="2:27" x14ac:dyDescent="0.25">
      <c r="B38" s="110" t="s">
        <v>302</v>
      </c>
      <c r="C38" s="110" t="s">
        <v>103</v>
      </c>
      <c r="D38" s="109">
        <f>2469/10.76</f>
        <v>229.46096654275092</v>
      </c>
      <c r="E38" s="109"/>
      <c r="F38" s="109"/>
      <c r="G38" s="109"/>
      <c r="H38" s="109"/>
      <c r="I38" s="135"/>
      <c r="J38" s="109">
        <f>(L38-1)*M38*2</f>
        <v>18</v>
      </c>
      <c r="K38" s="109"/>
      <c r="L38" s="109">
        <f>20/5</f>
        <v>4</v>
      </c>
      <c r="M38" s="109">
        <f>ROUNDUP(11.5/5,0)</f>
        <v>3</v>
      </c>
      <c r="N38" s="109">
        <f>3*31</f>
        <v>93</v>
      </c>
      <c r="O38" s="109" t="s">
        <v>303</v>
      </c>
      <c r="P38" s="109"/>
      <c r="Q38" s="109"/>
      <c r="R38" s="109"/>
      <c r="S38" s="109"/>
      <c r="T38" s="109"/>
    </row>
    <row r="39" spans="2:27" x14ac:dyDescent="0.25">
      <c r="B39" s="110"/>
      <c r="C39" s="110"/>
      <c r="D39" s="109">
        <f>D38*4+D37*4</f>
        <v>2042.379182156134</v>
      </c>
      <c r="E39" s="109"/>
      <c r="F39" s="109"/>
      <c r="G39" s="109"/>
      <c r="H39" s="109"/>
      <c r="I39" s="135"/>
      <c r="J39" s="109">
        <f>SUM(J37:J38)</f>
        <v>42</v>
      </c>
      <c r="K39" s="109">
        <f>SUMPRODUCT(J37:J38,N37:N38)*K24*L24</f>
        <v>937.44</v>
      </c>
      <c r="L39" s="109"/>
      <c r="M39" s="109"/>
      <c r="N39" s="109"/>
      <c r="O39" s="109"/>
      <c r="P39" s="109">
        <f>SUM('Volume calculations'!AA130:AB130)</f>
        <v>30154.29647999999</v>
      </c>
      <c r="Q39" s="109"/>
      <c r="R39" s="109"/>
      <c r="S39" s="109"/>
      <c r="T39" s="109"/>
    </row>
    <row r="40" spans="2:27" x14ac:dyDescent="0.25">
      <c r="B40" s="110"/>
      <c r="C40" s="110"/>
      <c r="D40" s="109"/>
      <c r="E40" s="109"/>
      <c r="F40" s="109"/>
      <c r="G40" s="109"/>
      <c r="H40" s="109"/>
      <c r="I40" s="135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</row>
    <row r="41" spans="2:27" x14ac:dyDescent="0.25">
      <c r="B41" s="110"/>
      <c r="C41" s="110"/>
      <c r="D41" s="109"/>
      <c r="E41" s="109"/>
      <c r="F41" s="109"/>
      <c r="G41" s="109"/>
      <c r="H41" s="109"/>
      <c r="I41" s="135"/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</row>
    <row r="42" spans="2:27" ht="45" x14ac:dyDescent="0.25">
      <c r="B42" s="110" t="s">
        <v>81</v>
      </c>
      <c r="C42" s="110" t="s">
        <v>292</v>
      </c>
      <c r="D42" s="109"/>
      <c r="E42" s="109"/>
      <c r="F42" s="109">
        <v>31</v>
      </c>
      <c r="G42" s="109">
        <v>31</v>
      </c>
      <c r="H42" s="109">
        <v>2</v>
      </c>
      <c r="I42" s="135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</row>
    <row r="43" spans="2:27" x14ac:dyDescent="0.25">
      <c r="B43" s="110" t="s">
        <v>270</v>
      </c>
      <c r="C43" s="110" t="s">
        <v>292</v>
      </c>
      <c r="D43" s="109"/>
      <c r="E43" s="109"/>
      <c r="F43" s="109">
        <v>221</v>
      </c>
      <c r="G43" s="109">
        <v>102</v>
      </c>
      <c r="H43" s="109">
        <v>6</v>
      </c>
      <c r="I43" s="135"/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</row>
    <row r="44" spans="2:27" x14ac:dyDescent="0.25">
      <c r="B44" s="110" t="s">
        <v>304</v>
      </c>
      <c r="C44" s="110" t="s">
        <v>103</v>
      </c>
      <c r="D44" s="109">
        <f>84+107+109-6*2-18*2</f>
        <v>252</v>
      </c>
      <c r="E44" s="109">
        <f>105-18-10</f>
        <v>77</v>
      </c>
      <c r="F44" s="109"/>
      <c r="G44" s="109"/>
      <c r="H44" s="109"/>
      <c r="I44" s="135"/>
      <c r="J44" s="109">
        <f>L44*M44</f>
        <v>816</v>
      </c>
      <c r="K44" s="109"/>
      <c r="L44" s="109">
        <f>ROUNDUP(D44/5,0)</f>
        <v>51</v>
      </c>
      <c r="M44" s="109">
        <f>ROUNDUP(E44/5,0)</f>
        <v>16</v>
      </c>
      <c r="N44" s="109">
        <f>4.2*2</f>
        <v>8.4</v>
      </c>
      <c r="O44" s="109" t="s">
        <v>306</v>
      </c>
      <c r="P44" s="109"/>
      <c r="Q44" s="109"/>
      <c r="R44" s="109"/>
      <c r="S44" s="109"/>
      <c r="T44" s="109"/>
      <c r="Y44">
        <v>4.2</v>
      </c>
    </row>
    <row r="45" spans="2:27" x14ac:dyDescent="0.25">
      <c r="B45" s="110" t="s">
        <v>305</v>
      </c>
      <c r="C45" s="110" t="s">
        <v>103</v>
      </c>
      <c r="D45" s="109">
        <f>162.93-2*6</f>
        <v>150.93</v>
      </c>
      <c r="E45" s="109">
        <f>88*2-10</f>
        <v>166</v>
      </c>
      <c r="F45" s="109"/>
      <c r="G45" s="109"/>
      <c r="H45" s="109"/>
      <c r="I45" s="135"/>
      <c r="J45" s="109">
        <f>L45*M45</f>
        <v>1054</v>
      </c>
      <c r="K45" s="109"/>
      <c r="L45" s="109">
        <f>ROUNDUP(D45/5,0)</f>
        <v>31</v>
      </c>
      <c r="M45" s="109">
        <f>ROUNDUP(E45/5,0)</f>
        <v>34</v>
      </c>
      <c r="N45" s="109">
        <f>4.2*2</f>
        <v>8.4</v>
      </c>
      <c r="O45" s="109"/>
      <c r="P45" s="109"/>
      <c r="Q45" s="109"/>
      <c r="R45" s="109"/>
      <c r="S45" s="109"/>
      <c r="T45" s="109"/>
      <c r="Y45">
        <v>4.2</v>
      </c>
    </row>
    <row r="46" spans="2:27" x14ac:dyDescent="0.25">
      <c r="B46" s="110" t="s">
        <v>308</v>
      </c>
      <c r="C46" s="110"/>
      <c r="D46" s="109"/>
      <c r="E46" s="109"/>
      <c r="F46" s="109"/>
      <c r="G46" s="109"/>
      <c r="H46" s="109"/>
      <c r="I46" s="135"/>
      <c r="J46" s="109">
        <f>SUM(J44:J45)</f>
        <v>1870</v>
      </c>
      <c r="K46" s="109">
        <f>SUMPRODUCT(J44:J45,N44:N45)*K24*L24</f>
        <v>3769.92</v>
      </c>
      <c r="L46" s="109"/>
      <c r="M46" s="109"/>
      <c r="N46" s="109"/>
      <c r="O46" s="109"/>
      <c r="P46" s="109">
        <f>D44*E44*0.6+D45*E45*0.6</f>
        <v>26675.027999999998</v>
      </c>
      <c r="Q46" s="109">
        <f>SUM(J39,J35,J31)*3.14*0.6*7</f>
        <v>15693.720000000001</v>
      </c>
      <c r="R46" s="109">
        <f>(D44*E44+D45*E45)*0.1</f>
        <v>4445.8380000000006</v>
      </c>
      <c r="S46" s="109">
        <f>(E44*D44+E45*D45)*0.75</f>
        <v>33343.785000000003</v>
      </c>
      <c r="T46" s="109">
        <f>J46*3*(0.4*4)*2</f>
        <v>17952</v>
      </c>
      <c r="U46">
        <f>S46*2+1400*0.6</f>
        <v>67527.570000000007</v>
      </c>
      <c r="Y46">
        <f>SUMPRODUCT(J44:J45,Y44:Y45)*K24*L24+P46</f>
        <v>28559.987999999998</v>
      </c>
    </row>
    <row r="47" spans="2:27" x14ac:dyDescent="0.25">
      <c r="B47" s="110" t="s">
        <v>32</v>
      </c>
      <c r="C47" s="110" t="s">
        <v>292</v>
      </c>
      <c r="D47" s="109"/>
      <c r="E47" s="109"/>
      <c r="F47" s="109"/>
      <c r="G47" s="109"/>
      <c r="H47" s="109"/>
      <c r="I47" s="135"/>
      <c r="J47" s="109"/>
      <c r="K47" s="109">
        <f>SUM(K31:K46)</f>
        <v>16271.136000000002</v>
      </c>
      <c r="L47" s="109"/>
      <c r="M47" s="109"/>
      <c r="N47" s="109"/>
      <c r="O47" s="109"/>
      <c r="P47" s="109">
        <f>SUM(P31:P46)</f>
        <v>206850.86429199995</v>
      </c>
      <c r="Q47" s="109"/>
      <c r="R47" s="109">
        <f>SUM(R31:R46)</f>
        <v>4445.8380000000006</v>
      </c>
      <c r="S47" s="109">
        <f>SUM(S31:S46)</f>
        <v>33343.785000000003</v>
      </c>
      <c r="T47" s="109"/>
      <c r="Y47">
        <f>(E44*D44+E45*D45)*0.55</f>
        <v>24452.109000000004</v>
      </c>
    </row>
    <row r="48" spans="2:27" x14ac:dyDescent="0.25">
      <c r="B48" s="10" t="s">
        <v>325</v>
      </c>
      <c r="C48" s="150">
        <v>0.03</v>
      </c>
      <c r="K48" s="109">
        <f>K47*$C$48</f>
        <v>488.13408000000004</v>
      </c>
      <c r="L48" s="109"/>
      <c r="M48" s="109"/>
      <c r="N48" s="109"/>
      <c r="O48" s="109"/>
      <c r="P48" s="109">
        <f>P47*$C$48</f>
        <v>6205.5259287599984</v>
      </c>
      <c r="Q48" s="109"/>
      <c r="R48" s="109">
        <f>R47*$C$48</f>
        <v>133.37514000000002</v>
      </c>
      <c r="S48" s="109">
        <f>S47*$C$48</f>
        <v>1000.3135500000001</v>
      </c>
      <c r="Y48">
        <f>SUM(Y46:Y47)*(1+$C$48)</f>
        <v>54602.459910000005</v>
      </c>
      <c r="Z48">
        <f>Y48*AE60</f>
        <v>7644.3443874000013</v>
      </c>
      <c r="AA48">
        <f>Y47*2+1400*0.6</f>
        <v>49744.218000000008</v>
      </c>
    </row>
    <row r="49" spans="2:54" x14ac:dyDescent="0.25">
      <c r="B49" s="10" t="s">
        <v>116</v>
      </c>
      <c r="C49" s="150">
        <v>0.03</v>
      </c>
      <c r="K49" s="109">
        <f>SUM(K47:K48)</f>
        <v>16759.270080000002</v>
      </c>
      <c r="L49" s="109"/>
      <c r="M49" s="109"/>
      <c r="N49" s="109"/>
      <c r="O49" s="109"/>
      <c r="P49" s="109">
        <f>SUM(P47:P48)</f>
        <v>213056.39022075996</v>
      </c>
      <c r="Q49" s="109"/>
      <c r="R49" s="109">
        <f>SUM(R47:R48)</f>
        <v>4579.2131400000007</v>
      </c>
      <c r="S49" s="109">
        <f>SUM(S47:S48)</f>
        <v>34344.098550000002</v>
      </c>
    </row>
    <row r="50" spans="2:54" x14ac:dyDescent="0.25">
      <c r="B50" s="10" t="s">
        <v>96</v>
      </c>
      <c r="C50">
        <f>(D44*E44+D45*E45)*3</f>
        <v>133375.14000000001</v>
      </c>
      <c r="K50" s="109" t="s">
        <v>136</v>
      </c>
      <c r="L50" s="109"/>
      <c r="M50" s="109"/>
      <c r="N50" s="109"/>
      <c r="O50" s="109"/>
      <c r="P50" s="109" t="s">
        <v>136</v>
      </c>
      <c r="Q50" s="109" t="s">
        <v>135</v>
      </c>
      <c r="R50" s="109" t="s">
        <v>136</v>
      </c>
      <c r="S50" s="109" t="s">
        <v>136</v>
      </c>
      <c r="Y50" s="91" t="e">
        <f>5866-#REF!</f>
        <v>#REF!</v>
      </c>
    </row>
    <row r="51" spans="2:54" x14ac:dyDescent="0.25">
      <c r="B51" s="10" t="s">
        <v>369</v>
      </c>
      <c r="D51">
        <f>ROUNDUP(D44/5,0)</f>
        <v>51</v>
      </c>
      <c r="E51">
        <f>ROUNDUP(E44/5,0)</f>
        <v>16</v>
      </c>
      <c r="F51">
        <f>D51*E51</f>
        <v>816</v>
      </c>
      <c r="G51">
        <v>0.6</v>
      </c>
      <c r="H51">
        <v>7</v>
      </c>
      <c r="I51">
        <f>3.14*G51*H51*SUM(F51:F52)</f>
        <v>24661.559999999998</v>
      </c>
      <c r="K51" s="109">
        <v>7500</v>
      </c>
      <c r="L51" s="109"/>
      <c r="M51" s="109"/>
      <c r="N51" s="109"/>
      <c r="O51" s="109"/>
      <c r="P51" s="109">
        <f>K51</f>
        <v>7500</v>
      </c>
      <c r="Q51" s="109"/>
      <c r="R51" s="109">
        <f>P51</f>
        <v>7500</v>
      </c>
      <c r="S51" s="109">
        <f>R51</f>
        <v>7500</v>
      </c>
    </row>
    <row r="52" spans="2:54" x14ac:dyDescent="0.25">
      <c r="B52" s="10"/>
      <c r="D52">
        <f>ROUNDUP(D45/5,0)</f>
        <v>31</v>
      </c>
      <c r="E52">
        <f>ROUNDUP(E45/5,0)</f>
        <v>34</v>
      </c>
      <c r="F52">
        <f>D52*E52</f>
        <v>1054</v>
      </c>
      <c r="K52" s="109"/>
      <c r="L52" s="109"/>
      <c r="M52" s="109"/>
      <c r="N52" s="109"/>
      <c r="O52" s="109"/>
      <c r="P52" s="109"/>
      <c r="Q52" s="109"/>
      <c r="R52" s="109"/>
      <c r="S52" s="109"/>
    </row>
    <row r="53" spans="2:54" x14ac:dyDescent="0.25">
      <c r="B53" s="10"/>
    </row>
    <row r="54" spans="2:54" x14ac:dyDescent="0.25">
      <c r="B54" s="10"/>
    </row>
    <row r="60" spans="2:54" x14ac:dyDescent="0.25">
      <c r="J60">
        <f>170*71*10.76</f>
        <v>129873.2</v>
      </c>
      <c r="AA60">
        <v>0.4</v>
      </c>
      <c r="AB60">
        <v>0.1</v>
      </c>
      <c r="AE60">
        <v>0.14000000000000001</v>
      </c>
    </row>
    <row r="61" spans="2:54" x14ac:dyDescent="0.25">
      <c r="B61" s="2" t="s">
        <v>86</v>
      </c>
      <c r="C61" s="3"/>
      <c r="D61" s="3"/>
      <c r="E61" s="3"/>
      <c r="F61" s="3"/>
      <c r="G61" s="3"/>
      <c r="H61" s="3"/>
      <c r="I61" s="3"/>
      <c r="J61" s="3"/>
      <c r="L61" s="109"/>
      <c r="M61" s="109"/>
      <c r="N61" s="109"/>
      <c r="O61" s="109"/>
      <c r="P61" s="216" t="s">
        <v>96</v>
      </c>
      <c r="Q61" s="216"/>
      <c r="R61" s="216"/>
      <c r="S61" s="216"/>
      <c r="T61" s="216"/>
      <c r="U61" s="109"/>
      <c r="V61" s="211" t="s">
        <v>94</v>
      </c>
      <c r="W61" s="211"/>
      <c r="X61" s="211"/>
      <c r="Y61" s="211"/>
      <c r="Z61" s="211"/>
      <c r="AA61" s="211"/>
      <c r="AB61" s="211"/>
      <c r="AC61" s="211"/>
      <c r="AD61" s="109"/>
      <c r="AE61" s="109" t="s">
        <v>116</v>
      </c>
      <c r="AF61" s="109"/>
      <c r="AG61" s="109"/>
      <c r="AH61" s="211" t="s">
        <v>118</v>
      </c>
      <c r="AI61" s="211"/>
      <c r="AJ61" s="211"/>
      <c r="AK61" s="211"/>
      <c r="AL61" s="136" t="s">
        <v>121</v>
      </c>
      <c r="AM61" s="109"/>
      <c r="AN61" s="109"/>
      <c r="AO61" s="109" t="s">
        <v>181</v>
      </c>
      <c r="AP61" s="109"/>
      <c r="AQ61" s="109" t="s">
        <v>320</v>
      </c>
      <c r="AR61" s="109"/>
      <c r="AS61" s="71"/>
      <c r="AT61" s="71"/>
      <c r="AU61" s="75">
        <v>0.1</v>
      </c>
      <c r="AV61" s="71"/>
      <c r="AW61" s="71">
        <v>3</v>
      </c>
      <c r="AX61" s="109" t="s">
        <v>184</v>
      </c>
      <c r="AY61" s="109"/>
      <c r="AZ61" s="109" t="s">
        <v>286</v>
      </c>
      <c r="BA61" s="109"/>
      <c r="BB61" s="109" t="s">
        <v>125</v>
      </c>
    </row>
    <row r="62" spans="2:54" ht="30" x14ac:dyDescent="0.25">
      <c r="B62" s="145"/>
      <c r="C62" s="128" t="s">
        <v>0</v>
      </c>
      <c r="D62" s="128" t="s">
        <v>1</v>
      </c>
      <c r="E62" s="128" t="s">
        <v>2</v>
      </c>
      <c r="F62" s="128" t="s">
        <v>3</v>
      </c>
      <c r="G62" s="128" t="s">
        <v>4</v>
      </c>
      <c r="H62" s="128" t="s">
        <v>5</v>
      </c>
      <c r="I62" s="128" t="s">
        <v>6</v>
      </c>
      <c r="J62" s="128" t="s">
        <v>7</v>
      </c>
      <c r="L62" s="128" t="s">
        <v>108</v>
      </c>
      <c r="M62" s="128" t="s">
        <v>105</v>
      </c>
      <c r="N62" s="128" t="s">
        <v>106</v>
      </c>
      <c r="O62" s="128" t="s">
        <v>107</v>
      </c>
      <c r="P62" s="128" t="s">
        <v>32</v>
      </c>
      <c r="Q62" s="128" t="s">
        <v>130</v>
      </c>
      <c r="R62" s="128" t="s">
        <v>131</v>
      </c>
      <c r="S62" s="128" t="s">
        <v>132</v>
      </c>
      <c r="T62" s="128" t="s">
        <v>280</v>
      </c>
      <c r="U62" s="109"/>
      <c r="V62" s="128" t="s">
        <v>32</v>
      </c>
      <c r="W62" s="128" t="s">
        <v>284</v>
      </c>
      <c r="X62" s="128" t="s">
        <v>254</v>
      </c>
      <c r="Y62" s="128" t="s">
        <v>284</v>
      </c>
      <c r="Z62" s="128" t="s">
        <v>268</v>
      </c>
      <c r="AA62" s="128" t="s">
        <v>244</v>
      </c>
      <c r="AB62" s="128" t="s">
        <v>245</v>
      </c>
      <c r="AC62" s="128" t="s">
        <v>283</v>
      </c>
      <c r="AD62" s="109"/>
      <c r="AE62" s="128" t="s">
        <v>282</v>
      </c>
      <c r="AF62" s="128" t="s">
        <v>117</v>
      </c>
      <c r="AG62" s="109"/>
      <c r="AH62" s="109" t="s">
        <v>32</v>
      </c>
      <c r="AI62" s="109" t="s">
        <v>281</v>
      </c>
      <c r="AJ62" s="109" t="s">
        <v>282</v>
      </c>
      <c r="AK62" s="109" t="s">
        <v>141</v>
      </c>
      <c r="AL62" s="137">
        <v>0.4</v>
      </c>
      <c r="AM62" s="109"/>
      <c r="AN62" s="109"/>
      <c r="AO62" s="109"/>
      <c r="AP62" s="109"/>
      <c r="AQ62" s="109">
        <v>5</v>
      </c>
      <c r="AR62" s="109"/>
      <c r="AS62" s="71"/>
      <c r="AT62" s="71">
        <v>10000</v>
      </c>
      <c r="AU62" s="71" t="s">
        <v>232</v>
      </c>
      <c r="AV62" s="71" t="s">
        <v>229</v>
      </c>
      <c r="AW62" s="71" t="s">
        <v>230</v>
      </c>
      <c r="AX62" s="109"/>
      <c r="AY62" s="109"/>
      <c r="AZ62" s="71"/>
      <c r="BA62" s="71"/>
      <c r="BB62" s="137">
        <v>0.1</v>
      </c>
    </row>
    <row r="63" spans="2:54" x14ac:dyDescent="0.25">
      <c r="B63" s="146" t="s">
        <v>8</v>
      </c>
      <c r="C63" s="6">
        <f>C64/2</f>
        <v>7756.7082</v>
      </c>
      <c r="D63" s="6">
        <f>C63*10.764</f>
        <v>83493.207064799994</v>
      </c>
      <c r="E63" s="6">
        <v>19236.858199999999</v>
      </c>
      <c r="F63" s="6">
        <f>E63*10.764</f>
        <v>207065.54166479997</v>
      </c>
      <c r="G63" s="6">
        <f>G64/2</f>
        <v>7544.1647000000003</v>
      </c>
      <c r="H63" s="6">
        <f>G63*10.764</f>
        <v>81205.388830800002</v>
      </c>
      <c r="I63" s="6">
        <v>0</v>
      </c>
      <c r="J63" s="6">
        <v>0</v>
      </c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38" t="s">
        <v>134</v>
      </c>
      <c r="X63" s="138">
        <f>E63*0.1</f>
        <v>1923.6858199999999</v>
      </c>
      <c r="Y63" s="138" t="s">
        <v>136</v>
      </c>
      <c r="Z63" s="138"/>
      <c r="AA63" s="109">
        <f>E63*$AA$60</f>
        <v>7694.7432799999997</v>
      </c>
      <c r="AB63" s="109">
        <f>E63*$AB$60</f>
        <v>1923.6858199999999</v>
      </c>
      <c r="AC63" s="71">
        <f>AD73*AD74*AD75</f>
        <v>1520</v>
      </c>
      <c r="AD63" s="71">
        <v>408</v>
      </c>
      <c r="AE63" s="109"/>
      <c r="AF63" s="109"/>
      <c r="AG63" s="109"/>
      <c r="AH63" s="71"/>
      <c r="AI63" s="109">
        <f>E63*2+(V78*2+W78*2)*0.6+AC63*0.4*4*4</f>
        <v>48592.916399999995</v>
      </c>
      <c r="AJ63" s="109"/>
      <c r="AK63" s="109"/>
      <c r="AL63" s="109">
        <f>E63*$AL$62</f>
        <v>7694.7432799999997</v>
      </c>
      <c r="AM63" s="109"/>
      <c r="AN63" s="109"/>
      <c r="AO63" s="109"/>
      <c r="AP63" s="109"/>
      <c r="AQ63" s="109"/>
      <c r="AR63" s="109"/>
      <c r="AS63" s="73">
        <f>F63</f>
        <v>207065.54166479997</v>
      </c>
      <c r="AT63" s="71">
        <f>ROUNDUP(AS63/$AT$62,0)</f>
        <v>21</v>
      </c>
      <c r="AU63" s="71">
        <f>ROUNDUP(AT63*$AU$61,0)</f>
        <v>3</v>
      </c>
      <c r="AV63" s="71"/>
      <c r="AW63" s="71">
        <f>ROUNDUP(SUM(AT63:AU63)/$AW$61,0)</f>
        <v>8</v>
      </c>
      <c r="AX63" s="109" t="s">
        <v>340</v>
      </c>
      <c r="AY63" s="109">
        <f>14</f>
        <v>14</v>
      </c>
      <c r="AZ63" s="109"/>
      <c r="BA63" s="109"/>
      <c r="BB63" s="139">
        <f>G63</f>
        <v>7544.1647000000003</v>
      </c>
    </row>
    <row r="64" spans="2:54" x14ac:dyDescent="0.25">
      <c r="B64" s="146" t="s">
        <v>9</v>
      </c>
      <c r="C64" s="6">
        <f>I250</f>
        <v>15513.4164</v>
      </c>
      <c r="D64" s="6">
        <f>C64*10.764</f>
        <v>166986.41412959999</v>
      </c>
      <c r="E64" s="6">
        <v>19237.858199999999</v>
      </c>
      <c r="F64" s="6">
        <f>E64*10.764</f>
        <v>207076.30566479996</v>
      </c>
      <c r="G64" s="6">
        <f>J250</f>
        <v>15088.329400000001</v>
      </c>
      <c r="H64" s="6">
        <f>G64*10.764</f>
        <v>162410.7776616</v>
      </c>
      <c r="I64" s="6">
        <f t="shared" ref="I64:I77" si="0">C64*$Q$13</f>
        <v>18616.099679999999</v>
      </c>
      <c r="J64" s="6">
        <f t="shared" ref="J64:J77" si="1">D64*$Q$13</f>
        <v>200383.69695551999</v>
      </c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  <c r="AA64" s="109">
        <f t="shared" ref="AA64:AA77" si="2">E64*$AA$60</f>
        <v>7695.1432800000002</v>
      </c>
      <c r="AB64" s="109">
        <f t="shared" ref="AB64:AB77" si="3">E64*$AB$60</f>
        <v>1923.7858200000001</v>
      </c>
      <c r="AC64" s="109"/>
      <c r="AD64" s="71">
        <v>343</v>
      </c>
      <c r="AE64" s="109"/>
      <c r="AF64" s="109"/>
      <c r="AG64" s="109"/>
      <c r="AH64" s="109"/>
      <c r="AI64" s="109"/>
      <c r="AJ64" s="109"/>
      <c r="AK64" s="109"/>
      <c r="AL64" s="109">
        <f t="shared" ref="AL64:AL77" si="4">E64*$AL$62</f>
        <v>7695.1432800000002</v>
      </c>
      <c r="AM64" s="109"/>
      <c r="AN64" s="109"/>
      <c r="AO64" s="109"/>
      <c r="AP64" s="109"/>
      <c r="AQ64" s="109"/>
      <c r="AR64" s="109"/>
      <c r="AS64" s="73">
        <f t="shared" ref="AS64:AS78" si="5">F64</f>
        <v>207076.30566479996</v>
      </c>
      <c r="AT64" s="71">
        <f t="shared" ref="AT64:AT78" si="6">ROUNDUP(AS64/$AT$62,0)</f>
        <v>21</v>
      </c>
      <c r="AU64" s="71">
        <f t="shared" ref="AU64:AU78" si="7">ROUNDUP(AT64*$AU$61,0)</f>
        <v>3</v>
      </c>
      <c r="AV64" s="71"/>
      <c r="AW64" s="71">
        <f t="shared" ref="AW64:AW78" si="8">ROUNDUP(SUM(AT64:AU64)/$AW$61,0)</f>
        <v>8</v>
      </c>
      <c r="AX64" s="109"/>
      <c r="AY64" s="109"/>
      <c r="AZ64" s="109"/>
      <c r="BA64" s="109"/>
      <c r="BB64" s="139">
        <f t="shared" ref="BB64:BB77" si="9">G64</f>
        <v>15088.329400000001</v>
      </c>
    </row>
    <row r="65" spans="2:54" x14ac:dyDescent="0.25">
      <c r="B65" s="146" t="s">
        <v>10</v>
      </c>
      <c r="C65" s="6">
        <f>C64</f>
        <v>15513.4164</v>
      </c>
      <c r="D65" s="6">
        <f t="shared" ref="D65:D73" si="10">C65*10.764</f>
        <v>166986.41412959999</v>
      </c>
      <c r="E65" s="6">
        <f>E64</f>
        <v>19237.858199999999</v>
      </c>
      <c r="F65" s="6">
        <f t="shared" ref="F65:F73" si="11">E65*10.764</f>
        <v>207076.30566479996</v>
      </c>
      <c r="G65" s="6">
        <f>G64</f>
        <v>15088.329400000001</v>
      </c>
      <c r="H65" s="6">
        <f t="shared" ref="H65:H73" si="12">G65*10.764</f>
        <v>162410.7776616</v>
      </c>
      <c r="I65" s="6">
        <f t="shared" si="0"/>
        <v>18616.099679999999</v>
      </c>
      <c r="J65" s="6">
        <f t="shared" si="1"/>
        <v>200383.69695551999</v>
      </c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  <c r="AA65" s="109">
        <f t="shared" si="2"/>
        <v>7695.1432800000002</v>
      </c>
      <c r="AB65" s="109">
        <f t="shared" si="3"/>
        <v>1923.7858200000001</v>
      </c>
      <c r="AC65" s="109"/>
      <c r="AD65" s="71">
        <v>275</v>
      </c>
      <c r="AE65" s="109"/>
      <c r="AF65" s="109"/>
      <c r="AG65" s="109"/>
      <c r="AH65" s="109"/>
      <c r="AI65" s="109"/>
      <c r="AJ65" s="109"/>
      <c r="AK65" s="109"/>
      <c r="AL65" s="109">
        <f t="shared" si="4"/>
        <v>7695.1432800000002</v>
      </c>
      <c r="AM65" s="109"/>
      <c r="AN65" s="109"/>
      <c r="AO65" s="109"/>
      <c r="AP65" s="109"/>
      <c r="AQ65" s="109"/>
      <c r="AR65" s="109"/>
      <c r="AS65" s="73">
        <f t="shared" si="5"/>
        <v>207076.30566479996</v>
      </c>
      <c r="AT65" s="71">
        <f t="shared" si="6"/>
        <v>21</v>
      </c>
      <c r="AU65" s="71">
        <f t="shared" si="7"/>
        <v>3</v>
      </c>
      <c r="AV65" s="71"/>
      <c r="AW65" s="71">
        <f t="shared" si="8"/>
        <v>8</v>
      </c>
      <c r="AX65" s="109"/>
      <c r="AY65" s="109"/>
      <c r="AZ65" s="109"/>
      <c r="BA65" s="109"/>
      <c r="BB65" s="139">
        <f t="shared" si="9"/>
        <v>15088.329400000001</v>
      </c>
    </row>
    <row r="66" spans="2:54" x14ac:dyDescent="0.25">
      <c r="B66" s="146" t="s">
        <v>11</v>
      </c>
      <c r="C66" s="6">
        <f>C65</f>
        <v>15513.4164</v>
      </c>
      <c r="D66" s="6">
        <f t="shared" si="10"/>
        <v>166986.41412959999</v>
      </c>
      <c r="E66" s="6">
        <f>E65</f>
        <v>19237.858199999999</v>
      </c>
      <c r="F66" s="6">
        <f t="shared" si="11"/>
        <v>207076.30566479996</v>
      </c>
      <c r="G66" s="6">
        <f>G65</f>
        <v>15088.329400000001</v>
      </c>
      <c r="H66" s="6">
        <f t="shared" si="12"/>
        <v>162410.7776616</v>
      </c>
      <c r="I66" s="6">
        <f t="shared" si="0"/>
        <v>18616.099679999999</v>
      </c>
      <c r="J66" s="6">
        <f t="shared" si="1"/>
        <v>200383.69695551999</v>
      </c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  <c r="AA66" s="109">
        <f t="shared" si="2"/>
        <v>7695.1432800000002</v>
      </c>
      <c r="AB66" s="109">
        <f t="shared" si="3"/>
        <v>1923.7858200000001</v>
      </c>
      <c r="AC66" s="109"/>
      <c r="AD66" s="71">
        <v>207</v>
      </c>
      <c r="AE66" s="109"/>
      <c r="AF66" s="109"/>
      <c r="AG66" s="109"/>
      <c r="AH66" s="109"/>
      <c r="AI66" s="109"/>
      <c r="AJ66" s="109"/>
      <c r="AK66" s="109"/>
      <c r="AL66" s="109">
        <f t="shared" si="4"/>
        <v>7695.1432800000002</v>
      </c>
      <c r="AM66" s="109"/>
      <c r="AN66" s="109"/>
      <c r="AO66" s="109"/>
      <c r="AP66" s="109"/>
      <c r="AQ66" s="109"/>
      <c r="AR66" s="109"/>
      <c r="AS66" s="73">
        <f t="shared" si="5"/>
        <v>207076.30566479996</v>
      </c>
      <c r="AT66" s="71">
        <f t="shared" si="6"/>
        <v>21</v>
      </c>
      <c r="AU66" s="71">
        <f t="shared" si="7"/>
        <v>3</v>
      </c>
      <c r="AV66" s="71"/>
      <c r="AW66" s="71">
        <f t="shared" si="8"/>
        <v>8</v>
      </c>
      <c r="AX66" s="109"/>
      <c r="AY66" s="109"/>
      <c r="AZ66" s="109"/>
      <c r="BA66" s="109"/>
      <c r="BB66" s="139">
        <f t="shared" si="9"/>
        <v>15088.329400000001</v>
      </c>
    </row>
    <row r="67" spans="2:54" x14ac:dyDescent="0.25">
      <c r="B67" s="146" t="s">
        <v>12</v>
      </c>
      <c r="C67" s="6">
        <f>C66</f>
        <v>15513.4164</v>
      </c>
      <c r="D67" s="6">
        <f t="shared" si="10"/>
        <v>166986.41412959999</v>
      </c>
      <c r="E67" s="6">
        <f>E66</f>
        <v>19237.858199999999</v>
      </c>
      <c r="F67" s="6">
        <f t="shared" si="11"/>
        <v>207076.30566479996</v>
      </c>
      <c r="G67" s="6">
        <f>G66</f>
        <v>15088.329400000001</v>
      </c>
      <c r="H67" s="6">
        <f t="shared" si="12"/>
        <v>162410.7776616</v>
      </c>
      <c r="I67" s="6">
        <f t="shared" si="0"/>
        <v>18616.099679999999</v>
      </c>
      <c r="J67" s="6">
        <f t="shared" si="1"/>
        <v>200383.69695551999</v>
      </c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  <c r="AA67" s="109">
        <f t="shared" si="2"/>
        <v>7695.1432800000002</v>
      </c>
      <c r="AB67" s="109">
        <f t="shared" si="3"/>
        <v>1923.7858200000001</v>
      </c>
      <c r="AC67" s="109"/>
      <c r="AD67" s="71">
        <v>190</v>
      </c>
      <c r="AE67" s="109"/>
      <c r="AF67" s="109"/>
      <c r="AG67" s="109"/>
      <c r="AH67" s="71"/>
      <c r="AI67" s="109"/>
      <c r="AJ67" s="109"/>
      <c r="AK67" s="109"/>
      <c r="AL67" s="109">
        <f t="shared" si="4"/>
        <v>7695.1432800000002</v>
      </c>
      <c r="AM67" s="109"/>
      <c r="AN67" s="109"/>
      <c r="AO67" s="109"/>
      <c r="AP67" s="109"/>
      <c r="AQ67" s="109"/>
      <c r="AR67" s="109"/>
      <c r="AS67" s="73">
        <f t="shared" si="5"/>
        <v>207076.30566479996</v>
      </c>
      <c r="AT67" s="71">
        <f t="shared" si="6"/>
        <v>21</v>
      </c>
      <c r="AU67" s="71">
        <f t="shared" si="7"/>
        <v>3</v>
      </c>
      <c r="AV67" s="71"/>
      <c r="AW67" s="71">
        <f t="shared" si="8"/>
        <v>8</v>
      </c>
      <c r="AX67" s="109"/>
      <c r="AY67" s="109"/>
      <c r="AZ67" s="109"/>
      <c r="BA67" s="109"/>
      <c r="BB67" s="139">
        <f t="shared" si="9"/>
        <v>15088.329400000001</v>
      </c>
    </row>
    <row r="68" spans="2:54" x14ac:dyDescent="0.25">
      <c r="B68" s="146" t="s">
        <v>13</v>
      </c>
      <c r="C68" s="6">
        <f>C67</f>
        <v>15513.4164</v>
      </c>
      <c r="D68" s="6">
        <f t="shared" si="10"/>
        <v>166986.41412959999</v>
      </c>
      <c r="E68" s="6">
        <f>E67</f>
        <v>19237.858199999999</v>
      </c>
      <c r="F68" s="6">
        <f t="shared" si="11"/>
        <v>207076.30566479996</v>
      </c>
      <c r="G68" s="6">
        <f>G67</f>
        <v>15088.329400000001</v>
      </c>
      <c r="H68" s="6">
        <f t="shared" si="12"/>
        <v>162410.7776616</v>
      </c>
      <c r="I68" s="6">
        <f t="shared" si="0"/>
        <v>18616.099679999999</v>
      </c>
      <c r="J68" s="6">
        <f t="shared" si="1"/>
        <v>200383.69695551999</v>
      </c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  <c r="AA68" s="109">
        <f t="shared" si="2"/>
        <v>7695.1432800000002</v>
      </c>
      <c r="AB68" s="109">
        <f t="shared" si="3"/>
        <v>1923.7858200000001</v>
      </c>
      <c r="AC68" s="109"/>
      <c r="AD68" s="71">
        <v>40</v>
      </c>
      <c r="AE68" s="109"/>
      <c r="AF68" s="109"/>
      <c r="AG68" s="109"/>
      <c r="AH68" s="109"/>
      <c r="AI68" s="109"/>
      <c r="AJ68" s="109"/>
      <c r="AK68" s="109"/>
      <c r="AL68" s="109">
        <f t="shared" si="4"/>
        <v>7695.1432800000002</v>
      </c>
      <c r="AM68" s="109"/>
      <c r="AN68" s="109"/>
      <c r="AO68" s="109"/>
      <c r="AP68" s="109"/>
      <c r="AQ68" s="109"/>
      <c r="AR68" s="109"/>
      <c r="AS68" s="73">
        <f t="shared" si="5"/>
        <v>207076.30566479996</v>
      </c>
      <c r="AT68" s="71">
        <f t="shared" si="6"/>
        <v>21</v>
      </c>
      <c r="AU68" s="71">
        <f t="shared" si="7"/>
        <v>3</v>
      </c>
      <c r="AV68" s="71"/>
      <c r="AW68" s="71">
        <f t="shared" si="8"/>
        <v>8</v>
      </c>
      <c r="AX68" s="109"/>
      <c r="AY68" s="109"/>
      <c r="AZ68" s="109"/>
      <c r="BA68" s="109"/>
      <c r="BB68" s="139">
        <f t="shared" si="9"/>
        <v>15088.329400000001</v>
      </c>
    </row>
    <row r="69" spans="2:54" x14ac:dyDescent="0.25">
      <c r="B69" s="146" t="s">
        <v>14</v>
      </c>
      <c r="C69" s="6">
        <f>I251</f>
        <v>13030.465999999999</v>
      </c>
      <c r="D69" s="6">
        <f t="shared" si="10"/>
        <v>140259.93602399997</v>
      </c>
      <c r="E69" s="6">
        <v>16630.779200000001</v>
      </c>
      <c r="F69" s="6">
        <f t="shared" si="11"/>
        <v>179013.70730879999</v>
      </c>
      <c r="G69" s="6">
        <f>J251</f>
        <v>12651.9252</v>
      </c>
      <c r="H69" s="6">
        <f t="shared" si="12"/>
        <v>136185.32285279999</v>
      </c>
      <c r="I69" s="6">
        <f t="shared" si="0"/>
        <v>15636.559199999998</v>
      </c>
      <c r="J69" s="6">
        <f t="shared" si="1"/>
        <v>168311.92322879995</v>
      </c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  <c r="AA69" s="109">
        <f t="shared" si="2"/>
        <v>6652.3116800000007</v>
      </c>
      <c r="AB69" s="109">
        <f t="shared" si="3"/>
        <v>1663.0779200000002</v>
      </c>
      <c r="AC69" s="109"/>
      <c r="AD69" s="71">
        <v>10</v>
      </c>
      <c r="AE69" s="109"/>
      <c r="AF69" s="109"/>
      <c r="AG69" s="109"/>
      <c r="AH69" s="71"/>
      <c r="AI69" s="109"/>
      <c r="AJ69" s="109"/>
      <c r="AK69" s="109"/>
      <c r="AL69" s="109">
        <f t="shared" si="4"/>
        <v>6652.3116800000007</v>
      </c>
      <c r="AM69" s="109"/>
      <c r="AN69" s="109"/>
      <c r="AO69" s="109"/>
      <c r="AP69" s="109"/>
      <c r="AQ69" s="109"/>
      <c r="AR69" s="109"/>
      <c r="AS69" s="73">
        <f t="shared" si="5"/>
        <v>179013.70730879999</v>
      </c>
      <c r="AT69" s="71">
        <f t="shared" si="6"/>
        <v>18</v>
      </c>
      <c r="AU69" s="71">
        <f t="shared" si="7"/>
        <v>2</v>
      </c>
      <c r="AV69" s="71"/>
      <c r="AW69" s="71">
        <f t="shared" si="8"/>
        <v>7</v>
      </c>
      <c r="AX69" s="109"/>
      <c r="AY69" s="109"/>
      <c r="AZ69" s="109"/>
      <c r="BA69" s="109"/>
      <c r="BB69" s="139">
        <f t="shared" si="9"/>
        <v>12651.9252</v>
      </c>
    </row>
    <row r="70" spans="2:54" x14ac:dyDescent="0.25">
      <c r="B70" s="146" t="s">
        <v>15</v>
      </c>
      <c r="C70" s="6">
        <f>C69</f>
        <v>13030.465999999999</v>
      </c>
      <c r="D70" s="6">
        <f t="shared" si="10"/>
        <v>140259.93602399997</v>
      </c>
      <c r="E70" s="6">
        <f>E69</f>
        <v>16630.779200000001</v>
      </c>
      <c r="F70" s="6">
        <f t="shared" si="11"/>
        <v>179013.70730879999</v>
      </c>
      <c r="G70" s="6">
        <f>G69</f>
        <v>12651.9252</v>
      </c>
      <c r="H70" s="6">
        <f t="shared" si="12"/>
        <v>136185.32285279999</v>
      </c>
      <c r="I70" s="6">
        <f t="shared" si="0"/>
        <v>15636.559199999998</v>
      </c>
      <c r="J70" s="6">
        <f t="shared" si="1"/>
        <v>168311.92322879995</v>
      </c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  <c r="AA70" s="109">
        <f t="shared" si="2"/>
        <v>6652.3116800000007</v>
      </c>
      <c r="AB70" s="109">
        <f t="shared" si="3"/>
        <v>1663.0779200000002</v>
      </c>
      <c r="AC70" s="71">
        <f>AD73*AD75*AD76</f>
        <v>1330</v>
      </c>
      <c r="AD70" s="71">
        <v>35</v>
      </c>
      <c r="AE70" s="109"/>
      <c r="AF70" s="109"/>
      <c r="AG70" s="109"/>
      <c r="AH70" s="71"/>
      <c r="AI70" s="109">
        <f>E70*2+(V85*2+W85*2)*0.6+AC70*0.4*4*4</f>
        <v>41773.558400000002</v>
      </c>
      <c r="AJ70" s="109"/>
      <c r="AK70" s="109"/>
      <c r="AL70" s="109">
        <f t="shared" si="4"/>
        <v>6652.3116800000007</v>
      </c>
      <c r="AM70" s="109"/>
      <c r="AN70" s="109"/>
      <c r="AO70" s="109"/>
      <c r="AP70" s="109"/>
      <c r="AQ70" s="109"/>
      <c r="AR70" s="109"/>
      <c r="AS70" s="73">
        <f t="shared" si="5"/>
        <v>179013.70730879999</v>
      </c>
      <c r="AT70" s="71">
        <f t="shared" si="6"/>
        <v>18</v>
      </c>
      <c r="AU70" s="71">
        <f t="shared" si="7"/>
        <v>2</v>
      </c>
      <c r="AV70" s="71"/>
      <c r="AW70" s="71">
        <f t="shared" si="8"/>
        <v>7</v>
      </c>
      <c r="AX70" s="109"/>
      <c r="AY70" s="109"/>
      <c r="AZ70" s="109"/>
      <c r="BA70" s="109"/>
      <c r="BB70" s="139">
        <f t="shared" si="9"/>
        <v>12651.9252</v>
      </c>
    </row>
    <row r="71" spans="2:54" x14ac:dyDescent="0.25">
      <c r="B71" s="146" t="s">
        <v>16</v>
      </c>
      <c r="C71" s="6">
        <f>C70</f>
        <v>13030.465999999999</v>
      </c>
      <c r="D71" s="6">
        <f t="shared" si="10"/>
        <v>140259.93602399997</v>
      </c>
      <c r="E71" s="6">
        <f>E70</f>
        <v>16630.779200000001</v>
      </c>
      <c r="F71" s="6">
        <f t="shared" si="11"/>
        <v>179013.70730879999</v>
      </c>
      <c r="G71" s="6">
        <f>G70</f>
        <v>12651.9252</v>
      </c>
      <c r="H71" s="6">
        <f t="shared" si="12"/>
        <v>136185.32285279999</v>
      </c>
      <c r="I71" s="6">
        <f t="shared" si="0"/>
        <v>15636.559199999998</v>
      </c>
      <c r="J71" s="6">
        <f t="shared" si="1"/>
        <v>168311.92322879995</v>
      </c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  <c r="AA71" s="109">
        <f t="shared" si="2"/>
        <v>6652.3116800000007</v>
      </c>
      <c r="AB71" s="109">
        <f t="shared" si="3"/>
        <v>1663.0779200000002</v>
      </c>
      <c r="AC71" s="109"/>
      <c r="AD71" s="71">
        <v>28</v>
      </c>
      <c r="AE71" s="109"/>
      <c r="AF71" s="109"/>
      <c r="AG71" s="109"/>
      <c r="AH71" s="109"/>
      <c r="AI71" s="71"/>
      <c r="AJ71" s="71"/>
      <c r="AK71" s="109"/>
      <c r="AL71" s="109">
        <f t="shared" si="4"/>
        <v>6652.3116800000007</v>
      </c>
      <c r="AM71" s="109"/>
      <c r="AN71" s="109"/>
      <c r="AO71" s="109"/>
      <c r="AP71" s="109"/>
      <c r="AQ71" s="109"/>
      <c r="AR71" s="109"/>
      <c r="AS71" s="73">
        <f t="shared" si="5"/>
        <v>179013.70730879999</v>
      </c>
      <c r="AT71" s="71">
        <f t="shared" si="6"/>
        <v>18</v>
      </c>
      <c r="AU71" s="71">
        <f t="shared" si="7"/>
        <v>2</v>
      </c>
      <c r="AV71" s="71"/>
      <c r="AW71" s="71">
        <f t="shared" si="8"/>
        <v>7</v>
      </c>
      <c r="AX71" s="109"/>
      <c r="AY71" s="109"/>
      <c r="AZ71" s="109"/>
      <c r="BA71" s="109"/>
      <c r="BB71" s="139">
        <f t="shared" si="9"/>
        <v>12651.9252</v>
      </c>
    </row>
    <row r="72" spans="2:54" x14ac:dyDescent="0.25">
      <c r="B72" s="146" t="s">
        <v>17</v>
      </c>
      <c r="C72" s="6">
        <f>C71</f>
        <v>13030.465999999999</v>
      </c>
      <c r="D72" s="6">
        <f t="shared" si="10"/>
        <v>140259.93602399997</v>
      </c>
      <c r="E72" s="6">
        <f>E71</f>
        <v>16630.779200000001</v>
      </c>
      <c r="F72" s="6">
        <f t="shared" si="11"/>
        <v>179013.70730879999</v>
      </c>
      <c r="G72" s="6">
        <f>G71</f>
        <v>12651.9252</v>
      </c>
      <c r="H72" s="6">
        <f t="shared" si="12"/>
        <v>136185.32285279999</v>
      </c>
      <c r="I72" s="6">
        <f t="shared" si="0"/>
        <v>15636.559199999998</v>
      </c>
      <c r="J72" s="6">
        <f t="shared" si="1"/>
        <v>168311.92322879995</v>
      </c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  <c r="AA72" s="109">
        <f t="shared" si="2"/>
        <v>6652.3116800000007</v>
      </c>
      <c r="AB72" s="109">
        <f t="shared" si="3"/>
        <v>1663.0779200000002</v>
      </c>
      <c r="AC72" s="109"/>
      <c r="AD72" s="71">
        <v>21</v>
      </c>
      <c r="AE72" s="109"/>
      <c r="AF72" s="109"/>
      <c r="AG72" s="109"/>
      <c r="AH72" s="109"/>
      <c r="AI72" s="71"/>
      <c r="AJ72" s="71"/>
      <c r="AK72" s="109"/>
      <c r="AL72" s="109">
        <f t="shared" si="4"/>
        <v>6652.3116800000007</v>
      </c>
      <c r="AM72" s="109"/>
      <c r="AN72" s="109"/>
      <c r="AO72" s="109"/>
      <c r="AP72" s="109"/>
      <c r="AQ72" s="109"/>
      <c r="AR72" s="109"/>
      <c r="AS72" s="73">
        <f t="shared" si="5"/>
        <v>179013.70730879999</v>
      </c>
      <c r="AT72" s="71">
        <f t="shared" si="6"/>
        <v>18</v>
      </c>
      <c r="AU72" s="71">
        <f t="shared" si="7"/>
        <v>2</v>
      </c>
      <c r="AV72" s="71"/>
      <c r="AW72" s="71">
        <f t="shared" si="8"/>
        <v>7</v>
      </c>
      <c r="AX72" s="109"/>
      <c r="AY72" s="109"/>
      <c r="AZ72" s="109"/>
      <c r="BA72" s="109"/>
      <c r="BB72" s="139">
        <f t="shared" si="9"/>
        <v>12651.9252</v>
      </c>
    </row>
    <row r="73" spans="2:54" x14ac:dyDescent="0.25">
      <c r="B73" s="146" t="s">
        <v>18</v>
      </c>
      <c r="C73" s="6">
        <f>C72</f>
        <v>13030.465999999999</v>
      </c>
      <c r="D73" s="6">
        <f t="shared" si="10"/>
        <v>140259.93602399997</v>
      </c>
      <c r="E73" s="6">
        <f>E72</f>
        <v>16630.779200000001</v>
      </c>
      <c r="F73" s="6">
        <f t="shared" si="11"/>
        <v>179013.70730879999</v>
      </c>
      <c r="G73" s="6">
        <f>G72</f>
        <v>12651.9252</v>
      </c>
      <c r="H73" s="6">
        <f t="shared" si="12"/>
        <v>136185.32285279999</v>
      </c>
      <c r="I73" s="6">
        <f t="shared" si="0"/>
        <v>15636.559199999998</v>
      </c>
      <c r="J73" s="6">
        <f t="shared" si="1"/>
        <v>168311.92322879995</v>
      </c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  <c r="AA73" s="109">
        <f t="shared" si="2"/>
        <v>6652.3116800000007</v>
      </c>
      <c r="AB73" s="109">
        <f t="shared" si="3"/>
        <v>1663.0779200000002</v>
      </c>
      <c r="AC73" s="109"/>
      <c r="AD73" s="71">
        <f>AD67/2</f>
        <v>95</v>
      </c>
      <c r="AE73" s="109"/>
      <c r="AF73" s="109"/>
      <c r="AG73" s="109"/>
      <c r="AH73" s="109"/>
      <c r="AI73" s="71"/>
      <c r="AJ73" s="71"/>
      <c r="AK73" s="109"/>
      <c r="AL73" s="109">
        <f t="shared" si="4"/>
        <v>6652.3116800000007</v>
      </c>
      <c r="AM73" s="109"/>
      <c r="AN73" s="109"/>
      <c r="AO73" s="109"/>
      <c r="AP73" s="109"/>
      <c r="AQ73" s="109"/>
      <c r="AR73" s="109"/>
      <c r="AS73" s="73">
        <f t="shared" si="5"/>
        <v>179013.70730879999</v>
      </c>
      <c r="AT73" s="71">
        <f t="shared" si="6"/>
        <v>18</v>
      </c>
      <c r="AU73" s="71">
        <f t="shared" si="7"/>
        <v>2</v>
      </c>
      <c r="AV73" s="71"/>
      <c r="AW73" s="71">
        <f t="shared" si="8"/>
        <v>7</v>
      </c>
      <c r="AX73" s="109"/>
      <c r="AY73" s="109"/>
      <c r="AZ73" s="109"/>
      <c r="BA73" s="109"/>
      <c r="BB73" s="139">
        <f t="shared" si="9"/>
        <v>12651.9252</v>
      </c>
    </row>
    <row r="74" spans="2:54" x14ac:dyDescent="0.25">
      <c r="B74" s="146" t="s">
        <v>19</v>
      </c>
      <c r="C74" s="6">
        <f>I252</f>
        <v>10444.8966</v>
      </c>
      <c r="D74" s="6">
        <f>C74*10.764</f>
        <v>112428.86700239999</v>
      </c>
      <c r="E74" s="6">
        <v>13915.953</v>
      </c>
      <c r="F74" s="6">
        <f>E74*10.764</f>
        <v>149791.31809199997</v>
      </c>
      <c r="G74" s="6">
        <f>J252</f>
        <v>10114.828600000001</v>
      </c>
      <c r="H74" s="6">
        <f>G74*10.764</f>
        <v>108876.0150504</v>
      </c>
      <c r="I74" s="6">
        <f t="shared" si="0"/>
        <v>12533.87592</v>
      </c>
      <c r="J74" s="6">
        <f t="shared" si="1"/>
        <v>134914.64040287997</v>
      </c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  <c r="AA74" s="109">
        <f t="shared" si="2"/>
        <v>5566.3811999999998</v>
      </c>
      <c r="AB74" s="109">
        <f t="shared" si="3"/>
        <v>1391.5953</v>
      </c>
      <c r="AC74" s="71">
        <f>AD73*AD75*AD77</f>
        <v>1140</v>
      </c>
      <c r="AD74" s="71">
        <f>AD68/5</f>
        <v>8</v>
      </c>
      <c r="AE74" s="109"/>
      <c r="AF74" s="109"/>
      <c r="AG74" s="109"/>
      <c r="AH74" s="109"/>
      <c r="AI74" s="109">
        <f>E74*2+(V89*2+W89*2)*0.6+AC74*0.4*4*4</f>
        <v>35127.906000000003</v>
      </c>
      <c r="AJ74" s="71"/>
      <c r="AK74" s="109"/>
      <c r="AL74" s="109">
        <f t="shared" si="4"/>
        <v>5566.3811999999998</v>
      </c>
      <c r="AM74" s="109"/>
      <c r="AN74" s="109"/>
      <c r="AO74" s="109"/>
      <c r="AP74" s="109"/>
      <c r="AQ74" s="109">
        <v>0.6</v>
      </c>
      <c r="AR74" s="109"/>
      <c r="AS74" s="73">
        <f t="shared" si="5"/>
        <v>149791.31809199997</v>
      </c>
      <c r="AT74" s="71">
        <f t="shared" si="6"/>
        <v>15</v>
      </c>
      <c r="AU74" s="71">
        <f t="shared" si="7"/>
        <v>2</v>
      </c>
      <c r="AV74" s="71"/>
      <c r="AW74" s="71">
        <f t="shared" si="8"/>
        <v>6</v>
      </c>
      <c r="AX74" s="109"/>
      <c r="AY74" s="109"/>
      <c r="AZ74" s="109"/>
      <c r="BA74" s="109"/>
      <c r="BB74" s="139">
        <f t="shared" si="9"/>
        <v>10114.828600000001</v>
      </c>
    </row>
    <row r="75" spans="2:54" x14ac:dyDescent="0.25">
      <c r="B75" s="146" t="s">
        <v>20</v>
      </c>
      <c r="C75" s="6">
        <f>C74</f>
        <v>10444.8966</v>
      </c>
      <c r="D75" s="6">
        <f>C75*10.764</f>
        <v>112428.86700239999</v>
      </c>
      <c r="E75" s="6">
        <f>E74</f>
        <v>13915.953</v>
      </c>
      <c r="F75" s="6">
        <f>E75*10.764</f>
        <v>149791.31809199997</v>
      </c>
      <c r="G75" s="6">
        <f>G74</f>
        <v>10114.828600000001</v>
      </c>
      <c r="H75" s="6">
        <f>G75*10.764</f>
        <v>108876.0150504</v>
      </c>
      <c r="I75" s="6">
        <f t="shared" si="0"/>
        <v>12533.87592</v>
      </c>
      <c r="J75" s="6">
        <f t="shared" si="1"/>
        <v>134914.64040287997</v>
      </c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  <c r="AA75" s="109">
        <f t="shared" si="2"/>
        <v>5566.3811999999998</v>
      </c>
      <c r="AB75" s="109">
        <f t="shared" si="3"/>
        <v>1391.5953</v>
      </c>
      <c r="AC75" s="109"/>
      <c r="AD75" s="71">
        <f>AD69/5</f>
        <v>2</v>
      </c>
      <c r="AE75" s="109"/>
      <c r="AF75" s="109"/>
      <c r="AG75" s="109"/>
      <c r="AH75" s="109"/>
      <c r="AI75" s="71"/>
      <c r="AJ75" s="71"/>
      <c r="AK75" s="109"/>
      <c r="AL75" s="109">
        <f t="shared" si="4"/>
        <v>5566.3811999999998</v>
      </c>
      <c r="AM75" s="109"/>
      <c r="AN75" s="109"/>
      <c r="AO75" s="109"/>
      <c r="AP75" s="109"/>
      <c r="AQ75" s="109">
        <v>7</v>
      </c>
      <c r="AR75" s="109"/>
      <c r="AS75" s="73">
        <f t="shared" si="5"/>
        <v>149791.31809199997</v>
      </c>
      <c r="AT75" s="71">
        <f t="shared" si="6"/>
        <v>15</v>
      </c>
      <c r="AU75" s="71">
        <f t="shared" si="7"/>
        <v>2</v>
      </c>
      <c r="AV75" s="71"/>
      <c r="AW75" s="71">
        <f t="shared" si="8"/>
        <v>6</v>
      </c>
      <c r="AX75" s="109"/>
      <c r="AY75" s="109"/>
      <c r="AZ75" s="109"/>
      <c r="BA75" s="109"/>
      <c r="BB75" s="139">
        <f t="shared" si="9"/>
        <v>10114.828600000001</v>
      </c>
    </row>
    <row r="76" spans="2:54" x14ac:dyDescent="0.25">
      <c r="B76" s="146" t="s">
        <v>21</v>
      </c>
      <c r="C76" s="6">
        <f>I253</f>
        <v>7859.3271999999997</v>
      </c>
      <c r="D76" s="6">
        <f>C76*10.764</f>
        <v>84597.797980799995</v>
      </c>
      <c r="E76" s="6">
        <v>11201.1268</v>
      </c>
      <c r="F76" s="6">
        <f>E76*10.764</f>
        <v>120568.9288752</v>
      </c>
      <c r="G76" s="6">
        <f>J253</f>
        <v>7577.7282000000005</v>
      </c>
      <c r="H76" s="6">
        <f>G76*10.764</f>
        <v>81566.666344800004</v>
      </c>
      <c r="I76" s="6">
        <f t="shared" si="0"/>
        <v>9431.1926399999993</v>
      </c>
      <c r="J76" s="6">
        <f t="shared" si="1"/>
        <v>101517.35757695998</v>
      </c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  <c r="AA76" s="109">
        <f t="shared" si="2"/>
        <v>4480.4507199999998</v>
      </c>
      <c r="AB76" s="109">
        <f t="shared" si="3"/>
        <v>1120.11268</v>
      </c>
      <c r="AC76" s="71">
        <f>AD75*AD73*AD78</f>
        <v>950</v>
      </c>
      <c r="AD76" s="71">
        <f>AD70/5</f>
        <v>7</v>
      </c>
      <c r="AE76" s="109"/>
      <c r="AF76" s="109"/>
      <c r="AG76" s="109"/>
      <c r="AH76" s="109"/>
      <c r="AI76" s="109">
        <f>E76*2+(V91*2+W91*2)*0.6+AC76*0.4*4*4</f>
        <v>28482.2536</v>
      </c>
      <c r="AJ76" s="71"/>
      <c r="AK76" s="109"/>
      <c r="AL76" s="109">
        <f t="shared" si="4"/>
        <v>4480.4507199999998</v>
      </c>
      <c r="AM76" s="109"/>
      <c r="AN76" s="140">
        <v>44662</v>
      </c>
      <c r="AO76" s="140">
        <v>45334</v>
      </c>
      <c r="AP76" s="109"/>
      <c r="AQ76" s="109">
        <f>ROUNDUP(W78/AQ62,0)</f>
        <v>15</v>
      </c>
      <c r="AR76" s="109"/>
      <c r="AS76" s="73">
        <f t="shared" si="5"/>
        <v>120568.9288752</v>
      </c>
      <c r="AT76" s="71">
        <f t="shared" si="6"/>
        <v>13</v>
      </c>
      <c r="AU76" s="71">
        <f t="shared" si="7"/>
        <v>2</v>
      </c>
      <c r="AV76" s="71"/>
      <c r="AW76" s="71">
        <f t="shared" si="8"/>
        <v>5</v>
      </c>
      <c r="AX76" s="109"/>
      <c r="AY76" s="109"/>
      <c r="AZ76" s="109"/>
      <c r="BA76" s="109"/>
      <c r="BB76" s="139">
        <f t="shared" si="9"/>
        <v>7577.7282000000005</v>
      </c>
    </row>
    <row r="77" spans="2:54" x14ac:dyDescent="0.25">
      <c r="B77" s="146" t="s">
        <v>22</v>
      </c>
      <c r="C77" s="6">
        <f>C76</f>
        <v>7859.3271999999997</v>
      </c>
      <c r="D77" s="6">
        <f>C77*10.764</f>
        <v>84597.797980799995</v>
      </c>
      <c r="E77" s="6">
        <f>E76</f>
        <v>11201.1268</v>
      </c>
      <c r="F77" s="6">
        <f>E77*10.764</f>
        <v>120568.9288752</v>
      </c>
      <c r="G77" s="6">
        <f>G76</f>
        <v>7577.7282000000005</v>
      </c>
      <c r="H77" s="6">
        <f>G77*10.764</f>
        <v>81566.666344800004</v>
      </c>
      <c r="I77" s="6">
        <f t="shared" si="0"/>
        <v>9431.1926399999993</v>
      </c>
      <c r="J77" s="6">
        <f t="shared" si="1"/>
        <v>101517.35757695998</v>
      </c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  <c r="AA77" s="109">
        <f t="shared" si="2"/>
        <v>4480.4507199999998</v>
      </c>
      <c r="AB77" s="109">
        <f t="shared" si="3"/>
        <v>1120.11268</v>
      </c>
      <c r="AC77" s="109"/>
      <c r="AD77" s="71">
        <f>ROUNDUP(AD71/5,0)</f>
        <v>6</v>
      </c>
      <c r="AE77" s="109"/>
      <c r="AF77" s="109"/>
      <c r="AG77" s="109"/>
      <c r="AH77" s="109"/>
      <c r="AI77" s="71"/>
      <c r="AJ77" s="71"/>
      <c r="AK77" s="109"/>
      <c r="AL77" s="109">
        <f t="shared" si="4"/>
        <v>4480.4507199999998</v>
      </c>
      <c r="AM77" s="109"/>
      <c r="AN77" s="109"/>
      <c r="AO77" s="109">
        <f>AO76-AN76</f>
        <v>672</v>
      </c>
      <c r="AP77" s="109"/>
      <c r="AQ77" s="109">
        <f>ROUNDUP(V78/AQ62,0)</f>
        <v>51</v>
      </c>
      <c r="AR77" s="109"/>
      <c r="AS77" s="73">
        <f t="shared" si="5"/>
        <v>120568.9288752</v>
      </c>
      <c r="AT77" s="71">
        <f t="shared" si="6"/>
        <v>13</v>
      </c>
      <c r="AU77" s="71">
        <f t="shared" si="7"/>
        <v>2</v>
      </c>
      <c r="AV77" s="71"/>
      <c r="AW77" s="71">
        <f t="shared" si="8"/>
        <v>5</v>
      </c>
      <c r="AX77" s="109"/>
      <c r="AY77" s="109"/>
      <c r="AZ77" s="109"/>
      <c r="BA77" s="109"/>
      <c r="BB77" s="139">
        <f t="shared" si="9"/>
        <v>7577.7282000000005</v>
      </c>
    </row>
    <row r="78" spans="2:54" x14ac:dyDescent="0.25">
      <c r="B78" s="146" t="s">
        <v>32</v>
      </c>
      <c r="C78" s="147">
        <f t="shared" ref="C78:J78" si="13">SUM(C63:C77)</f>
        <v>187084.56779999999</v>
      </c>
      <c r="D78" s="147">
        <f t="shared" si="13"/>
        <v>2013778.2877991996</v>
      </c>
      <c r="E78" s="147">
        <f t="shared" si="13"/>
        <v>248814.20479999998</v>
      </c>
      <c r="F78" s="147">
        <f t="shared" si="13"/>
        <v>2678236.1004671995</v>
      </c>
      <c r="G78" s="147">
        <f t="shared" si="13"/>
        <v>181630.55130000005</v>
      </c>
      <c r="H78" s="147">
        <f t="shared" si="13"/>
        <v>1955071.2541932</v>
      </c>
      <c r="I78" s="147">
        <f t="shared" si="13"/>
        <v>215193.43151999995</v>
      </c>
      <c r="J78" s="147">
        <f t="shared" si="13"/>
        <v>2316342.0968812788</v>
      </c>
      <c r="L78" s="109">
        <v>1</v>
      </c>
      <c r="M78" s="71">
        <f>381-36</f>
        <v>345</v>
      </c>
      <c r="N78" s="71">
        <f>70+0.5*2</f>
        <v>71</v>
      </c>
      <c r="O78" s="71">
        <v>3</v>
      </c>
      <c r="P78" s="71">
        <f>SUM(Q78:T78)</f>
        <v>73485</v>
      </c>
      <c r="Q78" s="109">
        <f>M78*N78*1.5*L78</f>
        <v>36742.5</v>
      </c>
      <c r="R78" s="109">
        <f>Q78</f>
        <v>36742.5</v>
      </c>
      <c r="S78" s="109"/>
      <c r="T78" s="109"/>
      <c r="U78" s="109"/>
      <c r="V78" s="71">
        <f>381-36-9*10</f>
        <v>255</v>
      </c>
      <c r="W78" s="71">
        <f>70+0.5*2</f>
        <v>71</v>
      </c>
      <c r="X78" s="71">
        <v>2</v>
      </c>
      <c r="Y78" s="109"/>
      <c r="Z78" s="109">
        <f>V78*W78*X78*L78</f>
        <v>36210</v>
      </c>
      <c r="AA78" s="109">
        <f>SUM(AA63:AA77)*(1+$C$48)</f>
        <v>102511.45237759998</v>
      </c>
      <c r="AB78" s="109">
        <f>SUM(AB63:AB77)*(1+$C$48)</f>
        <v>25627.863094399996</v>
      </c>
      <c r="AC78" s="71">
        <f>(AC63*8+AC70*4+AC74*2+AC76*2)*4*0.4*0.4</f>
        <v>13862.400000000001</v>
      </c>
      <c r="AD78" s="71">
        <f>ROUNDUP(AD72/5,0)</f>
        <v>5</v>
      </c>
      <c r="AE78" s="141">
        <f>$AE$60</f>
        <v>0.14000000000000001</v>
      </c>
      <c r="AF78" s="109">
        <f>SUM(Z78:AC78)*AE78*1.05</f>
        <v>26197.122174384</v>
      </c>
      <c r="AG78" s="109"/>
      <c r="AH78" s="109"/>
      <c r="AI78" s="71">
        <f>AI63*7+AI70*4+AI74*2+AI76*2+(V130+W130)*2*4</f>
        <v>634976.96759999997</v>
      </c>
      <c r="AJ78" s="71"/>
      <c r="AK78" s="109"/>
      <c r="AL78" s="141">
        <f>SUM(AL63:AL77)</f>
        <v>99525.681919999988</v>
      </c>
      <c r="AM78" s="109"/>
      <c r="AN78" s="109">
        <f>F78*0.1</f>
        <v>267823.61004671996</v>
      </c>
      <c r="AO78" s="109">
        <f>AN78/AO77</f>
        <v>398.54703875999996</v>
      </c>
      <c r="AP78" s="109">
        <f>ROUNDUP(AN78,0)</f>
        <v>267824</v>
      </c>
      <c r="AQ78" s="109">
        <f>AQ77*AQ76*AQ75*AQ74*3.14</f>
        <v>10088.82</v>
      </c>
      <c r="AR78" s="109"/>
      <c r="AS78" s="73">
        <f t="shared" si="5"/>
        <v>2678236.1004671995</v>
      </c>
      <c r="AT78" s="71">
        <f t="shared" si="6"/>
        <v>268</v>
      </c>
      <c r="AU78" s="71">
        <f t="shared" si="7"/>
        <v>27</v>
      </c>
      <c r="AV78" s="71">
        <f>SUM(AT63:AT77)</f>
        <v>272</v>
      </c>
      <c r="AW78" s="71">
        <f t="shared" si="8"/>
        <v>99</v>
      </c>
      <c r="AX78" s="109"/>
      <c r="AY78" s="109"/>
      <c r="AZ78" s="109">
        <f>(V78*1*2+W78*1*22)*COUNT(AW63:AW77)</f>
        <v>31080</v>
      </c>
      <c r="BA78" s="109"/>
      <c r="BB78" s="109">
        <f>SUM(BB63:BB77)</f>
        <v>181630.55130000005</v>
      </c>
    </row>
    <row r="79" spans="2:54" x14ac:dyDescent="0.25">
      <c r="AI79" s="61"/>
      <c r="AJ79" s="61"/>
    </row>
    <row r="80" spans="2:54" x14ac:dyDescent="0.25">
      <c r="E80" s="125">
        <v>486011</v>
      </c>
      <c r="AI80" s="61"/>
      <c r="AJ80" s="61"/>
    </row>
    <row r="81" spans="2:54" x14ac:dyDescent="0.25">
      <c r="B81" s="1" t="s">
        <v>85</v>
      </c>
    </row>
    <row r="82" spans="2:54" ht="30" x14ac:dyDescent="0.25">
      <c r="B82" s="145"/>
      <c r="C82" s="128" t="s">
        <v>0</v>
      </c>
      <c r="D82" s="128" t="s">
        <v>1</v>
      </c>
      <c r="E82" s="128" t="s">
        <v>2</v>
      </c>
      <c r="F82" s="128" t="s">
        <v>3</v>
      </c>
      <c r="G82" s="128" t="s">
        <v>4</v>
      </c>
      <c r="H82" s="128" t="s">
        <v>5</v>
      </c>
      <c r="I82" s="128" t="s">
        <v>6</v>
      </c>
      <c r="J82" s="128" t="s">
        <v>7</v>
      </c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109"/>
      <c r="AK82" s="109"/>
      <c r="AL82" s="109"/>
      <c r="AM82" s="109"/>
      <c r="AN82" s="109"/>
      <c r="AO82" s="109"/>
      <c r="AP82" s="109"/>
      <c r="AQ82" s="109"/>
      <c r="AR82" s="109"/>
      <c r="AS82" s="71"/>
      <c r="AT82" s="71"/>
      <c r="AU82" s="71"/>
      <c r="AV82" s="71"/>
      <c r="AW82" s="71"/>
      <c r="AX82" s="109"/>
      <c r="AY82" s="109"/>
      <c r="AZ82" s="109"/>
      <c r="BA82" s="109"/>
      <c r="BB82" s="109"/>
    </row>
    <row r="83" spans="2:54" x14ac:dyDescent="0.25">
      <c r="B83" s="146" t="s">
        <v>8</v>
      </c>
      <c r="C83" s="6">
        <f>C84/2</f>
        <v>1296.7</v>
      </c>
      <c r="D83" s="6">
        <f>C83*10.764</f>
        <v>13957.6788</v>
      </c>
      <c r="E83" s="6">
        <v>4248.9755999999998</v>
      </c>
      <c r="F83" s="6">
        <f>E83*10.764</f>
        <v>45735.973358399991</v>
      </c>
      <c r="G83" s="6">
        <f>G84/2</f>
        <v>1160.8799999999999</v>
      </c>
      <c r="H83" s="6">
        <f>G83*10.764</f>
        <v>12495.712319999999</v>
      </c>
      <c r="I83" s="6">
        <v>0</v>
      </c>
      <c r="J83" s="6">
        <v>0</v>
      </c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38">
        <f>E83*0.1</f>
        <v>424.89756</v>
      </c>
      <c r="Y83" s="109"/>
      <c r="Z83" s="109"/>
      <c r="AA83" s="109">
        <f t="shared" ref="AA83:AA92" si="14">E83*$AA$60</f>
        <v>1699.59024</v>
      </c>
      <c r="AB83" s="109">
        <f t="shared" ref="AB83:AB92" si="15">E83*$AB$60</f>
        <v>424.89756</v>
      </c>
      <c r="AC83" s="71">
        <f>28*2+11*6</f>
        <v>122</v>
      </c>
      <c r="AD83" s="71">
        <f>138/5</f>
        <v>27.6</v>
      </c>
      <c r="AE83" s="109"/>
      <c r="AF83" s="109"/>
      <c r="AG83" s="109"/>
      <c r="AH83" s="109"/>
      <c r="AI83" s="109">
        <f>E83*2+(V93*2+W93*2)*0.6+AC83*0.4*4*4</f>
        <v>9505.1551999999992</v>
      </c>
      <c r="AJ83" s="109"/>
      <c r="AK83" s="109"/>
      <c r="AL83" s="109">
        <f>E83*$AL$62</f>
        <v>1699.59024</v>
      </c>
      <c r="AM83" s="109"/>
      <c r="AN83" s="109"/>
      <c r="AO83" s="109"/>
      <c r="AP83" s="109"/>
      <c r="AQ83" s="109"/>
      <c r="AR83" s="109"/>
      <c r="AS83" s="73">
        <f>F83</f>
        <v>45735.973358399991</v>
      </c>
      <c r="AT83" s="71">
        <f>ROUNDUP(AS83/$AT$62,0)</f>
        <v>5</v>
      </c>
      <c r="AU83" s="71">
        <f>ROUNDUP(AT83*$AU$61,0)</f>
        <v>1</v>
      </c>
      <c r="AV83" s="71"/>
      <c r="AW83" s="71">
        <f>ROUNDUP(SUM(AT83:AU83)/$AW$61,0)</f>
        <v>2</v>
      </c>
      <c r="AX83" s="109"/>
      <c r="AY83" s="109"/>
      <c r="AZ83" s="109"/>
      <c r="BA83" s="109"/>
      <c r="BB83" s="139">
        <f t="shared" ref="BB83:BB93" si="16">G83</f>
        <v>1160.8799999999999</v>
      </c>
    </row>
    <row r="84" spans="2:54" x14ac:dyDescent="0.25">
      <c r="B84" s="146" t="s">
        <v>9</v>
      </c>
      <c r="C84" s="6">
        <f>$I$254+$I$255</f>
        <v>2593.4</v>
      </c>
      <c r="D84" s="6">
        <f>C84*10.764</f>
        <v>27915.357599999999</v>
      </c>
      <c r="E84" s="6">
        <v>4248.9755999999998</v>
      </c>
      <c r="F84" s="6">
        <f>E84*10.764</f>
        <v>45735.973358399991</v>
      </c>
      <c r="G84" s="6">
        <f>$J$254+$J$255</f>
        <v>2321.7599999999998</v>
      </c>
      <c r="H84" s="6">
        <f>G84*10.764</f>
        <v>24991.424639999997</v>
      </c>
      <c r="I84" s="6">
        <f t="shared" ref="I84:I92" si="17">C84*$Q$13</f>
        <v>3112.08</v>
      </c>
      <c r="J84" s="6">
        <f t="shared" ref="J84:J92" si="18">D84*$Q$13</f>
        <v>33498.429120000001</v>
      </c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>
        <f t="shared" si="14"/>
        <v>1699.59024</v>
      </c>
      <c r="AB84" s="109">
        <f t="shared" si="15"/>
        <v>424.89756</v>
      </c>
      <c r="AC84" s="71"/>
      <c r="AD84" s="71">
        <f>51/5</f>
        <v>10.199999999999999</v>
      </c>
      <c r="AE84" s="109"/>
      <c r="AF84" s="109"/>
      <c r="AG84" s="109"/>
      <c r="AH84" s="109"/>
      <c r="AI84" s="109"/>
      <c r="AJ84" s="109"/>
      <c r="AK84" s="109"/>
      <c r="AL84" s="109">
        <f t="shared" ref="AL84:AL92" si="19">E84*$AL$62</f>
        <v>1699.59024</v>
      </c>
      <c r="AM84" s="109"/>
      <c r="AN84" s="109"/>
      <c r="AO84" s="109"/>
      <c r="AP84" s="109"/>
      <c r="AQ84" s="109"/>
      <c r="AR84" s="109"/>
      <c r="AS84" s="73">
        <f t="shared" ref="AS84:AS93" si="20">F84</f>
        <v>45735.973358399991</v>
      </c>
      <c r="AT84" s="71">
        <f t="shared" ref="AT84:AT93" si="21">ROUNDUP(AS84/$AT$62,0)</f>
        <v>5</v>
      </c>
      <c r="AU84" s="71">
        <f t="shared" ref="AU84:AU93" si="22">ROUNDUP(AT84*$AU$61,0)</f>
        <v>1</v>
      </c>
      <c r="AV84" s="71"/>
      <c r="AW84" s="71">
        <f t="shared" ref="AW84:AW93" si="23">ROUNDUP(SUM(AT84:AU84)/$AW$61,0)</f>
        <v>2</v>
      </c>
      <c r="AX84" s="109"/>
      <c r="AY84" s="109"/>
      <c r="AZ84" s="109"/>
      <c r="BA84" s="109"/>
      <c r="BB84" s="139">
        <f t="shared" si="16"/>
        <v>2321.7599999999998</v>
      </c>
    </row>
    <row r="85" spans="2:54" x14ac:dyDescent="0.25">
      <c r="B85" s="146" t="s">
        <v>10</v>
      </c>
      <c r="C85" s="6">
        <f t="shared" ref="C85:C92" si="24">$I$254+$I$255</f>
        <v>2593.4</v>
      </c>
      <c r="D85" s="6">
        <f t="shared" ref="D85:D92" si="25">C85*10.764</f>
        <v>27915.357599999999</v>
      </c>
      <c r="E85" s="6">
        <f t="shared" ref="E85:E92" si="26">E84</f>
        <v>4248.9755999999998</v>
      </c>
      <c r="F85" s="6">
        <f t="shared" ref="F85:F92" si="27">E85*10.764</f>
        <v>45735.973358399991</v>
      </c>
      <c r="G85" s="6">
        <f t="shared" ref="G85:G92" si="28">$J$254+$J$255</f>
        <v>2321.7599999999998</v>
      </c>
      <c r="H85" s="6">
        <f t="shared" ref="H85:H92" si="29">G85*10.764</f>
        <v>24991.424639999997</v>
      </c>
      <c r="I85" s="6">
        <f t="shared" si="17"/>
        <v>3112.08</v>
      </c>
      <c r="J85" s="6">
        <f t="shared" si="18"/>
        <v>33498.429120000001</v>
      </c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>
        <f t="shared" si="14"/>
        <v>1699.59024</v>
      </c>
      <c r="AB85" s="109">
        <f t="shared" si="15"/>
        <v>424.89756</v>
      </c>
      <c r="AC85" s="109"/>
      <c r="AD85" s="71">
        <v>28</v>
      </c>
      <c r="AE85" s="109"/>
      <c r="AF85" s="109"/>
      <c r="AG85" s="109"/>
      <c r="AH85" s="109"/>
      <c r="AI85" s="109"/>
      <c r="AJ85" s="109"/>
      <c r="AK85" s="109"/>
      <c r="AL85" s="109">
        <f t="shared" si="19"/>
        <v>1699.59024</v>
      </c>
      <c r="AM85" s="109"/>
      <c r="AN85" s="109"/>
      <c r="AO85" s="109"/>
      <c r="AP85" s="109"/>
      <c r="AQ85" s="109"/>
      <c r="AR85" s="109"/>
      <c r="AS85" s="73">
        <f t="shared" si="20"/>
        <v>45735.973358399991</v>
      </c>
      <c r="AT85" s="71">
        <f t="shared" si="21"/>
        <v>5</v>
      </c>
      <c r="AU85" s="71">
        <f t="shared" si="22"/>
        <v>1</v>
      </c>
      <c r="AV85" s="71"/>
      <c r="AW85" s="71">
        <f t="shared" si="23"/>
        <v>2</v>
      </c>
      <c r="AX85" s="109"/>
      <c r="AY85" s="109"/>
      <c r="AZ85" s="109"/>
      <c r="BA85" s="109"/>
      <c r="BB85" s="139">
        <f t="shared" si="16"/>
        <v>2321.7599999999998</v>
      </c>
    </row>
    <row r="86" spans="2:54" x14ac:dyDescent="0.25">
      <c r="B86" s="146" t="s">
        <v>11</v>
      </c>
      <c r="C86" s="6">
        <f t="shared" si="24"/>
        <v>2593.4</v>
      </c>
      <c r="D86" s="6">
        <f t="shared" si="25"/>
        <v>27915.357599999999</v>
      </c>
      <c r="E86" s="6">
        <f t="shared" si="26"/>
        <v>4248.9755999999998</v>
      </c>
      <c r="F86" s="6">
        <f t="shared" si="27"/>
        <v>45735.973358399991</v>
      </c>
      <c r="G86" s="6">
        <f t="shared" si="28"/>
        <v>2321.7599999999998</v>
      </c>
      <c r="H86" s="6">
        <f t="shared" si="29"/>
        <v>24991.424639999997</v>
      </c>
      <c r="I86" s="6">
        <f t="shared" si="17"/>
        <v>3112.08</v>
      </c>
      <c r="J86" s="6">
        <f t="shared" si="18"/>
        <v>33498.429120000001</v>
      </c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>
        <f t="shared" si="14"/>
        <v>1699.59024</v>
      </c>
      <c r="AB86" s="109">
        <f t="shared" si="15"/>
        <v>424.89756</v>
      </c>
      <c r="AC86" s="109"/>
      <c r="AD86" s="71">
        <v>11</v>
      </c>
      <c r="AE86" s="109"/>
      <c r="AF86" s="109"/>
      <c r="AG86" s="109"/>
      <c r="AH86" s="109"/>
      <c r="AI86" s="109"/>
      <c r="AJ86" s="109"/>
      <c r="AK86" s="109"/>
      <c r="AL86" s="109">
        <f t="shared" si="19"/>
        <v>1699.59024</v>
      </c>
      <c r="AM86" s="109"/>
      <c r="AN86" s="109"/>
      <c r="AO86" s="109"/>
      <c r="AP86" s="109"/>
      <c r="AQ86" s="109"/>
      <c r="AR86" s="109"/>
      <c r="AS86" s="73">
        <f t="shared" si="20"/>
        <v>45735.973358399991</v>
      </c>
      <c r="AT86" s="71">
        <f t="shared" si="21"/>
        <v>5</v>
      </c>
      <c r="AU86" s="71">
        <f t="shared" si="22"/>
        <v>1</v>
      </c>
      <c r="AV86" s="71"/>
      <c r="AW86" s="71">
        <f t="shared" si="23"/>
        <v>2</v>
      </c>
      <c r="AX86" s="109"/>
      <c r="AY86" s="109"/>
      <c r="AZ86" s="109"/>
      <c r="BA86" s="109"/>
      <c r="BB86" s="139">
        <f t="shared" si="16"/>
        <v>2321.7599999999998</v>
      </c>
    </row>
    <row r="87" spans="2:54" x14ac:dyDescent="0.25">
      <c r="B87" s="146" t="s">
        <v>12</v>
      </c>
      <c r="C87" s="6">
        <f t="shared" si="24"/>
        <v>2593.4</v>
      </c>
      <c r="D87" s="6">
        <f t="shared" si="25"/>
        <v>27915.357599999999</v>
      </c>
      <c r="E87" s="6">
        <f t="shared" si="26"/>
        <v>4248.9755999999998</v>
      </c>
      <c r="F87" s="6">
        <f t="shared" si="27"/>
        <v>45735.973358399991</v>
      </c>
      <c r="G87" s="6">
        <f t="shared" si="28"/>
        <v>2321.7599999999998</v>
      </c>
      <c r="H87" s="6">
        <f t="shared" si="29"/>
        <v>24991.424639999997</v>
      </c>
      <c r="I87" s="6">
        <f t="shared" si="17"/>
        <v>3112.08</v>
      </c>
      <c r="J87" s="6">
        <f t="shared" si="18"/>
        <v>33498.429120000001</v>
      </c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>
        <f t="shared" si="14"/>
        <v>1699.59024</v>
      </c>
      <c r="AB87" s="109">
        <f t="shared" si="15"/>
        <v>424.89756</v>
      </c>
      <c r="AC87" s="109"/>
      <c r="AD87" s="109"/>
      <c r="AE87" s="109"/>
      <c r="AF87" s="109"/>
      <c r="AG87" s="109"/>
      <c r="AH87" s="109"/>
      <c r="AI87" s="109"/>
      <c r="AJ87" s="109"/>
      <c r="AK87" s="109"/>
      <c r="AL87" s="109">
        <f t="shared" si="19"/>
        <v>1699.59024</v>
      </c>
      <c r="AM87" s="109"/>
      <c r="AN87" s="109"/>
      <c r="AO87" s="109"/>
      <c r="AP87" s="109"/>
      <c r="AQ87" s="109"/>
      <c r="AR87" s="109"/>
      <c r="AS87" s="73">
        <f t="shared" si="20"/>
        <v>45735.973358399991</v>
      </c>
      <c r="AT87" s="71">
        <f t="shared" si="21"/>
        <v>5</v>
      </c>
      <c r="AU87" s="71">
        <f t="shared" si="22"/>
        <v>1</v>
      </c>
      <c r="AV87" s="71"/>
      <c r="AW87" s="71">
        <f t="shared" si="23"/>
        <v>2</v>
      </c>
      <c r="AX87" s="109"/>
      <c r="AY87" s="109"/>
      <c r="AZ87" s="109"/>
      <c r="BA87" s="109"/>
      <c r="BB87" s="139">
        <f t="shared" si="16"/>
        <v>2321.7599999999998</v>
      </c>
    </row>
    <row r="88" spans="2:54" x14ac:dyDescent="0.25">
      <c r="B88" s="146" t="s">
        <v>13</v>
      </c>
      <c r="C88" s="6">
        <f t="shared" si="24"/>
        <v>2593.4</v>
      </c>
      <c r="D88" s="6">
        <f t="shared" si="25"/>
        <v>27915.357599999999</v>
      </c>
      <c r="E88" s="6">
        <f t="shared" si="26"/>
        <v>4248.9755999999998</v>
      </c>
      <c r="F88" s="6">
        <f t="shared" si="27"/>
        <v>45735.973358399991</v>
      </c>
      <c r="G88" s="6">
        <f t="shared" si="28"/>
        <v>2321.7599999999998</v>
      </c>
      <c r="H88" s="6">
        <f t="shared" si="29"/>
        <v>24991.424639999997</v>
      </c>
      <c r="I88" s="6">
        <f t="shared" si="17"/>
        <v>3112.08</v>
      </c>
      <c r="J88" s="6">
        <f t="shared" si="18"/>
        <v>33498.429120000001</v>
      </c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  <c r="AA88" s="109">
        <f t="shared" si="14"/>
        <v>1699.59024</v>
      </c>
      <c r="AB88" s="109">
        <f t="shared" si="15"/>
        <v>424.89756</v>
      </c>
      <c r="AC88" s="109"/>
      <c r="AD88" s="109"/>
      <c r="AE88" s="109"/>
      <c r="AF88" s="109"/>
      <c r="AG88" s="109"/>
      <c r="AH88" s="109"/>
      <c r="AI88" s="109"/>
      <c r="AJ88" s="109"/>
      <c r="AK88" s="109"/>
      <c r="AL88" s="109">
        <f t="shared" si="19"/>
        <v>1699.59024</v>
      </c>
      <c r="AM88" s="109"/>
      <c r="AN88" s="109"/>
      <c r="AO88" s="109"/>
      <c r="AP88" s="109"/>
      <c r="AQ88" s="109"/>
      <c r="AR88" s="109"/>
      <c r="AS88" s="73">
        <f t="shared" si="20"/>
        <v>45735.973358399991</v>
      </c>
      <c r="AT88" s="71">
        <f t="shared" si="21"/>
        <v>5</v>
      </c>
      <c r="AU88" s="71">
        <f t="shared" si="22"/>
        <v>1</v>
      </c>
      <c r="AV88" s="71"/>
      <c r="AW88" s="71">
        <f t="shared" si="23"/>
        <v>2</v>
      </c>
      <c r="AX88" s="109"/>
      <c r="AY88" s="109"/>
      <c r="AZ88" s="109"/>
      <c r="BA88" s="109"/>
      <c r="BB88" s="139">
        <f t="shared" si="16"/>
        <v>2321.7599999999998</v>
      </c>
    </row>
    <row r="89" spans="2:54" x14ac:dyDescent="0.25">
      <c r="B89" s="146" t="s">
        <v>14</v>
      </c>
      <c r="C89" s="6">
        <f t="shared" si="24"/>
        <v>2593.4</v>
      </c>
      <c r="D89" s="6">
        <f t="shared" si="25"/>
        <v>27915.357599999999</v>
      </c>
      <c r="E89" s="6">
        <f t="shared" si="26"/>
        <v>4248.9755999999998</v>
      </c>
      <c r="F89" s="6">
        <f t="shared" si="27"/>
        <v>45735.973358399991</v>
      </c>
      <c r="G89" s="6">
        <f t="shared" si="28"/>
        <v>2321.7599999999998</v>
      </c>
      <c r="H89" s="6">
        <f t="shared" si="29"/>
        <v>24991.424639999997</v>
      </c>
      <c r="I89" s="6">
        <f t="shared" si="17"/>
        <v>3112.08</v>
      </c>
      <c r="J89" s="6">
        <f t="shared" si="18"/>
        <v>33498.429120000001</v>
      </c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>
        <f t="shared" si="14"/>
        <v>1699.59024</v>
      </c>
      <c r="AB89" s="109">
        <f t="shared" si="15"/>
        <v>424.89756</v>
      </c>
      <c r="AC89" s="109"/>
      <c r="AD89" s="109"/>
      <c r="AE89" s="109"/>
      <c r="AF89" s="109"/>
      <c r="AG89" s="109"/>
      <c r="AH89" s="109"/>
      <c r="AI89" s="109"/>
      <c r="AJ89" s="109"/>
      <c r="AK89" s="109"/>
      <c r="AL89" s="109">
        <f t="shared" si="19"/>
        <v>1699.59024</v>
      </c>
      <c r="AM89" s="109"/>
      <c r="AN89" s="109"/>
      <c r="AO89" s="109"/>
      <c r="AP89" s="109"/>
      <c r="AQ89" s="109">
        <v>0.6</v>
      </c>
      <c r="AR89" s="109"/>
      <c r="AS89" s="73">
        <f t="shared" si="20"/>
        <v>45735.973358399991</v>
      </c>
      <c r="AT89" s="71">
        <f t="shared" si="21"/>
        <v>5</v>
      </c>
      <c r="AU89" s="71">
        <f t="shared" si="22"/>
        <v>1</v>
      </c>
      <c r="AV89" s="71"/>
      <c r="AW89" s="71">
        <f t="shared" si="23"/>
        <v>2</v>
      </c>
      <c r="AX89" s="109"/>
      <c r="AY89" s="109"/>
      <c r="AZ89" s="109"/>
      <c r="BA89" s="109"/>
      <c r="BB89" s="139">
        <f t="shared" si="16"/>
        <v>2321.7599999999998</v>
      </c>
    </row>
    <row r="90" spans="2:54" x14ac:dyDescent="0.25">
      <c r="B90" s="146" t="s">
        <v>15</v>
      </c>
      <c r="C90" s="6">
        <f t="shared" si="24"/>
        <v>2593.4</v>
      </c>
      <c r="D90" s="6">
        <f t="shared" si="25"/>
        <v>27915.357599999999</v>
      </c>
      <c r="E90" s="6">
        <f t="shared" si="26"/>
        <v>4248.9755999999998</v>
      </c>
      <c r="F90" s="6">
        <f t="shared" si="27"/>
        <v>45735.973358399991</v>
      </c>
      <c r="G90" s="6">
        <f t="shared" si="28"/>
        <v>2321.7599999999998</v>
      </c>
      <c r="H90" s="6">
        <f t="shared" si="29"/>
        <v>24991.424639999997</v>
      </c>
      <c r="I90" s="6">
        <f t="shared" si="17"/>
        <v>3112.08</v>
      </c>
      <c r="J90" s="6">
        <f t="shared" si="18"/>
        <v>33498.429120000001</v>
      </c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>
        <f t="shared" si="14"/>
        <v>1699.59024</v>
      </c>
      <c r="AB90" s="109">
        <f t="shared" si="15"/>
        <v>424.89756</v>
      </c>
      <c r="AC90" s="109"/>
      <c r="AD90" s="109"/>
      <c r="AE90" s="109"/>
      <c r="AF90" s="109"/>
      <c r="AG90" s="109"/>
      <c r="AH90" s="109"/>
      <c r="AI90" s="109"/>
      <c r="AJ90" s="109"/>
      <c r="AK90" s="109"/>
      <c r="AL90" s="109">
        <f t="shared" si="19"/>
        <v>1699.59024</v>
      </c>
      <c r="AM90" s="109"/>
      <c r="AN90" s="109"/>
      <c r="AO90" s="109"/>
      <c r="AP90" s="109"/>
      <c r="AQ90" s="109">
        <v>7</v>
      </c>
      <c r="AR90" s="109"/>
      <c r="AS90" s="73">
        <f t="shared" si="20"/>
        <v>45735.973358399991</v>
      </c>
      <c r="AT90" s="71">
        <f t="shared" si="21"/>
        <v>5</v>
      </c>
      <c r="AU90" s="71">
        <f t="shared" si="22"/>
        <v>1</v>
      </c>
      <c r="AV90" s="71"/>
      <c r="AW90" s="71">
        <f t="shared" si="23"/>
        <v>2</v>
      </c>
      <c r="AX90" s="109"/>
      <c r="AY90" s="109"/>
      <c r="AZ90" s="109"/>
      <c r="BA90" s="109"/>
      <c r="BB90" s="139">
        <f t="shared" si="16"/>
        <v>2321.7599999999998</v>
      </c>
    </row>
    <row r="91" spans="2:54" x14ac:dyDescent="0.25">
      <c r="B91" s="146" t="s">
        <v>16</v>
      </c>
      <c r="C91" s="6">
        <f t="shared" si="24"/>
        <v>2593.4</v>
      </c>
      <c r="D91" s="6">
        <f t="shared" si="25"/>
        <v>27915.357599999999</v>
      </c>
      <c r="E91" s="6">
        <f t="shared" si="26"/>
        <v>4248.9755999999998</v>
      </c>
      <c r="F91" s="6">
        <f t="shared" si="27"/>
        <v>45735.973358399991</v>
      </c>
      <c r="G91" s="6">
        <f t="shared" si="28"/>
        <v>2321.7599999999998</v>
      </c>
      <c r="H91" s="6">
        <f t="shared" si="29"/>
        <v>24991.424639999997</v>
      </c>
      <c r="I91" s="6">
        <f t="shared" si="17"/>
        <v>3112.08</v>
      </c>
      <c r="J91" s="6">
        <f t="shared" si="18"/>
        <v>33498.429120000001</v>
      </c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  <c r="AA91" s="109">
        <f t="shared" si="14"/>
        <v>1699.59024</v>
      </c>
      <c r="AB91" s="109">
        <f t="shared" si="15"/>
        <v>424.89756</v>
      </c>
      <c r="AC91" s="109"/>
      <c r="AD91" s="109"/>
      <c r="AE91" s="109"/>
      <c r="AF91" s="109"/>
      <c r="AG91" s="109"/>
      <c r="AH91" s="109"/>
      <c r="AI91" s="109"/>
      <c r="AJ91" s="109"/>
      <c r="AK91" s="109"/>
      <c r="AL91" s="109">
        <f t="shared" si="19"/>
        <v>1699.59024</v>
      </c>
      <c r="AM91" s="109"/>
      <c r="AN91" s="140">
        <v>44789</v>
      </c>
      <c r="AO91" s="140">
        <v>45138</v>
      </c>
      <c r="AP91" s="109"/>
      <c r="AQ91" s="109">
        <f>ROUNDUP(W93/$AQ$62,0)</f>
        <v>11</v>
      </c>
      <c r="AR91" s="109"/>
      <c r="AS91" s="73">
        <f t="shared" si="20"/>
        <v>45735.973358399991</v>
      </c>
      <c r="AT91" s="71">
        <f t="shared" si="21"/>
        <v>5</v>
      </c>
      <c r="AU91" s="71">
        <f t="shared" si="22"/>
        <v>1</v>
      </c>
      <c r="AV91" s="71"/>
      <c r="AW91" s="71">
        <f t="shared" si="23"/>
        <v>2</v>
      </c>
      <c r="AX91" s="109"/>
      <c r="AY91" s="109"/>
      <c r="AZ91" s="109"/>
      <c r="BA91" s="109"/>
      <c r="BB91" s="139">
        <f t="shared" si="16"/>
        <v>2321.7599999999998</v>
      </c>
    </row>
    <row r="92" spans="2:54" x14ac:dyDescent="0.25">
      <c r="B92" s="146" t="s">
        <v>17</v>
      </c>
      <c r="C92" s="6">
        <f t="shared" si="24"/>
        <v>2593.4</v>
      </c>
      <c r="D92" s="6">
        <f t="shared" si="25"/>
        <v>27915.357599999999</v>
      </c>
      <c r="E92" s="6">
        <f t="shared" si="26"/>
        <v>4248.9755999999998</v>
      </c>
      <c r="F92" s="6">
        <f t="shared" si="27"/>
        <v>45735.973358399991</v>
      </c>
      <c r="G92" s="6">
        <f t="shared" si="28"/>
        <v>2321.7599999999998</v>
      </c>
      <c r="H92" s="6">
        <f t="shared" si="29"/>
        <v>24991.424639999997</v>
      </c>
      <c r="I92" s="6">
        <f t="shared" si="17"/>
        <v>3112.08</v>
      </c>
      <c r="J92" s="6">
        <f t="shared" si="18"/>
        <v>33498.429120000001</v>
      </c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>
        <f t="shared" si="14"/>
        <v>1699.59024</v>
      </c>
      <c r="AB92" s="109">
        <f t="shared" si="15"/>
        <v>424.89756</v>
      </c>
      <c r="AC92" s="109"/>
      <c r="AD92" s="109"/>
      <c r="AE92" s="109"/>
      <c r="AF92" s="109"/>
      <c r="AG92" s="109"/>
      <c r="AH92" s="109"/>
      <c r="AI92" s="109"/>
      <c r="AJ92" s="109"/>
      <c r="AK92" s="109"/>
      <c r="AL92" s="109">
        <f t="shared" si="19"/>
        <v>1699.59024</v>
      </c>
      <c r="AM92" s="109"/>
      <c r="AN92" s="109"/>
      <c r="AO92" s="109">
        <f>AO91-AN91</f>
        <v>349</v>
      </c>
      <c r="AP92" s="109"/>
      <c r="AQ92" s="109">
        <f>ROUNDUP(V93/$AQ$62,0)</f>
        <v>28</v>
      </c>
      <c r="AR92" s="109"/>
      <c r="AS92" s="73">
        <f t="shared" si="20"/>
        <v>45735.973358399991</v>
      </c>
      <c r="AT92" s="71">
        <f t="shared" si="21"/>
        <v>5</v>
      </c>
      <c r="AU92" s="71">
        <f t="shared" si="22"/>
        <v>1</v>
      </c>
      <c r="AV92" s="71"/>
      <c r="AW92" s="71">
        <f t="shared" si="23"/>
        <v>2</v>
      </c>
      <c r="AX92" s="109"/>
      <c r="AY92" s="109"/>
      <c r="AZ92" s="109"/>
      <c r="BA92" s="109"/>
      <c r="BB92" s="139">
        <f t="shared" si="16"/>
        <v>2321.7599999999998</v>
      </c>
    </row>
    <row r="93" spans="2:54" x14ac:dyDescent="0.25">
      <c r="B93" s="109"/>
      <c r="C93" s="144">
        <f t="shared" ref="C93:J93" si="30">SUM(C83:C92)</f>
        <v>24637.300000000003</v>
      </c>
      <c r="D93" s="144">
        <f t="shared" si="30"/>
        <v>265195.89719999995</v>
      </c>
      <c r="E93" s="144">
        <f t="shared" si="30"/>
        <v>42489.755999999987</v>
      </c>
      <c r="F93" s="144">
        <f t="shared" si="30"/>
        <v>457359.73358399991</v>
      </c>
      <c r="G93" s="144">
        <f t="shared" si="30"/>
        <v>22056.719999999998</v>
      </c>
      <c r="H93" s="144">
        <f t="shared" si="30"/>
        <v>237418.53407999995</v>
      </c>
      <c r="I93" s="144">
        <f t="shared" si="30"/>
        <v>28008.720000000001</v>
      </c>
      <c r="J93" s="144">
        <f t="shared" si="30"/>
        <v>301485.86207999993</v>
      </c>
      <c r="L93" s="109">
        <v>1</v>
      </c>
      <c r="M93" s="71">
        <f>88.67+88-30-10+0.5*2</f>
        <v>137.67000000000002</v>
      </c>
      <c r="N93" s="71">
        <f>60-10+0.5*2</f>
        <v>51</v>
      </c>
      <c r="O93" s="71">
        <v>3</v>
      </c>
      <c r="P93" s="71">
        <f>SUM(Q93:T93)</f>
        <v>21063.510000000002</v>
      </c>
      <c r="Q93" s="109">
        <f>M93*N93*1.5*L93</f>
        <v>10531.755000000001</v>
      </c>
      <c r="R93" s="109">
        <f>Q93</f>
        <v>10531.755000000001</v>
      </c>
      <c r="S93" s="109"/>
      <c r="T93" s="109"/>
      <c r="U93" s="109"/>
      <c r="V93" s="71">
        <f>88.67+88-30-10+0.5*2</f>
        <v>137.67000000000002</v>
      </c>
      <c r="W93" s="71">
        <f>60-10+0.5*2</f>
        <v>51</v>
      </c>
      <c r="X93" s="71">
        <v>2</v>
      </c>
      <c r="Y93" s="109"/>
      <c r="Z93" s="109">
        <f>V93*W93*X93*L93</f>
        <v>14042.340000000002</v>
      </c>
      <c r="AA93" s="109">
        <f>SUM(AA83:AA92)*(1+$C$48)</f>
        <v>17505.779471999998</v>
      </c>
      <c r="AB93" s="109">
        <f>SUM(AB83:AB92)*(1+$C$48)</f>
        <v>4376.4448679999996</v>
      </c>
      <c r="AC93" s="71">
        <f>AC83*4*10*0.4*0.4</f>
        <v>780.80000000000007</v>
      </c>
      <c r="AD93" s="109"/>
      <c r="AE93" s="141">
        <f>$AE$60</f>
        <v>0.14000000000000001</v>
      </c>
      <c r="AF93" s="109">
        <f>SUM(Z93:AC93)*AE93*1.05</f>
        <v>5395.688557980001</v>
      </c>
      <c r="AG93" s="109"/>
      <c r="AH93" s="109"/>
      <c r="AI93" s="71">
        <f>AI83*10+(V130+W130)*2*4</f>
        <v>95563.551999999996</v>
      </c>
      <c r="AJ93" s="109"/>
      <c r="AK93" s="109"/>
      <c r="AL93" s="109">
        <f>SUM(AL83:AL92)</f>
        <v>16995.902399999999</v>
      </c>
      <c r="AM93" s="109"/>
      <c r="AN93" s="109">
        <f>F93*0.1</f>
        <v>45735.973358399991</v>
      </c>
      <c r="AO93" s="109">
        <f>AN93/AO92</f>
        <v>131.04863426475643</v>
      </c>
      <c r="AP93" s="109">
        <f>ROUNDUP(AN93,0)</f>
        <v>45736</v>
      </c>
      <c r="AQ93" s="109">
        <f>AQ92*AQ91*AQ90*AQ89*3.14</f>
        <v>4061.904</v>
      </c>
      <c r="AR93" s="109"/>
      <c r="AS93" s="73">
        <f t="shared" si="20"/>
        <v>457359.73358399991</v>
      </c>
      <c r="AT93" s="71">
        <f t="shared" si="21"/>
        <v>46</v>
      </c>
      <c r="AU93" s="71">
        <f t="shared" si="22"/>
        <v>5</v>
      </c>
      <c r="AV93" s="71"/>
      <c r="AW93" s="71">
        <f t="shared" si="23"/>
        <v>17</v>
      </c>
      <c r="AX93" s="109"/>
      <c r="AY93" s="109"/>
      <c r="AZ93" s="109">
        <f>(V93*1*2+W93*1*2)*COUNT(AW83:AW92)</f>
        <v>3773.4000000000005</v>
      </c>
      <c r="BA93" s="109"/>
      <c r="BB93" s="139">
        <f t="shared" si="16"/>
        <v>22056.719999999998</v>
      </c>
    </row>
    <row r="96" spans="2:54" x14ac:dyDescent="0.25">
      <c r="B96" s="2" t="s">
        <v>54</v>
      </c>
      <c r="C96" s="3"/>
      <c r="D96" s="3"/>
      <c r="E96" s="3"/>
      <c r="F96" s="3"/>
      <c r="G96" s="3"/>
      <c r="H96" s="3"/>
      <c r="I96" s="3"/>
      <c r="J96" s="3"/>
    </row>
    <row r="97" spans="2:54" ht="30" x14ac:dyDescent="0.25">
      <c r="B97" s="145"/>
      <c r="C97" s="128" t="s">
        <v>0</v>
      </c>
      <c r="D97" s="128" t="s">
        <v>1</v>
      </c>
      <c r="E97" s="128" t="s">
        <v>2</v>
      </c>
      <c r="F97" s="128" t="s">
        <v>3</v>
      </c>
      <c r="G97" s="128" t="s">
        <v>4</v>
      </c>
      <c r="H97" s="128" t="s">
        <v>5</v>
      </c>
      <c r="I97" s="128" t="s">
        <v>6</v>
      </c>
      <c r="J97" s="128" t="s">
        <v>7</v>
      </c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  <c r="AA97" s="109"/>
      <c r="AB97" s="109"/>
      <c r="AC97" s="109"/>
      <c r="AD97" s="109"/>
      <c r="AE97" s="109"/>
      <c r="AF97" s="109"/>
      <c r="AG97" s="109"/>
      <c r="AH97" s="109"/>
      <c r="AI97" s="109"/>
      <c r="AJ97" s="109"/>
      <c r="AK97" s="109"/>
      <c r="AL97" s="109"/>
      <c r="AM97" s="109"/>
      <c r="AN97" s="109"/>
      <c r="AO97" s="109"/>
      <c r="AP97" s="109"/>
      <c r="AQ97" s="109"/>
      <c r="AR97" s="109"/>
      <c r="AS97" s="109"/>
      <c r="AT97" s="109"/>
      <c r="AU97" s="109"/>
      <c r="AV97" s="109"/>
      <c r="AW97" s="109"/>
      <c r="AX97" s="109"/>
      <c r="AY97" s="109"/>
      <c r="AZ97" s="109"/>
      <c r="BA97" s="109"/>
      <c r="BB97" s="109"/>
    </row>
    <row r="98" spans="2:54" x14ac:dyDescent="0.25">
      <c r="B98" s="146" t="s">
        <v>8</v>
      </c>
      <c r="C98" s="6">
        <f>C99/2</f>
        <v>729.16219999999998</v>
      </c>
      <c r="D98" s="6">
        <f>C98*10.764</f>
        <v>7848.7019207999992</v>
      </c>
      <c r="E98" s="6">
        <f>E99</f>
        <v>1829.751</v>
      </c>
      <c r="F98" s="6">
        <f>E98*10.764</f>
        <v>19695.439763999999</v>
      </c>
      <c r="G98" s="6">
        <f>G99/2</f>
        <v>703.16399999999999</v>
      </c>
      <c r="H98" s="6">
        <f>G98*10.764</f>
        <v>7568.8572959999992</v>
      </c>
      <c r="I98" s="6">
        <v>0</v>
      </c>
      <c r="J98" s="6">
        <v>0</v>
      </c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38">
        <f>E98*0.1</f>
        <v>182.9751</v>
      </c>
      <c r="Y98" s="109"/>
      <c r="Z98" s="109"/>
      <c r="AA98" s="109">
        <f t="shared" ref="AA98:AA129" si="31">E98*$AA$60</f>
        <v>731.90039999999999</v>
      </c>
      <c r="AB98" s="109">
        <f t="shared" ref="AB98:AB129" si="32">E98*$AB$60</f>
        <v>182.9751</v>
      </c>
      <c r="AC98" s="109">
        <f>6*6*2</f>
        <v>72</v>
      </c>
      <c r="AD98" s="109"/>
      <c r="AE98" s="109"/>
      <c r="AF98" s="109"/>
      <c r="AG98" s="109"/>
      <c r="AH98" s="109"/>
      <c r="AI98" s="109"/>
      <c r="AJ98" s="109"/>
      <c r="AK98" s="109">
        <f>(V130*3+W130*3)</f>
        <v>192</v>
      </c>
      <c r="AL98" s="109">
        <f>E98*$AL$62/3</f>
        <v>243.96680000000001</v>
      </c>
      <c r="AM98" s="109"/>
      <c r="AN98" s="109"/>
      <c r="AO98" s="109"/>
      <c r="AP98" s="109"/>
      <c r="AQ98" s="109"/>
      <c r="AR98" s="109"/>
      <c r="AS98" s="109"/>
      <c r="AT98" s="109"/>
      <c r="AU98" s="109"/>
      <c r="AV98" s="109"/>
      <c r="AW98" s="109"/>
      <c r="AX98" s="109"/>
      <c r="AY98" s="109"/>
      <c r="AZ98" s="109"/>
      <c r="BA98" s="109"/>
      <c r="BB98" s="109">
        <f t="shared" ref="BB98:BB130" si="33">G98+G98*$BB$62</f>
        <v>773.48040000000003</v>
      </c>
    </row>
    <row r="99" spans="2:54" x14ac:dyDescent="0.25">
      <c r="B99" s="146" t="s">
        <v>9</v>
      </c>
      <c r="C99" s="6">
        <f>I257+I258</f>
        <v>1458.3244</v>
      </c>
      <c r="D99" s="6">
        <f>C99*10.764</f>
        <v>15697.403841599998</v>
      </c>
      <c r="E99" s="6">
        <f>1829.751</f>
        <v>1829.751</v>
      </c>
      <c r="F99" s="6">
        <f>E99*10.764</f>
        <v>19695.439763999999</v>
      </c>
      <c r="G99" s="6">
        <f>J257+J258</f>
        <v>1406.328</v>
      </c>
      <c r="H99" s="6">
        <f>G99*10.764</f>
        <v>15137.714591999998</v>
      </c>
      <c r="I99" s="6">
        <f t="shared" ref="I99:I129" si="34">C99*$Q$16</f>
        <v>2041.6541599999998</v>
      </c>
      <c r="J99" s="6">
        <f t="shared" ref="J99:J129" si="35">D99*$Q$16</f>
        <v>21976.365378239996</v>
      </c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  <c r="AA99" s="109">
        <f t="shared" si="31"/>
        <v>731.90039999999999</v>
      </c>
      <c r="AB99" s="109">
        <f t="shared" si="32"/>
        <v>182.9751</v>
      </c>
      <c r="AC99" s="109">
        <f>30*3+31*3-3</f>
        <v>180</v>
      </c>
      <c r="AD99" s="109"/>
      <c r="AE99" s="109"/>
      <c r="AF99" s="109"/>
      <c r="AG99" s="109"/>
      <c r="AH99" s="109"/>
      <c r="AI99" s="109"/>
      <c r="AJ99" s="109"/>
      <c r="AK99" s="109"/>
      <c r="AL99" s="109">
        <f t="shared" ref="AL99:AL129" si="36">E99*$AL$62/3</f>
        <v>243.96680000000001</v>
      </c>
      <c r="AM99" s="109"/>
      <c r="AN99" s="109"/>
      <c r="AO99" s="109"/>
      <c r="AP99" s="109"/>
      <c r="AQ99" s="109"/>
      <c r="AR99" s="109"/>
      <c r="AS99" s="109"/>
      <c r="AT99" s="109"/>
      <c r="AU99" s="109"/>
      <c r="AV99" s="109"/>
      <c r="AW99" s="109"/>
      <c r="AX99" s="109"/>
      <c r="AY99" s="109"/>
      <c r="AZ99" s="109"/>
      <c r="BA99" s="109"/>
      <c r="BB99" s="109">
        <f t="shared" si="33"/>
        <v>1546.9608000000001</v>
      </c>
    </row>
    <row r="100" spans="2:54" x14ac:dyDescent="0.25">
      <c r="B100" s="146" t="s">
        <v>10</v>
      </c>
      <c r="C100" s="6">
        <f>C99</f>
        <v>1458.3244</v>
      </c>
      <c r="D100" s="6">
        <f>C100*10.764</f>
        <v>15697.403841599998</v>
      </c>
      <c r="E100" s="6">
        <f>E99</f>
        <v>1829.751</v>
      </c>
      <c r="F100" s="6">
        <f t="shared" ref="F100:F129" si="37">E100*10.764</f>
        <v>19695.439763999999</v>
      </c>
      <c r="G100" s="6">
        <f>G99</f>
        <v>1406.328</v>
      </c>
      <c r="H100" s="6">
        <f t="shared" ref="H100:H129" si="38">G100*10.764</f>
        <v>15137.714591999998</v>
      </c>
      <c r="I100" s="6">
        <f t="shared" si="34"/>
        <v>2041.6541599999998</v>
      </c>
      <c r="J100" s="6">
        <f t="shared" si="35"/>
        <v>21976.365378239996</v>
      </c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  <c r="AA100" s="109">
        <f t="shared" si="31"/>
        <v>731.90039999999999</v>
      </c>
      <c r="AB100" s="109">
        <f t="shared" si="32"/>
        <v>182.9751</v>
      </c>
      <c r="AC100" s="109"/>
      <c r="AD100" s="109"/>
      <c r="AE100" s="109"/>
      <c r="AF100" s="109"/>
      <c r="AG100" s="109"/>
      <c r="AH100" s="109"/>
      <c r="AI100" s="109"/>
      <c r="AJ100" s="109"/>
      <c r="AK100" s="109"/>
      <c r="AL100" s="109">
        <f t="shared" si="36"/>
        <v>243.96680000000001</v>
      </c>
      <c r="AM100" s="109"/>
      <c r="AN100" s="109"/>
      <c r="AO100" s="109"/>
      <c r="AP100" s="109"/>
      <c r="AQ100" s="109"/>
      <c r="AR100" s="109"/>
      <c r="AS100" s="109"/>
      <c r="AT100" s="109"/>
      <c r="AU100" s="109"/>
      <c r="AV100" s="109"/>
      <c r="AW100" s="109"/>
      <c r="AX100" s="109"/>
      <c r="AY100" s="109"/>
      <c r="AZ100" s="109"/>
      <c r="BA100" s="109"/>
      <c r="BB100" s="109">
        <f t="shared" si="33"/>
        <v>1546.9608000000001</v>
      </c>
    </row>
    <row r="101" spans="2:54" x14ac:dyDescent="0.25">
      <c r="B101" s="146" t="s">
        <v>11</v>
      </c>
      <c r="C101" s="6">
        <f>C100</f>
        <v>1458.3244</v>
      </c>
      <c r="D101" s="6">
        <f>C101*10.764</f>
        <v>15697.403841599998</v>
      </c>
      <c r="E101" s="6">
        <f>E100</f>
        <v>1829.751</v>
      </c>
      <c r="F101" s="6">
        <f t="shared" si="37"/>
        <v>19695.439763999999</v>
      </c>
      <c r="G101" s="6">
        <f>G100</f>
        <v>1406.328</v>
      </c>
      <c r="H101" s="6">
        <f t="shared" si="38"/>
        <v>15137.714591999998</v>
      </c>
      <c r="I101" s="6">
        <f t="shared" si="34"/>
        <v>2041.6541599999998</v>
      </c>
      <c r="J101" s="6">
        <f t="shared" si="35"/>
        <v>21976.365378239996</v>
      </c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  <c r="AA101" s="109">
        <f t="shared" si="31"/>
        <v>731.90039999999999</v>
      </c>
      <c r="AB101" s="109">
        <f t="shared" si="32"/>
        <v>182.9751</v>
      </c>
      <c r="AC101" s="109"/>
      <c r="AD101" s="109"/>
      <c r="AE101" s="109"/>
      <c r="AF101" s="109"/>
      <c r="AG101" s="109"/>
      <c r="AH101" s="109"/>
      <c r="AI101" s="109"/>
      <c r="AJ101" s="109"/>
      <c r="AK101" s="109"/>
      <c r="AL101" s="109">
        <f t="shared" si="36"/>
        <v>243.96680000000001</v>
      </c>
      <c r="AM101" s="109"/>
      <c r="AN101" s="109"/>
      <c r="AO101" s="109"/>
      <c r="AP101" s="109"/>
      <c r="AQ101" s="109"/>
      <c r="AR101" s="109"/>
      <c r="AS101" s="109"/>
      <c r="AT101" s="109"/>
      <c r="AU101" s="109"/>
      <c r="AV101" s="109"/>
      <c r="AW101" s="109"/>
      <c r="AX101" s="109"/>
      <c r="AY101" s="109"/>
      <c r="AZ101" s="109"/>
      <c r="BA101" s="109"/>
      <c r="BB101" s="109">
        <f t="shared" si="33"/>
        <v>1546.9608000000001</v>
      </c>
    </row>
    <row r="102" spans="2:54" x14ac:dyDescent="0.25">
      <c r="B102" s="146" t="s">
        <v>12</v>
      </c>
      <c r="C102" s="6">
        <f>C101</f>
        <v>1458.3244</v>
      </c>
      <c r="D102" s="6">
        <f>C102*10.764</f>
        <v>15697.403841599998</v>
      </c>
      <c r="E102" s="6">
        <f>E101</f>
        <v>1829.751</v>
      </c>
      <c r="F102" s="6">
        <f t="shared" si="37"/>
        <v>19695.439763999999</v>
      </c>
      <c r="G102" s="6">
        <f>G101</f>
        <v>1406.328</v>
      </c>
      <c r="H102" s="6">
        <f t="shared" si="38"/>
        <v>15137.714591999998</v>
      </c>
      <c r="I102" s="6">
        <f t="shared" si="34"/>
        <v>2041.6541599999998</v>
      </c>
      <c r="J102" s="6">
        <f t="shared" si="35"/>
        <v>21976.365378239996</v>
      </c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  <c r="AA102" s="109">
        <f t="shared" si="31"/>
        <v>731.90039999999999</v>
      </c>
      <c r="AB102" s="109">
        <f t="shared" si="32"/>
        <v>182.9751</v>
      </c>
      <c r="AC102" s="109"/>
      <c r="AD102" s="109"/>
      <c r="AE102" s="109"/>
      <c r="AF102" s="109"/>
      <c r="AG102" s="109"/>
      <c r="AH102" s="109"/>
      <c r="AI102" s="109"/>
      <c r="AJ102" s="109"/>
      <c r="AK102" s="109"/>
      <c r="AL102" s="109">
        <f t="shared" si="36"/>
        <v>243.96680000000001</v>
      </c>
      <c r="AM102" s="109"/>
      <c r="AN102" s="109"/>
      <c r="AO102" s="109"/>
      <c r="AP102" s="109"/>
      <c r="AQ102" s="109"/>
      <c r="AR102" s="109"/>
      <c r="AS102" s="109"/>
      <c r="AT102" s="109"/>
      <c r="AU102" s="109"/>
      <c r="AV102" s="109"/>
      <c r="AW102" s="109"/>
      <c r="AX102" s="109"/>
      <c r="AY102" s="109"/>
      <c r="AZ102" s="109"/>
      <c r="BA102" s="109"/>
      <c r="BB102" s="109">
        <f t="shared" si="33"/>
        <v>1546.9608000000001</v>
      </c>
    </row>
    <row r="103" spans="2:54" x14ac:dyDescent="0.25">
      <c r="B103" s="146" t="s">
        <v>13</v>
      </c>
      <c r="C103" s="6">
        <f>C102</f>
        <v>1458.3244</v>
      </c>
      <c r="D103" s="6">
        <f t="shared" ref="D103:D129" si="39">C103*10.764</f>
        <v>15697.403841599998</v>
      </c>
      <c r="E103" s="6">
        <f>E102</f>
        <v>1829.751</v>
      </c>
      <c r="F103" s="6">
        <f t="shared" si="37"/>
        <v>19695.439763999999</v>
      </c>
      <c r="G103" s="6">
        <f>G102</f>
        <v>1406.328</v>
      </c>
      <c r="H103" s="6">
        <f t="shared" si="38"/>
        <v>15137.714591999998</v>
      </c>
      <c r="I103" s="6">
        <f t="shared" si="34"/>
        <v>2041.6541599999998</v>
      </c>
      <c r="J103" s="6">
        <f t="shared" si="35"/>
        <v>21976.365378239996</v>
      </c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  <c r="AA103" s="109">
        <f t="shared" si="31"/>
        <v>731.90039999999999</v>
      </c>
      <c r="AB103" s="109">
        <f t="shared" si="32"/>
        <v>182.9751</v>
      </c>
      <c r="AC103" s="109"/>
      <c r="AD103" s="109"/>
      <c r="AE103" s="109"/>
      <c r="AF103" s="109"/>
      <c r="AG103" s="109"/>
      <c r="AH103" s="109"/>
      <c r="AI103" s="109"/>
      <c r="AJ103" s="109"/>
      <c r="AK103" s="109"/>
      <c r="AL103" s="109">
        <f t="shared" si="36"/>
        <v>243.96680000000001</v>
      </c>
      <c r="AM103" s="109"/>
      <c r="AN103" s="109"/>
      <c r="AO103" s="109"/>
      <c r="AP103" s="109"/>
      <c r="AQ103" s="109"/>
      <c r="AR103" s="109"/>
      <c r="AS103" s="109"/>
      <c r="AT103" s="109"/>
      <c r="AU103" s="109"/>
      <c r="AV103" s="109"/>
      <c r="AW103" s="109"/>
      <c r="AX103" s="109"/>
      <c r="AY103" s="109"/>
      <c r="AZ103" s="109"/>
      <c r="BA103" s="109"/>
      <c r="BB103" s="109">
        <f t="shared" si="33"/>
        <v>1546.9608000000001</v>
      </c>
    </row>
    <row r="104" spans="2:54" x14ac:dyDescent="0.25">
      <c r="B104" s="146" t="s">
        <v>14</v>
      </c>
      <c r="C104" s="6">
        <f t="shared" ref="C104:C129" si="40">C103</f>
        <v>1458.3244</v>
      </c>
      <c r="D104" s="6">
        <f t="shared" si="39"/>
        <v>15697.403841599998</v>
      </c>
      <c r="E104" s="6">
        <f t="shared" ref="E104:E129" si="41">E103</f>
        <v>1829.751</v>
      </c>
      <c r="F104" s="6">
        <f t="shared" si="37"/>
        <v>19695.439763999999</v>
      </c>
      <c r="G104" s="6">
        <f t="shared" ref="G104:G129" si="42">G103</f>
        <v>1406.328</v>
      </c>
      <c r="H104" s="6">
        <f t="shared" si="38"/>
        <v>15137.714591999998</v>
      </c>
      <c r="I104" s="6">
        <f t="shared" si="34"/>
        <v>2041.6541599999998</v>
      </c>
      <c r="J104" s="6">
        <f t="shared" si="35"/>
        <v>21976.365378239996</v>
      </c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  <c r="AA104" s="109">
        <f t="shared" si="31"/>
        <v>731.90039999999999</v>
      </c>
      <c r="AB104" s="109">
        <f t="shared" si="32"/>
        <v>182.9751</v>
      </c>
      <c r="AC104" s="109"/>
      <c r="AD104" s="109"/>
      <c r="AE104" s="109"/>
      <c r="AF104" s="109"/>
      <c r="AG104" s="109"/>
      <c r="AH104" s="109"/>
      <c r="AI104" s="109"/>
      <c r="AJ104" s="109"/>
      <c r="AK104" s="109"/>
      <c r="AL104" s="109">
        <f t="shared" si="36"/>
        <v>243.96680000000001</v>
      </c>
      <c r="AM104" s="109"/>
      <c r="AN104" s="109"/>
      <c r="AO104" s="109"/>
      <c r="AP104" s="109"/>
      <c r="AQ104" s="109"/>
      <c r="AR104" s="109"/>
      <c r="AS104" s="109"/>
      <c r="AT104" s="109"/>
      <c r="AU104" s="109"/>
      <c r="AV104" s="109"/>
      <c r="AW104" s="109"/>
      <c r="AX104" s="109"/>
      <c r="AY104" s="109"/>
      <c r="AZ104" s="109"/>
      <c r="BA104" s="109"/>
      <c r="BB104" s="109">
        <f t="shared" si="33"/>
        <v>1546.9608000000001</v>
      </c>
    </row>
    <row r="105" spans="2:54" x14ac:dyDescent="0.25">
      <c r="B105" s="146" t="s">
        <v>15</v>
      </c>
      <c r="C105" s="6">
        <f t="shared" si="40"/>
        <v>1458.3244</v>
      </c>
      <c r="D105" s="6">
        <f t="shared" si="39"/>
        <v>15697.403841599998</v>
      </c>
      <c r="E105" s="6">
        <f t="shared" si="41"/>
        <v>1829.751</v>
      </c>
      <c r="F105" s="6">
        <f t="shared" si="37"/>
        <v>19695.439763999999</v>
      </c>
      <c r="G105" s="6">
        <f t="shared" si="42"/>
        <v>1406.328</v>
      </c>
      <c r="H105" s="6">
        <f t="shared" si="38"/>
        <v>15137.714591999998</v>
      </c>
      <c r="I105" s="6">
        <f t="shared" si="34"/>
        <v>2041.6541599999998</v>
      </c>
      <c r="J105" s="6">
        <f t="shared" si="35"/>
        <v>21976.365378239996</v>
      </c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  <c r="AA105" s="109">
        <f t="shared" si="31"/>
        <v>731.90039999999999</v>
      </c>
      <c r="AB105" s="109">
        <f t="shared" si="32"/>
        <v>182.9751</v>
      </c>
      <c r="AC105" s="109"/>
      <c r="AD105" s="109"/>
      <c r="AE105" s="109"/>
      <c r="AF105" s="109"/>
      <c r="AG105" s="109"/>
      <c r="AH105" s="109"/>
      <c r="AI105" s="109"/>
      <c r="AJ105" s="109"/>
      <c r="AK105" s="109"/>
      <c r="AL105" s="109">
        <f t="shared" si="36"/>
        <v>243.96680000000001</v>
      </c>
      <c r="AM105" s="109"/>
      <c r="AN105" s="109"/>
      <c r="AO105" s="109"/>
      <c r="AP105" s="109"/>
      <c r="AQ105" s="109"/>
      <c r="AR105" s="109"/>
      <c r="AS105" s="109"/>
      <c r="AT105" s="109"/>
      <c r="AU105" s="109"/>
      <c r="AV105" s="109"/>
      <c r="AW105" s="109"/>
      <c r="AX105" s="109"/>
      <c r="AY105" s="109"/>
      <c r="AZ105" s="109"/>
      <c r="BA105" s="109"/>
      <c r="BB105" s="109">
        <f t="shared" si="33"/>
        <v>1546.9608000000001</v>
      </c>
    </row>
    <row r="106" spans="2:54" x14ac:dyDescent="0.25">
      <c r="B106" s="146" t="s">
        <v>16</v>
      </c>
      <c r="C106" s="6">
        <f t="shared" si="40"/>
        <v>1458.3244</v>
      </c>
      <c r="D106" s="6">
        <f t="shared" si="39"/>
        <v>15697.403841599998</v>
      </c>
      <c r="E106" s="6">
        <f t="shared" si="41"/>
        <v>1829.751</v>
      </c>
      <c r="F106" s="6">
        <f t="shared" si="37"/>
        <v>19695.439763999999</v>
      </c>
      <c r="G106" s="6">
        <f t="shared" si="42"/>
        <v>1406.328</v>
      </c>
      <c r="H106" s="6">
        <f t="shared" si="38"/>
        <v>15137.714591999998</v>
      </c>
      <c r="I106" s="6">
        <f t="shared" si="34"/>
        <v>2041.6541599999998</v>
      </c>
      <c r="J106" s="6">
        <f t="shared" si="35"/>
        <v>21976.365378239996</v>
      </c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  <c r="AA106" s="109">
        <f t="shared" si="31"/>
        <v>731.90039999999999</v>
      </c>
      <c r="AB106" s="109">
        <f t="shared" si="32"/>
        <v>182.9751</v>
      </c>
      <c r="AC106" s="109"/>
      <c r="AD106" s="109"/>
      <c r="AE106" s="109"/>
      <c r="AF106" s="109"/>
      <c r="AG106" s="109"/>
      <c r="AH106" s="109"/>
      <c r="AI106" s="109"/>
      <c r="AJ106" s="109"/>
      <c r="AK106" s="109"/>
      <c r="AL106" s="109">
        <f t="shared" si="36"/>
        <v>243.96680000000001</v>
      </c>
      <c r="AM106" s="109"/>
      <c r="AN106" s="109"/>
      <c r="AO106" s="109"/>
      <c r="AP106" s="109"/>
      <c r="AQ106" s="109"/>
      <c r="AR106" s="109"/>
      <c r="AS106" s="109"/>
      <c r="AT106" s="109"/>
      <c r="AU106" s="109"/>
      <c r="AV106" s="109"/>
      <c r="AW106" s="109"/>
      <c r="AX106" s="109"/>
      <c r="AY106" s="109"/>
      <c r="AZ106" s="109"/>
      <c r="BA106" s="109"/>
      <c r="BB106" s="109">
        <f t="shared" si="33"/>
        <v>1546.9608000000001</v>
      </c>
    </row>
    <row r="107" spans="2:54" x14ac:dyDescent="0.25">
      <c r="B107" s="146" t="s">
        <v>17</v>
      </c>
      <c r="C107" s="6">
        <f t="shared" si="40"/>
        <v>1458.3244</v>
      </c>
      <c r="D107" s="6">
        <f t="shared" si="39"/>
        <v>15697.403841599998</v>
      </c>
      <c r="E107" s="6">
        <f t="shared" si="41"/>
        <v>1829.751</v>
      </c>
      <c r="F107" s="6">
        <f t="shared" si="37"/>
        <v>19695.439763999999</v>
      </c>
      <c r="G107" s="6">
        <f t="shared" si="42"/>
        <v>1406.328</v>
      </c>
      <c r="H107" s="6">
        <f t="shared" si="38"/>
        <v>15137.714591999998</v>
      </c>
      <c r="I107" s="6">
        <f t="shared" si="34"/>
        <v>2041.6541599999998</v>
      </c>
      <c r="J107" s="6">
        <f t="shared" si="35"/>
        <v>21976.365378239996</v>
      </c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  <c r="AA107" s="109">
        <f t="shared" si="31"/>
        <v>731.90039999999999</v>
      </c>
      <c r="AB107" s="109">
        <f t="shared" si="32"/>
        <v>182.9751</v>
      </c>
      <c r="AC107" s="109"/>
      <c r="AD107" s="109"/>
      <c r="AE107" s="109"/>
      <c r="AF107" s="109"/>
      <c r="AG107" s="109"/>
      <c r="AH107" s="109"/>
      <c r="AI107" s="109"/>
      <c r="AJ107" s="109"/>
      <c r="AK107" s="109"/>
      <c r="AL107" s="109">
        <f t="shared" si="36"/>
        <v>243.96680000000001</v>
      </c>
      <c r="AM107" s="109"/>
      <c r="AN107" s="109"/>
      <c r="AO107" s="109"/>
      <c r="AP107" s="109"/>
      <c r="AQ107" s="109"/>
      <c r="AR107" s="109"/>
      <c r="AS107" s="109"/>
      <c r="AT107" s="109"/>
      <c r="AU107" s="109"/>
      <c r="AV107" s="109"/>
      <c r="AW107" s="109"/>
      <c r="AX107" s="109"/>
      <c r="AY107" s="109"/>
      <c r="AZ107" s="109"/>
      <c r="BA107" s="109"/>
      <c r="BB107" s="109">
        <f t="shared" si="33"/>
        <v>1546.9608000000001</v>
      </c>
    </row>
    <row r="108" spans="2:54" x14ac:dyDescent="0.25">
      <c r="B108" s="146" t="s">
        <v>18</v>
      </c>
      <c r="C108" s="6">
        <f t="shared" si="40"/>
        <v>1458.3244</v>
      </c>
      <c r="D108" s="6">
        <f t="shared" si="39"/>
        <v>15697.403841599998</v>
      </c>
      <c r="E108" s="6">
        <f t="shared" si="41"/>
        <v>1829.751</v>
      </c>
      <c r="F108" s="6">
        <f t="shared" si="37"/>
        <v>19695.439763999999</v>
      </c>
      <c r="G108" s="6">
        <f t="shared" si="42"/>
        <v>1406.328</v>
      </c>
      <c r="H108" s="6">
        <f t="shared" si="38"/>
        <v>15137.714591999998</v>
      </c>
      <c r="I108" s="6">
        <f t="shared" si="34"/>
        <v>2041.6541599999998</v>
      </c>
      <c r="J108" s="6">
        <f t="shared" si="35"/>
        <v>21976.365378239996</v>
      </c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  <c r="AA108" s="109">
        <f t="shared" si="31"/>
        <v>731.90039999999999</v>
      </c>
      <c r="AB108" s="109">
        <f t="shared" si="32"/>
        <v>182.9751</v>
      </c>
      <c r="AC108" s="109"/>
      <c r="AD108" s="109"/>
      <c r="AE108" s="109"/>
      <c r="AF108" s="109"/>
      <c r="AG108" s="109"/>
      <c r="AH108" s="109"/>
      <c r="AI108" s="109"/>
      <c r="AJ108" s="109"/>
      <c r="AK108" s="109"/>
      <c r="AL108" s="109">
        <f t="shared" si="36"/>
        <v>243.96680000000001</v>
      </c>
      <c r="AM108" s="109"/>
      <c r="AN108" s="109"/>
      <c r="AO108" s="109"/>
      <c r="AP108" s="109"/>
      <c r="AQ108" s="109"/>
      <c r="AR108" s="109"/>
      <c r="AS108" s="109"/>
      <c r="AT108" s="109"/>
      <c r="AU108" s="109"/>
      <c r="AV108" s="109"/>
      <c r="AW108" s="109"/>
      <c r="AX108" s="109"/>
      <c r="AY108" s="109"/>
      <c r="AZ108" s="109"/>
      <c r="BA108" s="109"/>
      <c r="BB108" s="109">
        <f t="shared" si="33"/>
        <v>1546.9608000000001</v>
      </c>
    </row>
    <row r="109" spans="2:54" x14ac:dyDescent="0.25">
      <c r="B109" s="146" t="s">
        <v>19</v>
      </c>
      <c r="C109" s="6">
        <f t="shared" si="40"/>
        <v>1458.3244</v>
      </c>
      <c r="D109" s="6">
        <f t="shared" si="39"/>
        <v>15697.403841599998</v>
      </c>
      <c r="E109" s="6">
        <f t="shared" si="41"/>
        <v>1829.751</v>
      </c>
      <c r="F109" s="6">
        <f t="shared" si="37"/>
        <v>19695.439763999999</v>
      </c>
      <c r="G109" s="6">
        <f t="shared" si="42"/>
        <v>1406.328</v>
      </c>
      <c r="H109" s="6">
        <f t="shared" si="38"/>
        <v>15137.714591999998</v>
      </c>
      <c r="I109" s="6">
        <f t="shared" si="34"/>
        <v>2041.6541599999998</v>
      </c>
      <c r="J109" s="6">
        <f t="shared" si="35"/>
        <v>21976.365378239996</v>
      </c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  <c r="AA109" s="109">
        <f t="shared" si="31"/>
        <v>731.90039999999999</v>
      </c>
      <c r="AB109" s="109">
        <f t="shared" si="32"/>
        <v>182.9751</v>
      </c>
      <c r="AC109" s="109"/>
      <c r="AD109" s="109"/>
      <c r="AE109" s="109"/>
      <c r="AF109" s="109"/>
      <c r="AG109" s="109"/>
      <c r="AH109" s="109"/>
      <c r="AI109" s="109"/>
      <c r="AJ109" s="109"/>
      <c r="AK109" s="109"/>
      <c r="AL109" s="109">
        <f t="shared" si="36"/>
        <v>243.96680000000001</v>
      </c>
      <c r="AM109" s="109"/>
      <c r="AN109" s="109"/>
      <c r="AO109" s="109"/>
      <c r="AP109" s="109"/>
      <c r="AQ109" s="109"/>
      <c r="AR109" s="109"/>
      <c r="AS109" s="109"/>
      <c r="AT109" s="109"/>
      <c r="AU109" s="109"/>
      <c r="AV109" s="109"/>
      <c r="AW109" s="109"/>
      <c r="AX109" s="109"/>
      <c r="AY109" s="109"/>
      <c r="AZ109" s="109"/>
      <c r="BA109" s="109"/>
      <c r="BB109" s="109">
        <f t="shared" si="33"/>
        <v>1546.9608000000001</v>
      </c>
    </row>
    <row r="110" spans="2:54" x14ac:dyDescent="0.25">
      <c r="B110" s="146" t="s">
        <v>20</v>
      </c>
      <c r="C110" s="6">
        <f t="shared" si="40"/>
        <v>1458.3244</v>
      </c>
      <c r="D110" s="6">
        <f t="shared" si="39"/>
        <v>15697.403841599998</v>
      </c>
      <c r="E110" s="6">
        <f t="shared" si="41"/>
        <v>1829.751</v>
      </c>
      <c r="F110" s="6">
        <f t="shared" si="37"/>
        <v>19695.439763999999</v>
      </c>
      <c r="G110" s="6">
        <f t="shared" si="42"/>
        <v>1406.328</v>
      </c>
      <c r="H110" s="6">
        <f t="shared" si="38"/>
        <v>15137.714591999998</v>
      </c>
      <c r="I110" s="6">
        <f t="shared" si="34"/>
        <v>2041.6541599999998</v>
      </c>
      <c r="J110" s="6">
        <f t="shared" si="35"/>
        <v>21976.365378239996</v>
      </c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  <c r="AA110" s="109">
        <f t="shared" si="31"/>
        <v>731.90039999999999</v>
      </c>
      <c r="AB110" s="109">
        <f t="shared" si="32"/>
        <v>182.9751</v>
      </c>
      <c r="AC110" s="109"/>
      <c r="AD110" s="109"/>
      <c r="AE110" s="109"/>
      <c r="AF110" s="109"/>
      <c r="AG110" s="109"/>
      <c r="AH110" s="109"/>
      <c r="AI110" s="109"/>
      <c r="AJ110" s="109"/>
      <c r="AK110" s="109"/>
      <c r="AL110" s="109">
        <f t="shared" si="36"/>
        <v>243.96680000000001</v>
      </c>
      <c r="AM110" s="109"/>
      <c r="AN110" s="109"/>
      <c r="AO110" s="109"/>
      <c r="AP110" s="109"/>
      <c r="AQ110" s="109"/>
      <c r="AR110" s="109"/>
      <c r="AS110" s="109"/>
      <c r="AT110" s="109"/>
      <c r="AU110" s="109"/>
      <c r="AV110" s="109"/>
      <c r="AW110" s="109"/>
      <c r="AX110" s="109"/>
      <c r="AY110" s="109"/>
      <c r="AZ110" s="109"/>
      <c r="BA110" s="109"/>
      <c r="BB110" s="109">
        <f t="shared" si="33"/>
        <v>1546.9608000000001</v>
      </c>
    </row>
    <row r="111" spans="2:54" x14ac:dyDescent="0.25">
      <c r="B111" s="146" t="s">
        <v>21</v>
      </c>
      <c r="C111" s="6">
        <f t="shared" si="40"/>
        <v>1458.3244</v>
      </c>
      <c r="D111" s="6">
        <f t="shared" si="39"/>
        <v>15697.403841599998</v>
      </c>
      <c r="E111" s="6">
        <f t="shared" si="41"/>
        <v>1829.751</v>
      </c>
      <c r="F111" s="6">
        <f t="shared" si="37"/>
        <v>19695.439763999999</v>
      </c>
      <c r="G111" s="6">
        <f t="shared" si="42"/>
        <v>1406.328</v>
      </c>
      <c r="H111" s="6">
        <f t="shared" si="38"/>
        <v>15137.714591999998</v>
      </c>
      <c r="I111" s="6">
        <f t="shared" si="34"/>
        <v>2041.6541599999998</v>
      </c>
      <c r="J111" s="6">
        <f t="shared" si="35"/>
        <v>21976.365378239996</v>
      </c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  <c r="AA111" s="109">
        <f t="shared" si="31"/>
        <v>731.90039999999999</v>
      </c>
      <c r="AB111" s="109">
        <f t="shared" si="32"/>
        <v>182.9751</v>
      </c>
      <c r="AC111" s="109"/>
      <c r="AD111" s="109"/>
      <c r="AE111" s="109"/>
      <c r="AF111" s="109"/>
      <c r="AG111" s="109"/>
      <c r="AH111" s="109"/>
      <c r="AI111" s="109"/>
      <c r="AJ111" s="109"/>
      <c r="AK111" s="109"/>
      <c r="AL111" s="109">
        <f t="shared" si="36"/>
        <v>243.96680000000001</v>
      </c>
      <c r="AM111" s="109"/>
      <c r="AN111" s="109"/>
      <c r="AO111" s="109"/>
      <c r="AP111" s="109"/>
      <c r="AQ111" s="109"/>
      <c r="AR111" s="109"/>
      <c r="AS111" s="109"/>
      <c r="AT111" s="109"/>
      <c r="AU111" s="109"/>
      <c r="AV111" s="109"/>
      <c r="AW111" s="109"/>
      <c r="AX111" s="109"/>
      <c r="AY111" s="109"/>
      <c r="AZ111" s="109"/>
      <c r="BA111" s="109"/>
      <c r="BB111" s="109">
        <f t="shared" si="33"/>
        <v>1546.9608000000001</v>
      </c>
    </row>
    <row r="112" spans="2:54" x14ac:dyDescent="0.25">
      <c r="B112" s="146" t="s">
        <v>22</v>
      </c>
      <c r="C112" s="6">
        <f t="shared" si="40"/>
        <v>1458.3244</v>
      </c>
      <c r="D112" s="6">
        <f t="shared" si="39"/>
        <v>15697.403841599998</v>
      </c>
      <c r="E112" s="6">
        <f t="shared" si="41"/>
        <v>1829.751</v>
      </c>
      <c r="F112" s="6">
        <f t="shared" si="37"/>
        <v>19695.439763999999</v>
      </c>
      <c r="G112" s="6">
        <f t="shared" si="42"/>
        <v>1406.328</v>
      </c>
      <c r="H112" s="6">
        <f t="shared" si="38"/>
        <v>15137.714591999998</v>
      </c>
      <c r="I112" s="6">
        <f t="shared" si="34"/>
        <v>2041.6541599999998</v>
      </c>
      <c r="J112" s="6">
        <f t="shared" si="35"/>
        <v>21976.365378239996</v>
      </c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  <c r="AA112" s="109">
        <f t="shared" si="31"/>
        <v>731.90039999999999</v>
      </c>
      <c r="AB112" s="109">
        <f t="shared" si="32"/>
        <v>182.9751</v>
      </c>
      <c r="AC112" s="109"/>
      <c r="AD112" s="109"/>
      <c r="AE112" s="109"/>
      <c r="AF112" s="109"/>
      <c r="AG112" s="109"/>
      <c r="AH112" s="109"/>
      <c r="AI112" s="109"/>
      <c r="AJ112" s="109"/>
      <c r="AK112" s="109"/>
      <c r="AL112" s="109">
        <f t="shared" si="36"/>
        <v>243.96680000000001</v>
      </c>
      <c r="AM112" s="109"/>
      <c r="AN112" s="109"/>
      <c r="AO112" s="109"/>
      <c r="AP112" s="109"/>
      <c r="AQ112" s="109"/>
      <c r="AR112" s="109"/>
      <c r="AS112" s="109"/>
      <c r="AT112" s="109"/>
      <c r="AU112" s="109"/>
      <c r="AV112" s="109"/>
      <c r="AW112" s="109"/>
      <c r="AX112" s="109"/>
      <c r="AY112" s="109"/>
      <c r="AZ112" s="109"/>
      <c r="BA112" s="109"/>
      <c r="BB112" s="109">
        <f t="shared" si="33"/>
        <v>1546.9608000000001</v>
      </c>
    </row>
    <row r="113" spans="2:54" x14ac:dyDescent="0.25">
      <c r="B113" s="146" t="s">
        <v>37</v>
      </c>
      <c r="C113" s="6">
        <f t="shared" si="40"/>
        <v>1458.3244</v>
      </c>
      <c r="D113" s="6">
        <f t="shared" si="39"/>
        <v>15697.403841599998</v>
      </c>
      <c r="E113" s="6">
        <f t="shared" si="41"/>
        <v>1829.751</v>
      </c>
      <c r="F113" s="6">
        <f t="shared" si="37"/>
        <v>19695.439763999999</v>
      </c>
      <c r="G113" s="6">
        <f t="shared" si="42"/>
        <v>1406.328</v>
      </c>
      <c r="H113" s="6">
        <f t="shared" si="38"/>
        <v>15137.714591999998</v>
      </c>
      <c r="I113" s="6">
        <f t="shared" si="34"/>
        <v>2041.6541599999998</v>
      </c>
      <c r="J113" s="6">
        <f t="shared" si="35"/>
        <v>21976.365378239996</v>
      </c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  <c r="AA113" s="109">
        <f t="shared" si="31"/>
        <v>731.90039999999999</v>
      </c>
      <c r="AB113" s="109">
        <f t="shared" si="32"/>
        <v>182.9751</v>
      </c>
      <c r="AC113" s="109"/>
      <c r="AD113" s="109"/>
      <c r="AE113" s="109"/>
      <c r="AF113" s="109"/>
      <c r="AG113" s="109"/>
      <c r="AH113" s="109"/>
      <c r="AI113" s="109"/>
      <c r="AJ113" s="109"/>
      <c r="AK113" s="109"/>
      <c r="AL113" s="109">
        <f t="shared" si="36"/>
        <v>243.96680000000001</v>
      </c>
      <c r="AM113" s="109"/>
      <c r="AN113" s="109"/>
      <c r="AO113" s="109"/>
      <c r="AP113" s="109"/>
      <c r="AQ113" s="109"/>
      <c r="AR113" s="109"/>
      <c r="AS113" s="109"/>
      <c r="AT113" s="109"/>
      <c r="AU113" s="109"/>
      <c r="AV113" s="109"/>
      <c r="AW113" s="109"/>
      <c r="AX113" s="109"/>
      <c r="AY113" s="109"/>
      <c r="AZ113" s="109"/>
      <c r="BA113" s="109"/>
      <c r="BB113" s="109">
        <f t="shared" si="33"/>
        <v>1546.9608000000001</v>
      </c>
    </row>
    <row r="114" spans="2:54" x14ac:dyDescent="0.25">
      <c r="B114" s="146" t="s">
        <v>38</v>
      </c>
      <c r="C114" s="6">
        <f t="shared" si="40"/>
        <v>1458.3244</v>
      </c>
      <c r="D114" s="6">
        <f t="shared" si="39"/>
        <v>15697.403841599998</v>
      </c>
      <c r="E114" s="6">
        <f t="shared" si="41"/>
        <v>1829.751</v>
      </c>
      <c r="F114" s="6">
        <f t="shared" si="37"/>
        <v>19695.439763999999</v>
      </c>
      <c r="G114" s="6">
        <f t="shared" si="42"/>
        <v>1406.328</v>
      </c>
      <c r="H114" s="6">
        <f t="shared" si="38"/>
        <v>15137.714591999998</v>
      </c>
      <c r="I114" s="6">
        <f t="shared" si="34"/>
        <v>2041.6541599999998</v>
      </c>
      <c r="J114" s="6">
        <f t="shared" si="35"/>
        <v>21976.365378239996</v>
      </c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  <c r="AA114" s="109">
        <f t="shared" si="31"/>
        <v>731.90039999999999</v>
      </c>
      <c r="AB114" s="109">
        <f t="shared" si="32"/>
        <v>182.9751</v>
      </c>
      <c r="AC114" s="109"/>
      <c r="AD114" s="109"/>
      <c r="AE114" s="109"/>
      <c r="AF114" s="109"/>
      <c r="AG114" s="109"/>
      <c r="AH114" s="109"/>
      <c r="AI114" s="109"/>
      <c r="AJ114" s="109"/>
      <c r="AK114" s="109"/>
      <c r="AL114" s="109">
        <f t="shared" si="36"/>
        <v>243.96680000000001</v>
      </c>
      <c r="AM114" s="109"/>
      <c r="AN114" s="109"/>
      <c r="AO114" s="109"/>
      <c r="AP114" s="109"/>
      <c r="AQ114" s="109"/>
      <c r="AR114" s="109"/>
      <c r="AS114" s="109"/>
      <c r="AT114" s="109"/>
      <c r="AU114" s="109"/>
      <c r="AV114" s="109"/>
      <c r="AW114" s="109"/>
      <c r="AX114" s="109"/>
      <c r="AY114" s="109"/>
      <c r="AZ114" s="109"/>
      <c r="BA114" s="109"/>
      <c r="BB114" s="109">
        <f t="shared" si="33"/>
        <v>1546.9608000000001</v>
      </c>
    </row>
    <row r="115" spans="2:54" x14ac:dyDescent="0.25">
      <c r="B115" s="146" t="s">
        <v>39</v>
      </c>
      <c r="C115" s="6">
        <f t="shared" si="40"/>
        <v>1458.3244</v>
      </c>
      <c r="D115" s="6">
        <f t="shared" si="39"/>
        <v>15697.403841599998</v>
      </c>
      <c r="E115" s="6">
        <f t="shared" si="41"/>
        <v>1829.751</v>
      </c>
      <c r="F115" s="6">
        <f t="shared" si="37"/>
        <v>19695.439763999999</v>
      </c>
      <c r="G115" s="6">
        <f t="shared" si="42"/>
        <v>1406.328</v>
      </c>
      <c r="H115" s="6">
        <f t="shared" si="38"/>
        <v>15137.714591999998</v>
      </c>
      <c r="I115" s="6">
        <f t="shared" si="34"/>
        <v>2041.6541599999998</v>
      </c>
      <c r="J115" s="6">
        <f t="shared" si="35"/>
        <v>21976.365378239996</v>
      </c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  <c r="AA115" s="109">
        <f t="shared" si="31"/>
        <v>731.90039999999999</v>
      </c>
      <c r="AB115" s="109">
        <f t="shared" si="32"/>
        <v>182.9751</v>
      </c>
      <c r="AC115" s="109"/>
      <c r="AD115" s="109"/>
      <c r="AE115" s="109"/>
      <c r="AF115" s="109"/>
      <c r="AG115" s="109"/>
      <c r="AH115" s="109"/>
      <c r="AI115" s="109"/>
      <c r="AJ115" s="109"/>
      <c r="AK115" s="109"/>
      <c r="AL115" s="109">
        <f t="shared" si="36"/>
        <v>243.96680000000001</v>
      </c>
      <c r="AM115" s="109"/>
      <c r="AN115" s="109"/>
      <c r="AO115" s="109"/>
      <c r="AP115" s="109"/>
      <c r="AQ115" s="109"/>
      <c r="AR115" s="109"/>
      <c r="AS115" s="109"/>
      <c r="AT115" s="109"/>
      <c r="AU115" s="109"/>
      <c r="AV115" s="109"/>
      <c r="AW115" s="109"/>
      <c r="AX115" s="109"/>
      <c r="AY115" s="109"/>
      <c r="AZ115" s="109"/>
      <c r="BA115" s="109"/>
      <c r="BB115" s="109">
        <f t="shared" si="33"/>
        <v>1546.9608000000001</v>
      </c>
    </row>
    <row r="116" spans="2:54" x14ac:dyDescent="0.25">
      <c r="B116" s="146" t="s">
        <v>40</v>
      </c>
      <c r="C116" s="6">
        <f t="shared" si="40"/>
        <v>1458.3244</v>
      </c>
      <c r="D116" s="6">
        <f t="shared" si="39"/>
        <v>15697.403841599998</v>
      </c>
      <c r="E116" s="6">
        <f t="shared" si="41"/>
        <v>1829.751</v>
      </c>
      <c r="F116" s="6">
        <f t="shared" si="37"/>
        <v>19695.439763999999</v>
      </c>
      <c r="G116" s="6">
        <f t="shared" si="42"/>
        <v>1406.328</v>
      </c>
      <c r="H116" s="6">
        <f t="shared" si="38"/>
        <v>15137.714591999998</v>
      </c>
      <c r="I116" s="6">
        <f t="shared" si="34"/>
        <v>2041.6541599999998</v>
      </c>
      <c r="J116" s="6">
        <f t="shared" si="35"/>
        <v>21976.365378239996</v>
      </c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  <c r="AA116" s="109">
        <f t="shared" si="31"/>
        <v>731.90039999999999</v>
      </c>
      <c r="AB116" s="109">
        <f t="shared" si="32"/>
        <v>182.9751</v>
      </c>
      <c r="AC116" s="109"/>
      <c r="AD116" s="109"/>
      <c r="AE116" s="109"/>
      <c r="AF116" s="109"/>
      <c r="AG116" s="109"/>
      <c r="AH116" s="109"/>
      <c r="AI116" s="109"/>
      <c r="AJ116" s="109"/>
      <c r="AK116" s="109"/>
      <c r="AL116" s="109">
        <f t="shared" si="36"/>
        <v>243.96680000000001</v>
      </c>
      <c r="AM116" s="109"/>
      <c r="AN116" s="109"/>
      <c r="AO116" s="109"/>
      <c r="AP116" s="109"/>
      <c r="AQ116" s="109"/>
      <c r="AR116" s="109"/>
      <c r="AS116" s="109"/>
      <c r="AT116" s="109"/>
      <c r="AU116" s="109"/>
      <c r="AV116" s="109"/>
      <c r="AW116" s="109"/>
      <c r="AX116" s="109"/>
      <c r="AY116" s="109"/>
      <c r="AZ116" s="109"/>
      <c r="BA116" s="109"/>
      <c r="BB116" s="109">
        <f t="shared" si="33"/>
        <v>1546.9608000000001</v>
      </c>
    </row>
    <row r="117" spans="2:54" x14ac:dyDescent="0.25">
      <c r="B117" s="146" t="s">
        <v>41</v>
      </c>
      <c r="C117" s="6">
        <f t="shared" si="40"/>
        <v>1458.3244</v>
      </c>
      <c r="D117" s="6">
        <f t="shared" si="39"/>
        <v>15697.403841599998</v>
      </c>
      <c r="E117" s="6">
        <f t="shared" si="41"/>
        <v>1829.751</v>
      </c>
      <c r="F117" s="6">
        <f t="shared" si="37"/>
        <v>19695.439763999999</v>
      </c>
      <c r="G117" s="6">
        <f t="shared" si="42"/>
        <v>1406.328</v>
      </c>
      <c r="H117" s="6">
        <f t="shared" si="38"/>
        <v>15137.714591999998</v>
      </c>
      <c r="I117" s="6">
        <f t="shared" si="34"/>
        <v>2041.6541599999998</v>
      </c>
      <c r="J117" s="6">
        <f t="shared" si="35"/>
        <v>21976.365378239996</v>
      </c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  <c r="AA117" s="109">
        <f t="shared" si="31"/>
        <v>731.90039999999999</v>
      </c>
      <c r="AB117" s="109">
        <f t="shared" si="32"/>
        <v>182.9751</v>
      </c>
      <c r="AC117" s="109"/>
      <c r="AD117" s="109"/>
      <c r="AE117" s="109"/>
      <c r="AF117" s="109"/>
      <c r="AG117" s="109"/>
      <c r="AH117" s="109"/>
      <c r="AI117" s="109"/>
      <c r="AJ117" s="109"/>
      <c r="AK117" s="109"/>
      <c r="AL117" s="109">
        <f t="shared" si="36"/>
        <v>243.96680000000001</v>
      </c>
      <c r="AM117" s="109"/>
      <c r="AN117" s="109"/>
      <c r="AO117" s="109"/>
      <c r="AP117" s="109"/>
      <c r="AQ117" s="109"/>
      <c r="AR117" s="109"/>
      <c r="AS117" s="109"/>
      <c r="AT117" s="109"/>
      <c r="AU117" s="109"/>
      <c r="AV117" s="109"/>
      <c r="AW117" s="109"/>
      <c r="AX117" s="109"/>
      <c r="AY117" s="109"/>
      <c r="AZ117" s="109"/>
      <c r="BA117" s="109"/>
      <c r="BB117" s="109">
        <f t="shared" si="33"/>
        <v>1546.9608000000001</v>
      </c>
    </row>
    <row r="118" spans="2:54" x14ac:dyDescent="0.25">
      <c r="B118" s="146" t="s">
        <v>42</v>
      </c>
      <c r="C118" s="6">
        <f t="shared" si="40"/>
        <v>1458.3244</v>
      </c>
      <c r="D118" s="6">
        <f t="shared" si="39"/>
        <v>15697.403841599998</v>
      </c>
      <c r="E118" s="6">
        <f t="shared" si="41"/>
        <v>1829.751</v>
      </c>
      <c r="F118" s="6">
        <f t="shared" si="37"/>
        <v>19695.439763999999</v>
      </c>
      <c r="G118" s="6">
        <f t="shared" si="42"/>
        <v>1406.328</v>
      </c>
      <c r="H118" s="6">
        <f t="shared" si="38"/>
        <v>15137.714591999998</v>
      </c>
      <c r="I118" s="6">
        <f t="shared" si="34"/>
        <v>2041.6541599999998</v>
      </c>
      <c r="J118" s="6">
        <f t="shared" si="35"/>
        <v>21976.365378239996</v>
      </c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  <c r="AA118" s="109">
        <f t="shared" si="31"/>
        <v>731.90039999999999</v>
      </c>
      <c r="AB118" s="109">
        <f t="shared" si="32"/>
        <v>182.9751</v>
      </c>
      <c r="AC118" s="109"/>
      <c r="AD118" s="109"/>
      <c r="AE118" s="109"/>
      <c r="AF118" s="109"/>
      <c r="AG118" s="109"/>
      <c r="AH118" s="109"/>
      <c r="AI118" s="109"/>
      <c r="AJ118" s="109"/>
      <c r="AK118" s="109"/>
      <c r="AL118" s="109">
        <f t="shared" si="36"/>
        <v>243.96680000000001</v>
      </c>
      <c r="AM118" s="109"/>
      <c r="AN118" s="109"/>
      <c r="AO118" s="109"/>
      <c r="AP118" s="109"/>
      <c r="AQ118" s="109"/>
      <c r="AR118" s="109"/>
      <c r="AS118" s="109"/>
      <c r="AT118" s="109"/>
      <c r="AU118" s="109"/>
      <c r="AV118" s="109"/>
      <c r="AW118" s="109"/>
      <c r="AX118" s="109"/>
      <c r="AY118" s="109"/>
      <c r="AZ118" s="109"/>
      <c r="BA118" s="109"/>
      <c r="BB118" s="109">
        <f t="shared" si="33"/>
        <v>1546.9608000000001</v>
      </c>
    </row>
    <row r="119" spans="2:54" x14ac:dyDescent="0.25">
      <c r="B119" s="146" t="s">
        <v>43</v>
      </c>
      <c r="C119" s="6">
        <f t="shared" si="40"/>
        <v>1458.3244</v>
      </c>
      <c r="D119" s="6">
        <f t="shared" si="39"/>
        <v>15697.403841599998</v>
      </c>
      <c r="E119" s="6">
        <f t="shared" si="41"/>
        <v>1829.751</v>
      </c>
      <c r="F119" s="6">
        <f t="shared" si="37"/>
        <v>19695.439763999999</v>
      </c>
      <c r="G119" s="6">
        <f t="shared" si="42"/>
        <v>1406.328</v>
      </c>
      <c r="H119" s="6">
        <f t="shared" si="38"/>
        <v>15137.714591999998</v>
      </c>
      <c r="I119" s="6">
        <f t="shared" si="34"/>
        <v>2041.6541599999998</v>
      </c>
      <c r="J119" s="6">
        <f t="shared" si="35"/>
        <v>21976.365378239996</v>
      </c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  <c r="AA119" s="109">
        <f t="shared" si="31"/>
        <v>731.90039999999999</v>
      </c>
      <c r="AB119" s="109">
        <f t="shared" si="32"/>
        <v>182.9751</v>
      </c>
      <c r="AC119" s="109"/>
      <c r="AD119" s="109"/>
      <c r="AE119" s="109"/>
      <c r="AF119" s="109"/>
      <c r="AG119" s="109"/>
      <c r="AH119" s="109"/>
      <c r="AI119" s="109"/>
      <c r="AJ119" s="109"/>
      <c r="AK119" s="109"/>
      <c r="AL119" s="109">
        <f t="shared" si="36"/>
        <v>243.96680000000001</v>
      </c>
      <c r="AM119" s="109"/>
      <c r="AN119" s="109"/>
      <c r="AO119" s="109"/>
      <c r="AP119" s="109"/>
      <c r="AQ119" s="109"/>
      <c r="AR119" s="109"/>
      <c r="AS119" s="109"/>
      <c r="AT119" s="109"/>
      <c r="AU119" s="109"/>
      <c r="AV119" s="109"/>
      <c r="AW119" s="109"/>
      <c r="AX119" s="109"/>
      <c r="AY119" s="109"/>
      <c r="AZ119" s="109"/>
      <c r="BA119" s="109"/>
      <c r="BB119" s="109">
        <f t="shared" si="33"/>
        <v>1546.9608000000001</v>
      </c>
    </row>
    <row r="120" spans="2:54" x14ac:dyDescent="0.25">
      <c r="B120" s="146" t="s">
        <v>44</v>
      </c>
      <c r="C120" s="6">
        <f t="shared" si="40"/>
        <v>1458.3244</v>
      </c>
      <c r="D120" s="6">
        <f t="shared" si="39"/>
        <v>15697.403841599998</v>
      </c>
      <c r="E120" s="6">
        <f t="shared" si="41"/>
        <v>1829.751</v>
      </c>
      <c r="F120" s="6">
        <f t="shared" si="37"/>
        <v>19695.439763999999</v>
      </c>
      <c r="G120" s="6">
        <f t="shared" si="42"/>
        <v>1406.328</v>
      </c>
      <c r="H120" s="6">
        <f t="shared" si="38"/>
        <v>15137.714591999998</v>
      </c>
      <c r="I120" s="6">
        <f t="shared" si="34"/>
        <v>2041.6541599999998</v>
      </c>
      <c r="J120" s="6">
        <f t="shared" si="35"/>
        <v>21976.365378239996</v>
      </c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  <c r="AA120" s="109">
        <f t="shared" si="31"/>
        <v>731.90039999999999</v>
      </c>
      <c r="AB120" s="109">
        <f t="shared" si="32"/>
        <v>182.9751</v>
      </c>
      <c r="AC120" s="109"/>
      <c r="AD120" s="109"/>
      <c r="AE120" s="109"/>
      <c r="AF120" s="109"/>
      <c r="AG120" s="109"/>
      <c r="AH120" s="109"/>
      <c r="AI120" s="109"/>
      <c r="AJ120" s="109"/>
      <c r="AK120" s="109"/>
      <c r="AL120" s="109">
        <f t="shared" si="36"/>
        <v>243.96680000000001</v>
      </c>
      <c r="AM120" s="109"/>
      <c r="AN120" s="109"/>
      <c r="AO120" s="109"/>
      <c r="AP120" s="109"/>
      <c r="AQ120" s="109"/>
      <c r="AR120" s="109"/>
      <c r="AS120" s="109"/>
      <c r="AT120" s="109"/>
      <c r="AU120" s="109"/>
      <c r="AV120" s="109"/>
      <c r="AW120" s="109"/>
      <c r="AX120" s="109"/>
      <c r="AY120" s="109"/>
      <c r="AZ120" s="109"/>
      <c r="BA120" s="109"/>
      <c r="BB120" s="109">
        <f t="shared" si="33"/>
        <v>1546.9608000000001</v>
      </c>
    </row>
    <row r="121" spans="2:54" x14ac:dyDescent="0.25">
      <c r="B121" s="146" t="s">
        <v>45</v>
      </c>
      <c r="C121" s="6">
        <f t="shared" si="40"/>
        <v>1458.3244</v>
      </c>
      <c r="D121" s="6">
        <f t="shared" si="39"/>
        <v>15697.403841599998</v>
      </c>
      <c r="E121" s="6">
        <f t="shared" si="41"/>
        <v>1829.751</v>
      </c>
      <c r="F121" s="6">
        <f t="shared" si="37"/>
        <v>19695.439763999999</v>
      </c>
      <c r="G121" s="6">
        <f t="shared" si="42"/>
        <v>1406.328</v>
      </c>
      <c r="H121" s="6">
        <f t="shared" si="38"/>
        <v>15137.714591999998</v>
      </c>
      <c r="I121" s="6">
        <f t="shared" si="34"/>
        <v>2041.6541599999998</v>
      </c>
      <c r="J121" s="6">
        <f t="shared" si="35"/>
        <v>21976.365378239996</v>
      </c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  <c r="AA121" s="109">
        <f t="shared" si="31"/>
        <v>731.90039999999999</v>
      </c>
      <c r="AB121" s="109">
        <f t="shared" si="32"/>
        <v>182.9751</v>
      </c>
      <c r="AC121" s="109"/>
      <c r="AD121" s="109"/>
      <c r="AE121" s="109"/>
      <c r="AF121" s="109"/>
      <c r="AG121" s="109"/>
      <c r="AH121" s="109"/>
      <c r="AI121" s="109"/>
      <c r="AJ121" s="109"/>
      <c r="AK121" s="109"/>
      <c r="AL121" s="109">
        <f t="shared" si="36"/>
        <v>243.96680000000001</v>
      </c>
      <c r="AM121" s="109"/>
      <c r="AN121" s="109"/>
      <c r="AO121" s="109"/>
      <c r="AP121" s="109"/>
      <c r="AQ121" s="109"/>
      <c r="AR121" s="109"/>
      <c r="AS121" s="109"/>
      <c r="AT121" s="109"/>
      <c r="AU121" s="109"/>
      <c r="AV121" s="109"/>
      <c r="AW121" s="109"/>
      <c r="AX121" s="109"/>
      <c r="AY121" s="109"/>
      <c r="AZ121" s="109"/>
      <c r="BA121" s="109"/>
      <c r="BB121" s="109">
        <f t="shared" si="33"/>
        <v>1546.9608000000001</v>
      </c>
    </row>
    <row r="122" spans="2:54" x14ac:dyDescent="0.25">
      <c r="B122" s="146" t="s">
        <v>46</v>
      </c>
      <c r="C122" s="6">
        <f t="shared" si="40"/>
        <v>1458.3244</v>
      </c>
      <c r="D122" s="6">
        <f t="shared" si="39"/>
        <v>15697.403841599998</v>
      </c>
      <c r="E122" s="6">
        <f t="shared" si="41"/>
        <v>1829.751</v>
      </c>
      <c r="F122" s="6">
        <f t="shared" si="37"/>
        <v>19695.439763999999</v>
      </c>
      <c r="G122" s="6">
        <f t="shared" si="42"/>
        <v>1406.328</v>
      </c>
      <c r="H122" s="6">
        <f t="shared" si="38"/>
        <v>15137.714591999998</v>
      </c>
      <c r="I122" s="6">
        <f t="shared" si="34"/>
        <v>2041.6541599999998</v>
      </c>
      <c r="J122" s="6">
        <f t="shared" si="35"/>
        <v>21976.365378239996</v>
      </c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  <c r="AA122" s="109">
        <f t="shared" si="31"/>
        <v>731.90039999999999</v>
      </c>
      <c r="AB122" s="109">
        <f t="shared" si="32"/>
        <v>182.9751</v>
      </c>
      <c r="AC122" s="109"/>
      <c r="AD122" s="109"/>
      <c r="AE122" s="109"/>
      <c r="AF122" s="109"/>
      <c r="AG122" s="109"/>
      <c r="AH122" s="109"/>
      <c r="AI122" s="109"/>
      <c r="AJ122" s="109"/>
      <c r="AK122" s="109"/>
      <c r="AL122" s="109">
        <f t="shared" si="36"/>
        <v>243.96680000000001</v>
      </c>
      <c r="AM122" s="109"/>
      <c r="AN122" s="109"/>
      <c r="AO122" s="109"/>
      <c r="AP122" s="109"/>
      <c r="AQ122" s="109"/>
      <c r="AR122" s="109"/>
      <c r="AS122" s="109"/>
      <c r="AT122" s="109"/>
      <c r="AU122" s="109"/>
      <c r="AV122" s="109"/>
      <c r="AW122" s="109"/>
      <c r="AX122" s="109"/>
      <c r="AY122" s="109"/>
      <c r="AZ122" s="109"/>
      <c r="BA122" s="109"/>
      <c r="BB122" s="109">
        <f t="shared" si="33"/>
        <v>1546.9608000000001</v>
      </c>
    </row>
    <row r="123" spans="2:54" x14ac:dyDescent="0.25">
      <c r="B123" s="146" t="s">
        <v>47</v>
      </c>
      <c r="C123" s="6">
        <f t="shared" si="40"/>
        <v>1458.3244</v>
      </c>
      <c r="D123" s="6">
        <f t="shared" si="39"/>
        <v>15697.403841599998</v>
      </c>
      <c r="E123" s="6">
        <f t="shared" si="41"/>
        <v>1829.751</v>
      </c>
      <c r="F123" s="6">
        <f t="shared" si="37"/>
        <v>19695.439763999999</v>
      </c>
      <c r="G123" s="6">
        <f t="shared" si="42"/>
        <v>1406.328</v>
      </c>
      <c r="H123" s="6">
        <f t="shared" si="38"/>
        <v>15137.714591999998</v>
      </c>
      <c r="I123" s="6">
        <f t="shared" si="34"/>
        <v>2041.6541599999998</v>
      </c>
      <c r="J123" s="6">
        <f t="shared" si="35"/>
        <v>21976.365378239996</v>
      </c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  <c r="AA123" s="109">
        <f t="shared" si="31"/>
        <v>731.90039999999999</v>
      </c>
      <c r="AB123" s="109">
        <f t="shared" si="32"/>
        <v>182.9751</v>
      </c>
      <c r="AC123" s="109"/>
      <c r="AD123" s="109"/>
      <c r="AE123" s="109"/>
      <c r="AF123" s="109"/>
      <c r="AG123" s="109"/>
      <c r="AH123" s="109"/>
      <c r="AI123" s="109"/>
      <c r="AJ123" s="109"/>
      <c r="AK123" s="109"/>
      <c r="AL123" s="109">
        <f t="shared" si="36"/>
        <v>243.96680000000001</v>
      </c>
      <c r="AM123" s="109"/>
      <c r="AN123" s="109"/>
      <c r="AO123" s="109"/>
      <c r="AP123" s="109"/>
      <c r="AQ123" s="109"/>
      <c r="AR123" s="109"/>
      <c r="AS123" s="109"/>
      <c r="AT123" s="109"/>
      <c r="AU123" s="109"/>
      <c r="AV123" s="109"/>
      <c r="AW123" s="109"/>
      <c r="AX123" s="109"/>
      <c r="AY123" s="109"/>
      <c r="AZ123" s="109"/>
      <c r="BA123" s="109"/>
      <c r="BB123" s="109">
        <f t="shared" si="33"/>
        <v>1546.9608000000001</v>
      </c>
    </row>
    <row r="124" spans="2:54" x14ac:dyDescent="0.25">
      <c r="B124" s="146" t="s">
        <v>48</v>
      </c>
      <c r="C124" s="6">
        <f t="shared" si="40"/>
        <v>1458.3244</v>
      </c>
      <c r="D124" s="6">
        <f t="shared" si="39"/>
        <v>15697.403841599998</v>
      </c>
      <c r="E124" s="6">
        <f t="shared" si="41"/>
        <v>1829.751</v>
      </c>
      <c r="F124" s="6">
        <f t="shared" si="37"/>
        <v>19695.439763999999</v>
      </c>
      <c r="G124" s="6">
        <f t="shared" si="42"/>
        <v>1406.328</v>
      </c>
      <c r="H124" s="6">
        <f t="shared" si="38"/>
        <v>15137.714591999998</v>
      </c>
      <c r="I124" s="6">
        <f t="shared" si="34"/>
        <v>2041.6541599999998</v>
      </c>
      <c r="J124" s="6">
        <f t="shared" si="35"/>
        <v>21976.365378239996</v>
      </c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>
        <f t="shared" si="31"/>
        <v>731.90039999999999</v>
      </c>
      <c r="AB124" s="109">
        <f t="shared" si="32"/>
        <v>182.9751</v>
      </c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>
        <f t="shared" si="36"/>
        <v>243.96680000000001</v>
      </c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>
        <f t="shared" si="33"/>
        <v>1546.9608000000001</v>
      </c>
    </row>
    <row r="125" spans="2:54" x14ac:dyDescent="0.25">
      <c r="B125" s="146" t="s">
        <v>49</v>
      </c>
      <c r="C125" s="6">
        <f t="shared" si="40"/>
        <v>1458.3244</v>
      </c>
      <c r="D125" s="6">
        <f t="shared" si="39"/>
        <v>15697.403841599998</v>
      </c>
      <c r="E125" s="6">
        <f t="shared" si="41"/>
        <v>1829.751</v>
      </c>
      <c r="F125" s="6">
        <f t="shared" si="37"/>
        <v>19695.439763999999</v>
      </c>
      <c r="G125" s="6">
        <f t="shared" si="42"/>
        <v>1406.328</v>
      </c>
      <c r="H125" s="6">
        <f t="shared" si="38"/>
        <v>15137.714591999998</v>
      </c>
      <c r="I125" s="6">
        <f t="shared" si="34"/>
        <v>2041.6541599999998</v>
      </c>
      <c r="J125" s="6">
        <f t="shared" si="35"/>
        <v>21976.365378239996</v>
      </c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  <c r="AA125" s="109">
        <f t="shared" si="31"/>
        <v>731.90039999999999</v>
      </c>
      <c r="AB125" s="109">
        <f t="shared" si="32"/>
        <v>182.9751</v>
      </c>
      <c r="AC125" s="109"/>
      <c r="AD125" s="109"/>
      <c r="AE125" s="109"/>
      <c r="AF125" s="109"/>
      <c r="AG125" s="109"/>
      <c r="AH125" s="109"/>
      <c r="AI125" s="109"/>
      <c r="AJ125" s="109"/>
      <c r="AK125" s="109"/>
      <c r="AL125" s="109">
        <f t="shared" si="36"/>
        <v>243.96680000000001</v>
      </c>
      <c r="AM125" s="109"/>
      <c r="AN125" s="109"/>
      <c r="AO125" s="109"/>
      <c r="AP125" s="109"/>
      <c r="AQ125" s="109"/>
      <c r="AR125" s="109"/>
      <c r="AS125" s="109"/>
      <c r="AT125" s="109"/>
      <c r="AU125" s="109"/>
      <c r="AV125" s="109"/>
      <c r="AW125" s="109"/>
      <c r="AX125" s="109"/>
      <c r="AY125" s="109"/>
      <c r="AZ125" s="109"/>
      <c r="BA125" s="109"/>
      <c r="BB125" s="109">
        <f t="shared" si="33"/>
        <v>1546.9608000000001</v>
      </c>
    </row>
    <row r="126" spans="2:54" x14ac:dyDescent="0.25">
      <c r="B126" s="146" t="s">
        <v>50</v>
      </c>
      <c r="C126" s="6">
        <f t="shared" si="40"/>
        <v>1458.3244</v>
      </c>
      <c r="D126" s="6">
        <f t="shared" si="39"/>
        <v>15697.403841599998</v>
      </c>
      <c r="E126" s="6">
        <f t="shared" si="41"/>
        <v>1829.751</v>
      </c>
      <c r="F126" s="6">
        <f t="shared" si="37"/>
        <v>19695.439763999999</v>
      </c>
      <c r="G126" s="6">
        <f t="shared" si="42"/>
        <v>1406.328</v>
      </c>
      <c r="H126" s="6">
        <f t="shared" si="38"/>
        <v>15137.714591999998</v>
      </c>
      <c r="I126" s="6">
        <f t="shared" si="34"/>
        <v>2041.6541599999998</v>
      </c>
      <c r="J126" s="6">
        <f t="shared" si="35"/>
        <v>21976.365378239996</v>
      </c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  <c r="AA126" s="109">
        <f t="shared" si="31"/>
        <v>731.90039999999999</v>
      </c>
      <c r="AB126" s="109">
        <f t="shared" si="32"/>
        <v>182.9751</v>
      </c>
      <c r="AC126" s="109"/>
      <c r="AD126" s="109"/>
      <c r="AE126" s="109"/>
      <c r="AF126" s="109"/>
      <c r="AG126" s="109"/>
      <c r="AH126" s="109"/>
      <c r="AI126" s="109"/>
      <c r="AJ126" s="109"/>
      <c r="AK126" s="109"/>
      <c r="AL126" s="109">
        <f t="shared" si="36"/>
        <v>243.96680000000001</v>
      </c>
      <c r="AM126" s="109"/>
      <c r="AN126" s="109"/>
      <c r="AO126" s="109"/>
      <c r="AP126" s="109"/>
      <c r="AQ126" s="109">
        <v>0.6</v>
      </c>
      <c r="AR126" s="109"/>
      <c r="AS126" s="109"/>
      <c r="AT126" s="109"/>
      <c r="AU126" s="109"/>
      <c r="AV126" s="109"/>
      <c r="AW126" s="109"/>
      <c r="AX126" s="109"/>
      <c r="AY126" s="109"/>
      <c r="AZ126" s="109"/>
      <c r="BA126" s="109"/>
      <c r="BB126" s="109">
        <f t="shared" si="33"/>
        <v>1546.9608000000001</v>
      </c>
    </row>
    <row r="127" spans="2:54" x14ac:dyDescent="0.25">
      <c r="B127" s="146" t="s">
        <v>51</v>
      </c>
      <c r="C127" s="6">
        <f t="shared" si="40"/>
        <v>1458.3244</v>
      </c>
      <c r="D127" s="6">
        <f t="shared" si="39"/>
        <v>15697.403841599998</v>
      </c>
      <c r="E127" s="6">
        <f t="shared" si="41"/>
        <v>1829.751</v>
      </c>
      <c r="F127" s="6">
        <f t="shared" si="37"/>
        <v>19695.439763999999</v>
      </c>
      <c r="G127" s="6">
        <f t="shared" si="42"/>
        <v>1406.328</v>
      </c>
      <c r="H127" s="6">
        <f t="shared" si="38"/>
        <v>15137.714591999998</v>
      </c>
      <c r="I127" s="6">
        <f t="shared" si="34"/>
        <v>2041.6541599999998</v>
      </c>
      <c r="J127" s="6">
        <f t="shared" si="35"/>
        <v>21976.365378239996</v>
      </c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  <c r="AA127" s="109">
        <f t="shared" si="31"/>
        <v>731.90039999999999</v>
      </c>
      <c r="AB127" s="109">
        <f t="shared" si="32"/>
        <v>182.9751</v>
      </c>
      <c r="AC127" s="109"/>
      <c r="AD127" s="109"/>
      <c r="AE127" s="109"/>
      <c r="AF127" s="109"/>
      <c r="AG127" s="109"/>
      <c r="AH127" s="109"/>
      <c r="AI127" s="109"/>
      <c r="AJ127" s="109"/>
      <c r="AK127" s="109"/>
      <c r="AL127" s="109">
        <f t="shared" si="36"/>
        <v>243.96680000000001</v>
      </c>
      <c r="AM127" s="109"/>
      <c r="AN127" s="109"/>
      <c r="AO127" s="109"/>
      <c r="AP127" s="109"/>
      <c r="AQ127" s="109">
        <v>7</v>
      </c>
      <c r="AR127" s="109"/>
      <c r="AS127" s="109"/>
      <c r="AT127" s="109"/>
      <c r="AU127" s="109"/>
      <c r="AV127" s="109"/>
      <c r="AW127" s="109"/>
      <c r="AX127" s="109"/>
      <c r="AY127" s="109"/>
      <c r="AZ127" s="109"/>
      <c r="BA127" s="109"/>
      <c r="BB127" s="109">
        <f t="shared" si="33"/>
        <v>1546.9608000000001</v>
      </c>
    </row>
    <row r="128" spans="2:54" x14ac:dyDescent="0.25">
      <c r="B128" s="146" t="s">
        <v>52</v>
      </c>
      <c r="C128" s="6">
        <f t="shared" si="40"/>
        <v>1458.3244</v>
      </c>
      <c r="D128" s="6">
        <f t="shared" si="39"/>
        <v>15697.403841599998</v>
      </c>
      <c r="E128" s="6">
        <f t="shared" si="41"/>
        <v>1829.751</v>
      </c>
      <c r="F128" s="6">
        <f t="shared" si="37"/>
        <v>19695.439763999999</v>
      </c>
      <c r="G128" s="6">
        <f t="shared" si="42"/>
        <v>1406.328</v>
      </c>
      <c r="H128" s="6">
        <f t="shared" si="38"/>
        <v>15137.714591999998</v>
      </c>
      <c r="I128" s="6">
        <f t="shared" si="34"/>
        <v>2041.6541599999998</v>
      </c>
      <c r="J128" s="6">
        <f t="shared" si="35"/>
        <v>21976.365378239996</v>
      </c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  <c r="AA128" s="109">
        <f t="shared" si="31"/>
        <v>731.90039999999999</v>
      </c>
      <c r="AB128" s="109">
        <f t="shared" si="32"/>
        <v>182.9751</v>
      </c>
      <c r="AC128" s="109"/>
      <c r="AD128" s="109"/>
      <c r="AE128" s="109"/>
      <c r="AF128" s="109"/>
      <c r="AG128" s="109"/>
      <c r="AH128" s="109"/>
      <c r="AI128" s="109"/>
      <c r="AJ128" s="109"/>
      <c r="AK128" s="109"/>
      <c r="AL128" s="109">
        <f t="shared" si="36"/>
        <v>243.96680000000001</v>
      </c>
      <c r="AM128" s="109"/>
      <c r="AN128" s="140">
        <v>44789</v>
      </c>
      <c r="AO128" s="140">
        <v>45138</v>
      </c>
      <c r="AP128" s="109"/>
      <c r="AQ128" s="109">
        <f>ROUNDUP(W130/$AQ$62,0)</f>
        <v>7</v>
      </c>
      <c r="AR128" s="109"/>
      <c r="AS128" s="109"/>
      <c r="AT128" s="109"/>
      <c r="AU128" s="109"/>
      <c r="AV128" s="109"/>
      <c r="AW128" s="109"/>
      <c r="AX128" s="109"/>
      <c r="AY128" s="109"/>
      <c r="AZ128" s="109"/>
      <c r="BA128" s="109"/>
      <c r="BB128" s="109">
        <f t="shared" si="33"/>
        <v>1546.9608000000001</v>
      </c>
    </row>
    <row r="129" spans="2:54" x14ac:dyDescent="0.25">
      <c r="B129" s="146" t="s">
        <v>53</v>
      </c>
      <c r="C129" s="6">
        <f t="shared" si="40"/>
        <v>1458.3244</v>
      </c>
      <c r="D129" s="6">
        <f t="shared" si="39"/>
        <v>15697.403841599998</v>
      </c>
      <c r="E129" s="6">
        <f t="shared" si="41"/>
        <v>1829.751</v>
      </c>
      <c r="F129" s="6">
        <f t="shared" si="37"/>
        <v>19695.439763999999</v>
      </c>
      <c r="G129" s="6">
        <f t="shared" si="42"/>
        <v>1406.328</v>
      </c>
      <c r="H129" s="6">
        <f t="shared" si="38"/>
        <v>15137.714591999998</v>
      </c>
      <c r="I129" s="6">
        <f t="shared" si="34"/>
        <v>2041.6541599999998</v>
      </c>
      <c r="J129" s="6">
        <f t="shared" si="35"/>
        <v>21976.365378239996</v>
      </c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  <c r="AA129" s="109">
        <f t="shared" si="31"/>
        <v>731.90039999999999</v>
      </c>
      <c r="AB129" s="109">
        <f t="shared" si="32"/>
        <v>182.9751</v>
      </c>
      <c r="AC129" s="109"/>
      <c r="AD129" s="109"/>
      <c r="AE129" s="109"/>
      <c r="AF129" s="109"/>
      <c r="AG129" s="109"/>
      <c r="AH129" s="109"/>
      <c r="AI129" s="109"/>
      <c r="AJ129" s="109"/>
      <c r="AK129" s="109"/>
      <c r="AL129" s="109">
        <f t="shared" si="36"/>
        <v>243.96680000000001</v>
      </c>
      <c r="AM129" s="109"/>
      <c r="AN129" s="109"/>
      <c r="AO129" s="109">
        <f>AO128-AN128</f>
        <v>349</v>
      </c>
      <c r="AP129" s="109"/>
      <c r="AQ129" s="109">
        <f>ROUNDUP(V130/$AQ$62,0)</f>
        <v>7</v>
      </c>
      <c r="AR129" s="109"/>
      <c r="AS129" s="109"/>
      <c r="AT129" s="109"/>
      <c r="AU129" s="109"/>
      <c r="AV129" s="109"/>
      <c r="AW129" s="109"/>
      <c r="AX129" s="109"/>
      <c r="AY129" s="109"/>
      <c r="AZ129" s="109"/>
      <c r="BA129" s="109"/>
      <c r="BB129" s="109">
        <f t="shared" si="33"/>
        <v>1546.9608000000001</v>
      </c>
    </row>
    <row r="130" spans="2:54" x14ac:dyDescent="0.25">
      <c r="B130" s="146" t="s">
        <v>32</v>
      </c>
      <c r="C130" s="147">
        <f t="shared" ref="C130:J130" si="43">SUM(C98:C129)</f>
        <v>45937.218599999993</v>
      </c>
      <c r="D130" s="147">
        <f t="shared" si="43"/>
        <v>494468.22101039992</v>
      </c>
      <c r="E130" s="147">
        <f t="shared" si="43"/>
        <v>58552.031999999948</v>
      </c>
      <c r="F130" s="147">
        <f t="shared" si="43"/>
        <v>630254.0724480002</v>
      </c>
      <c r="G130" s="147">
        <f t="shared" si="43"/>
        <v>44299.332000000024</v>
      </c>
      <c r="H130" s="147">
        <f t="shared" si="43"/>
        <v>476838.00964800006</v>
      </c>
      <c r="I130" s="147">
        <f t="shared" si="43"/>
        <v>63291.27895999996</v>
      </c>
      <c r="J130" s="147">
        <f t="shared" si="43"/>
        <v>681267.3267254401</v>
      </c>
      <c r="L130" s="109">
        <v>2</v>
      </c>
      <c r="M130" s="71">
        <f>30+0.5*2</f>
        <v>31</v>
      </c>
      <c r="N130" s="71">
        <f>32+0.5*2</f>
        <v>33</v>
      </c>
      <c r="O130" s="71">
        <v>4.5</v>
      </c>
      <c r="P130" s="71">
        <f>SUM(Q130:T130)</f>
        <v>9207</v>
      </c>
      <c r="Q130" s="109">
        <f>M130*N130*1.5*L130</f>
        <v>3069</v>
      </c>
      <c r="R130" s="109">
        <f>Q130</f>
        <v>3069</v>
      </c>
      <c r="S130" s="109">
        <f>R130</f>
        <v>3069</v>
      </c>
      <c r="T130" s="109"/>
      <c r="U130" s="109"/>
      <c r="V130" s="71">
        <f>30+0.5*2</f>
        <v>31</v>
      </c>
      <c r="W130" s="71">
        <f>32+0.5*2</f>
        <v>33</v>
      </c>
      <c r="X130" s="71">
        <v>3.5</v>
      </c>
      <c r="Y130" s="109"/>
      <c r="Z130" s="109">
        <f>V130*W130*X130*L130</f>
        <v>7161</v>
      </c>
      <c r="AA130" s="109">
        <f>SUM(AA98:AA129)*(1+$C$48)</f>
        <v>24123.437183999991</v>
      </c>
      <c r="AB130" s="109">
        <f>SUM(AB98:AB129)*(1+$C$48)</f>
        <v>6030.8592959999978</v>
      </c>
      <c r="AC130" s="109">
        <f>AC98*32*3*0.4*0.4+AC99*31*0.2*3</f>
        <v>4453.92</v>
      </c>
      <c r="AD130" s="109"/>
      <c r="AE130" s="141">
        <f>$AE$60</f>
        <v>0.14000000000000001</v>
      </c>
      <c r="AF130" s="109">
        <f>SUM(Z130:AC130)*AE130*1.05</f>
        <v>6140.0748225599991</v>
      </c>
      <c r="AG130" s="109"/>
      <c r="AH130" s="109"/>
      <c r="AI130" s="109">
        <f>'Volume calculations'!J39*3*0.4*4*31+'Volume calculations'!F128*31</f>
        <v>616808.23268399993</v>
      </c>
      <c r="AJ130" s="109"/>
      <c r="AK130" s="109">
        <f>AK98*31*2</f>
        <v>11904</v>
      </c>
      <c r="AL130" s="109">
        <f>SUM(AL98:AL129)</f>
        <v>7806.9376000000029</v>
      </c>
      <c r="AM130" s="109"/>
      <c r="AN130" s="109">
        <f>F130*0.1</f>
        <v>63025.407244800022</v>
      </c>
      <c r="AO130" s="109">
        <f>AN130/AO129</f>
        <v>180.58855944068773</v>
      </c>
      <c r="AP130" s="109">
        <f>ROUNDUP(AO129*AO130,0)</f>
        <v>63026</v>
      </c>
      <c r="AQ130" s="109">
        <f>AQ129*AQ128*AQ127*AQ126*3.14</f>
        <v>646.21199999999999</v>
      </c>
      <c r="AR130" s="109"/>
      <c r="AS130" s="109"/>
      <c r="AT130" s="109"/>
      <c r="AU130" s="109"/>
      <c r="AV130" s="109"/>
      <c r="AW130" s="109"/>
      <c r="AX130" s="109"/>
      <c r="AY130" s="109"/>
      <c r="AZ130" s="109"/>
      <c r="BA130" s="109"/>
      <c r="BB130" s="109">
        <f t="shared" si="33"/>
        <v>48729.265200000023</v>
      </c>
    </row>
    <row r="131" spans="2:54" x14ac:dyDescent="0.25">
      <c r="BB131">
        <f>SUM(BB98:BB130)</f>
        <v>97458.530400000047</v>
      </c>
    </row>
    <row r="132" spans="2:54" x14ac:dyDescent="0.25">
      <c r="B132" s="1" t="s">
        <v>81</v>
      </c>
    </row>
    <row r="133" spans="2:54" ht="30" x14ac:dyDescent="0.25">
      <c r="B133" s="109"/>
      <c r="C133" s="142" t="s">
        <v>0</v>
      </c>
      <c r="D133" s="142" t="s">
        <v>1</v>
      </c>
      <c r="E133" s="142" t="s">
        <v>2</v>
      </c>
      <c r="F133" s="142" t="s">
        <v>3</v>
      </c>
      <c r="G133" s="142" t="s">
        <v>4</v>
      </c>
      <c r="H133" s="142" t="s">
        <v>5</v>
      </c>
      <c r="I133" s="142" t="s">
        <v>6</v>
      </c>
      <c r="J133" s="142" t="s">
        <v>7</v>
      </c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L133" s="109"/>
      <c r="AM133" s="109"/>
      <c r="AN133" s="109"/>
      <c r="AO133" s="109"/>
      <c r="AP133" s="109"/>
      <c r="AQ133" s="109"/>
      <c r="AR133" s="109"/>
      <c r="AS133" s="109"/>
      <c r="AT133" s="109"/>
      <c r="AU133" s="109"/>
      <c r="AV133" s="109"/>
      <c r="AW133" s="109"/>
      <c r="AX133" s="109"/>
      <c r="AY133" s="109"/>
      <c r="AZ133" s="109"/>
      <c r="BA133" s="109"/>
      <c r="BB133" s="109"/>
    </row>
    <row r="134" spans="2:54" x14ac:dyDescent="0.25">
      <c r="B134" s="143" t="s">
        <v>59</v>
      </c>
      <c r="C134" s="24">
        <v>0</v>
      </c>
      <c r="D134" s="24">
        <f t="shared" ref="D134:D142" si="44">C134*10.764</f>
        <v>0</v>
      </c>
      <c r="E134" s="24">
        <v>230</v>
      </c>
      <c r="F134" s="24">
        <f t="shared" ref="F134:F142" si="45">E134*10.764</f>
        <v>2475.7199999999998</v>
      </c>
      <c r="G134" s="24">
        <v>0</v>
      </c>
      <c r="H134" s="24">
        <f t="shared" ref="H134:H142" si="46">G134*10.764</f>
        <v>0</v>
      </c>
      <c r="I134" s="24">
        <f t="shared" ref="I134:I142" si="47">G134*$N$284</f>
        <v>0</v>
      </c>
      <c r="J134" s="24">
        <f t="shared" ref="J134:J142" si="48">H134*$N$284</f>
        <v>0</v>
      </c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38">
        <f>E134*0.1</f>
        <v>23</v>
      </c>
      <c r="Y134" s="109"/>
      <c r="Z134" s="109"/>
      <c r="AA134" s="109">
        <f>E134*$AA$60</f>
        <v>92</v>
      </c>
      <c r="AB134" s="109">
        <f>E134*$AB$60</f>
        <v>23</v>
      </c>
      <c r="AC134" s="109">
        <f>6*6*1.5</f>
        <v>54</v>
      </c>
      <c r="AD134" s="109"/>
      <c r="AE134" s="109"/>
      <c r="AF134" s="109"/>
      <c r="AG134" s="109"/>
      <c r="AH134" s="109"/>
      <c r="AI134" s="109"/>
      <c r="AJ134" s="109"/>
      <c r="AK134" s="109"/>
      <c r="AL134" s="109">
        <f>E134*$AL$62</f>
        <v>92</v>
      </c>
      <c r="AM134" s="109"/>
      <c r="AN134" s="109"/>
      <c r="AO134" s="109"/>
      <c r="AP134" s="109"/>
      <c r="AQ134" s="109"/>
      <c r="AR134" s="109"/>
      <c r="AS134" s="109"/>
      <c r="AT134" s="109"/>
      <c r="AU134" s="109"/>
      <c r="AV134" s="109"/>
      <c r="AW134" s="109"/>
      <c r="AX134" s="109"/>
      <c r="AY134" s="109"/>
      <c r="AZ134" s="109">
        <f>(V143*1*2+W143*1*2)*COUNT(AL134:AL136)</f>
        <v>252</v>
      </c>
      <c r="BA134" s="109"/>
      <c r="BB134" s="109">
        <f>E134+E134*$BB$62</f>
        <v>253</v>
      </c>
    </row>
    <row r="135" spans="2:54" x14ac:dyDescent="0.25">
      <c r="B135" s="143" t="s">
        <v>60</v>
      </c>
      <c r="C135" s="24">
        <v>73.8</v>
      </c>
      <c r="D135" s="24">
        <f t="shared" si="44"/>
        <v>794.38319999999987</v>
      </c>
      <c r="E135" s="24">
        <v>85</v>
      </c>
      <c r="F135" s="24">
        <f t="shared" si="45"/>
        <v>914.93999999999994</v>
      </c>
      <c r="G135" s="24">
        <v>0</v>
      </c>
      <c r="H135" s="24">
        <f t="shared" si="46"/>
        <v>0</v>
      </c>
      <c r="I135" s="24">
        <f t="shared" si="47"/>
        <v>0</v>
      </c>
      <c r="J135" s="24">
        <f t="shared" si="48"/>
        <v>0</v>
      </c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38">
        <f>E135*0.1</f>
        <v>8.5</v>
      </c>
      <c r="Y135" s="109"/>
      <c r="Z135" s="109"/>
      <c r="AA135" s="109">
        <f>E135*$AA$60</f>
        <v>34</v>
      </c>
      <c r="AB135" s="109">
        <f>E135*$AB$60</f>
        <v>8.5</v>
      </c>
      <c r="AC135" s="109"/>
      <c r="AD135" s="109"/>
      <c r="AE135" s="109"/>
      <c r="AF135" s="109"/>
      <c r="AG135" s="109"/>
      <c r="AH135" s="109"/>
      <c r="AI135" s="109"/>
      <c r="AJ135" s="109"/>
      <c r="AK135" s="109"/>
      <c r="AL135" s="109">
        <f>E135*$AL$62</f>
        <v>34</v>
      </c>
      <c r="AM135" s="109"/>
      <c r="AN135" s="109"/>
      <c r="AO135" s="109"/>
      <c r="AP135" s="109"/>
      <c r="AQ135" s="109"/>
      <c r="AR135" s="109"/>
      <c r="AS135" s="109"/>
      <c r="AT135" s="109"/>
      <c r="AU135" s="109"/>
      <c r="AV135" s="109"/>
      <c r="AW135" s="109"/>
      <c r="AX135" s="109"/>
      <c r="AY135" s="109"/>
      <c r="AZ135" s="109"/>
      <c r="BA135" s="109"/>
      <c r="BB135" s="109">
        <f>E135+E135*$BB$62</f>
        <v>93.5</v>
      </c>
    </row>
    <row r="136" spans="2:54" x14ac:dyDescent="0.25">
      <c r="B136" s="143" t="s">
        <v>61</v>
      </c>
      <c r="C136" s="24">
        <f>C135*2</f>
        <v>147.6</v>
      </c>
      <c r="D136" s="24">
        <f t="shared" si="44"/>
        <v>1588.7663999999997</v>
      </c>
      <c r="E136" s="24">
        <v>155</v>
      </c>
      <c r="F136" s="24">
        <f t="shared" si="45"/>
        <v>1668.4199999999998</v>
      </c>
      <c r="G136" s="24">
        <v>0</v>
      </c>
      <c r="H136" s="24">
        <f t="shared" si="46"/>
        <v>0</v>
      </c>
      <c r="I136" s="24">
        <f t="shared" si="47"/>
        <v>0</v>
      </c>
      <c r="J136" s="24">
        <f t="shared" si="48"/>
        <v>0</v>
      </c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38">
        <f>E136*0.1</f>
        <v>15.5</v>
      </c>
      <c r="Y136" s="109"/>
      <c r="Z136" s="109"/>
      <c r="AA136" s="109">
        <f>E136*$AA$60</f>
        <v>62</v>
      </c>
      <c r="AB136" s="109">
        <f>E136*$AB$60</f>
        <v>15.5</v>
      </c>
      <c r="AC136" s="109"/>
      <c r="AD136" s="109"/>
      <c r="AE136" s="109"/>
      <c r="AF136" s="109"/>
      <c r="AG136" s="109"/>
      <c r="AH136" s="109"/>
      <c r="AI136" s="109"/>
      <c r="AJ136" s="109"/>
      <c r="AK136" s="109"/>
      <c r="AL136" s="109">
        <f>E136*$AL$62</f>
        <v>62</v>
      </c>
      <c r="AM136" s="109"/>
      <c r="AN136" s="109"/>
      <c r="AO136" s="109"/>
      <c r="AP136" s="109"/>
      <c r="AQ136" s="109"/>
      <c r="AR136" s="109"/>
      <c r="AS136" s="109"/>
      <c r="AT136" s="109"/>
      <c r="AU136" s="109"/>
      <c r="AV136" s="109"/>
      <c r="AW136" s="109"/>
      <c r="AX136" s="109"/>
      <c r="AY136" s="109"/>
      <c r="AZ136" s="109"/>
      <c r="BA136" s="109"/>
      <c r="BB136" s="109">
        <f>E136+E136*$BB$62</f>
        <v>170.5</v>
      </c>
    </row>
    <row r="137" spans="2:54" x14ac:dyDescent="0.25">
      <c r="B137" s="143" t="s">
        <v>62</v>
      </c>
      <c r="C137" s="24">
        <v>0</v>
      </c>
      <c r="D137" s="24">
        <f t="shared" si="44"/>
        <v>0</v>
      </c>
      <c r="E137" s="24">
        <v>65</v>
      </c>
      <c r="F137" s="24">
        <f t="shared" si="45"/>
        <v>699.66</v>
      </c>
      <c r="G137" s="24">
        <v>0</v>
      </c>
      <c r="H137" s="24">
        <f t="shared" si="46"/>
        <v>0</v>
      </c>
      <c r="I137" s="24">
        <f t="shared" si="47"/>
        <v>0</v>
      </c>
      <c r="J137" s="24">
        <f t="shared" si="48"/>
        <v>0</v>
      </c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  <c r="AA137" s="109"/>
      <c r="AB137" s="109"/>
      <c r="AC137" s="109"/>
      <c r="AD137" s="109"/>
      <c r="AE137" s="109"/>
      <c r="AF137" s="109"/>
      <c r="AG137" s="109"/>
      <c r="AH137" s="109"/>
      <c r="AI137" s="109"/>
      <c r="AJ137" s="109"/>
      <c r="AK137" s="109"/>
      <c r="AL137" s="109"/>
      <c r="AM137" s="109"/>
      <c r="AN137" s="109"/>
      <c r="AO137" s="109"/>
      <c r="AP137" s="109"/>
      <c r="AQ137" s="109"/>
      <c r="AR137" s="109"/>
      <c r="AS137" s="109"/>
      <c r="AT137" s="109"/>
      <c r="AU137" s="109"/>
      <c r="AV137" s="109"/>
      <c r="AW137" s="109"/>
      <c r="AX137" s="109"/>
      <c r="AY137" s="109"/>
      <c r="AZ137" s="109"/>
      <c r="BA137" s="109"/>
      <c r="BB137" s="109"/>
    </row>
    <row r="138" spans="2:54" x14ac:dyDescent="0.25">
      <c r="B138" s="143" t="s">
        <v>63</v>
      </c>
      <c r="C138" s="24">
        <v>0</v>
      </c>
      <c r="D138" s="24">
        <f t="shared" si="44"/>
        <v>0</v>
      </c>
      <c r="E138" s="24">
        <v>65</v>
      </c>
      <c r="F138" s="24">
        <f t="shared" si="45"/>
        <v>699.66</v>
      </c>
      <c r="G138" s="24">
        <v>0</v>
      </c>
      <c r="H138" s="24">
        <f t="shared" si="46"/>
        <v>0</v>
      </c>
      <c r="I138" s="24">
        <f t="shared" si="47"/>
        <v>0</v>
      </c>
      <c r="J138" s="24">
        <f t="shared" si="48"/>
        <v>0</v>
      </c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  <c r="AA138" s="109"/>
      <c r="AB138" s="109"/>
      <c r="AC138" s="109"/>
      <c r="AD138" s="109"/>
      <c r="AE138" s="109"/>
      <c r="AF138" s="109"/>
      <c r="AG138" s="109"/>
      <c r="AH138" s="109"/>
      <c r="AI138" s="109"/>
      <c r="AJ138" s="109"/>
      <c r="AK138" s="109"/>
      <c r="AL138" s="109"/>
      <c r="AM138" s="109"/>
      <c r="AN138" s="109"/>
      <c r="AO138" s="109"/>
      <c r="AP138" s="109"/>
      <c r="AQ138" s="109"/>
      <c r="AR138" s="109"/>
      <c r="AS138" s="109"/>
      <c r="AT138" s="109"/>
      <c r="AU138" s="109"/>
      <c r="AV138" s="109"/>
      <c r="AW138" s="109"/>
      <c r="AX138" s="109"/>
      <c r="AY138" s="109"/>
      <c r="AZ138" s="109"/>
      <c r="BA138" s="109"/>
      <c r="BB138" s="109"/>
    </row>
    <row r="139" spans="2:54" x14ac:dyDescent="0.25">
      <c r="B139" s="143" t="s">
        <v>64</v>
      </c>
      <c r="C139" s="24">
        <v>0</v>
      </c>
      <c r="D139" s="24">
        <f t="shared" si="44"/>
        <v>0</v>
      </c>
      <c r="E139" s="24">
        <v>65</v>
      </c>
      <c r="F139" s="24">
        <f t="shared" si="45"/>
        <v>699.66</v>
      </c>
      <c r="G139" s="24">
        <v>0</v>
      </c>
      <c r="H139" s="24">
        <f t="shared" si="46"/>
        <v>0</v>
      </c>
      <c r="I139" s="24">
        <f t="shared" si="47"/>
        <v>0</v>
      </c>
      <c r="J139" s="24">
        <f t="shared" si="48"/>
        <v>0</v>
      </c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  <c r="AA139" s="109"/>
      <c r="AB139" s="109"/>
      <c r="AC139" s="109"/>
      <c r="AD139" s="109"/>
      <c r="AE139" s="109"/>
      <c r="AF139" s="109"/>
      <c r="AG139" s="109"/>
      <c r="AH139" s="109"/>
      <c r="AI139" s="109"/>
      <c r="AJ139" s="109"/>
      <c r="AK139" s="109"/>
      <c r="AL139" s="109"/>
      <c r="AM139" s="109"/>
      <c r="AN139" s="109"/>
      <c r="AO139" s="109"/>
      <c r="AP139" s="109"/>
      <c r="AQ139" s="109">
        <v>0.6</v>
      </c>
      <c r="AR139" s="109"/>
      <c r="AS139" s="109"/>
      <c r="AT139" s="109"/>
      <c r="AU139" s="109"/>
      <c r="AV139" s="109"/>
      <c r="AW139" s="109"/>
      <c r="AX139" s="109"/>
      <c r="AY139" s="109"/>
      <c r="AZ139" s="109"/>
      <c r="BA139" s="109"/>
      <c r="BB139" s="109"/>
    </row>
    <row r="140" spans="2:54" x14ac:dyDescent="0.25">
      <c r="B140" s="143" t="s">
        <v>65</v>
      </c>
      <c r="C140" s="24">
        <v>0</v>
      </c>
      <c r="D140" s="24">
        <f t="shared" si="44"/>
        <v>0</v>
      </c>
      <c r="E140" s="24">
        <v>75</v>
      </c>
      <c r="F140" s="24">
        <f t="shared" si="45"/>
        <v>807.3</v>
      </c>
      <c r="G140" s="24">
        <v>0</v>
      </c>
      <c r="H140" s="24">
        <f t="shared" si="46"/>
        <v>0</v>
      </c>
      <c r="I140" s="24">
        <f t="shared" si="47"/>
        <v>0</v>
      </c>
      <c r="J140" s="24">
        <f t="shared" si="48"/>
        <v>0</v>
      </c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  <c r="AA140" s="109"/>
      <c r="AB140" s="109"/>
      <c r="AC140" s="109"/>
      <c r="AD140" s="109"/>
      <c r="AE140" s="109"/>
      <c r="AF140" s="109"/>
      <c r="AG140" s="109"/>
      <c r="AH140" s="109"/>
      <c r="AI140" s="109"/>
      <c r="AJ140" s="109"/>
      <c r="AK140" s="109"/>
      <c r="AL140" s="109"/>
      <c r="AM140" s="109"/>
      <c r="AN140" s="109"/>
      <c r="AO140" s="109"/>
      <c r="AP140" s="109"/>
      <c r="AQ140" s="109">
        <v>7</v>
      </c>
      <c r="AR140" s="109"/>
      <c r="AS140" s="109"/>
      <c r="AT140" s="109"/>
      <c r="AU140" s="109"/>
      <c r="AV140" s="109"/>
      <c r="AW140" s="109"/>
      <c r="AX140" s="109"/>
      <c r="AY140" s="109"/>
      <c r="AZ140" s="109"/>
      <c r="BA140" s="109"/>
      <c r="BB140" s="109"/>
    </row>
    <row r="141" spans="2:54" x14ac:dyDescent="0.25">
      <c r="B141" s="143" t="s">
        <v>66</v>
      </c>
      <c r="C141" s="24">
        <v>0</v>
      </c>
      <c r="D141" s="24">
        <f t="shared" si="44"/>
        <v>0</v>
      </c>
      <c r="E141" s="24">
        <v>75</v>
      </c>
      <c r="F141" s="24">
        <f t="shared" si="45"/>
        <v>807.3</v>
      </c>
      <c r="G141" s="24">
        <v>0</v>
      </c>
      <c r="H141" s="24">
        <f t="shared" si="46"/>
        <v>0</v>
      </c>
      <c r="I141" s="24">
        <f t="shared" si="47"/>
        <v>0</v>
      </c>
      <c r="J141" s="24">
        <f t="shared" si="48"/>
        <v>0</v>
      </c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  <c r="AA141" s="109"/>
      <c r="AB141" s="109"/>
      <c r="AC141" s="109"/>
      <c r="AD141" s="109"/>
      <c r="AE141" s="109"/>
      <c r="AF141" s="109"/>
      <c r="AG141" s="109"/>
      <c r="AH141" s="109"/>
      <c r="AI141" s="109"/>
      <c r="AJ141" s="109"/>
      <c r="AK141" s="109"/>
      <c r="AL141" s="109"/>
      <c r="AM141" s="109"/>
      <c r="AN141" s="109"/>
      <c r="AO141" s="109"/>
      <c r="AP141" s="109"/>
      <c r="AQ141" s="109">
        <f>ROUNDUP(W143/AQ62,0)</f>
        <v>5</v>
      </c>
      <c r="AR141" s="109"/>
      <c r="AS141" s="109"/>
      <c r="AT141" s="109"/>
      <c r="AU141" s="109"/>
      <c r="AV141" s="109"/>
      <c r="AW141" s="109"/>
      <c r="AX141" s="109"/>
      <c r="AY141" s="109"/>
      <c r="AZ141" s="109"/>
      <c r="BA141" s="109"/>
      <c r="BB141" s="109"/>
    </row>
    <row r="142" spans="2:54" x14ac:dyDescent="0.25">
      <c r="B142" s="143" t="s">
        <v>67</v>
      </c>
      <c r="C142" s="24">
        <v>0</v>
      </c>
      <c r="D142" s="24">
        <f t="shared" si="44"/>
        <v>0</v>
      </c>
      <c r="E142" s="24">
        <v>75</v>
      </c>
      <c r="F142" s="24">
        <f t="shared" si="45"/>
        <v>807.3</v>
      </c>
      <c r="G142" s="24">
        <v>0</v>
      </c>
      <c r="H142" s="24">
        <f t="shared" si="46"/>
        <v>0</v>
      </c>
      <c r="I142" s="24">
        <f t="shared" si="47"/>
        <v>0</v>
      </c>
      <c r="J142" s="24">
        <f t="shared" si="48"/>
        <v>0</v>
      </c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  <c r="AA142" s="109"/>
      <c r="AB142" s="109"/>
      <c r="AC142" s="109"/>
      <c r="AD142" s="109"/>
      <c r="AE142" s="109" t="s">
        <v>322</v>
      </c>
      <c r="AF142" s="109"/>
      <c r="AG142" s="109"/>
      <c r="AH142" s="109"/>
      <c r="AI142" s="109"/>
      <c r="AJ142" s="109"/>
      <c r="AK142" s="109"/>
      <c r="AL142" s="109"/>
      <c r="AM142" s="109"/>
      <c r="AN142" s="109"/>
      <c r="AO142" s="109"/>
      <c r="AP142" s="109"/>
      <c r="AQ142" s="109">
        <f>ROUNDUP(V143/AQ62,0)</f>
        <v>5</v>
      </c>
      <c r="AR142" s="109"/>
      <c r="AS142" s="109"/>
      <c r="AT142" s="109"/>
      <c r="AU142" s="109"/>
      <c r="AV142" s="109"/>
      <c r="AW142" s="109"/>
      <c r="AX142" s="109"/>
      <c r="AY142" s="109"/>
      <c r="AZ142" s="109"/>
      <c r="BA142" s="109"/>
      <c r="BB142" s="109"/>
    </row>
    <row r="143" spans="2:54" x14ac:dyDescent="0.25">
      <c r="B143" s="109"/>
      <c r="C143" s="144">
        <f t="shared" ref="C143:J143" si="49">SUM(C134:C142)</f>
        <v>221.39999999999998</v>
      </c>
      <c r="D143" s="144">
        <f t="shared" si="49"/>
        <v>2383.1495999999997</v>
      </c>
      <c r="E143" s="144">
        <f t="shared" si="49"/>
        <v>890</v>
      </c>
      <c r="F143" s="144">
        <f t="shared" si="49"/>
        <v>9579.9599999999991</v>
      </c>
      <c r="G143" s="144">
        <f t="shared" si="49"/>
        <v>0</v>
      </c>
      <c r="H143" s="144">
        <f t="shared" si="49"/>
        <v>0</v>
      </c>
      <c r="I143" s="144">
        <f t="shared" si="49"/>
        <v>0</v>
      </c>
      <c r="J143" s="144">
        <f t="shared" si="49"/>
        <v>0</v>
      </c>
      <c r="L143" s="71">
        <v>1</v>
      </c>
      <c r="M143" s="71">
        <f>20*1.5+0.5*2</f>
        <v>31</v>
      </c>
      <c r="N143" s="71">
        <f>20*1.5+0.5*2</f>
        <v>31</v>
      </c>
      <c r="O143" s="71">
        <v>3</v>
      </c>
      <c r="P143" s="71">
        <f>SUM(Q143:T143)</f>
        <v>2883</v>
      </c>
      <c r="Q143" s="109">
        <f>M143*N143*1.5*L143</f>
        <v>1441.5</v>
      </c>
      <c r="R143" s="109">
        <f>Q143</f>
        <v>1441.5</v>
      </c>
      <c r="S143" s="109"/>
      <c r="T143" s="109"/>
      <c r="U143" s="109"/>
      <c r="V143" s="71">
        <f>20+0.5*2</f>
        <v>21</v>
      </c>
      <c r="W143" s="71">
        <f>20+0.5*2</f>
        <v>21</v>
      </c>
      <c r="X143" s="71">
        <v>1</v>
      </c>
      <c r="Y143" s="109"/>
      <c r="Z143" s="109">
        <f>V143*W143*X143*L143</f>
        <v>441</v>
      </c>
      <c r="AA143" s="109">
        <f>SUM(AA134:AA142)*(1+$C$48)</f>
        <v>193.64000000000001</v>
      </c>
      <c r="AB143" s="109">
        <f>SUM(AB134:AB142)*(1+$C$48)</f>
        <v>48.410000000000004</v>
      </c>
      <c r="AC143" s="109">
        <f>SUM(AC134:AC142)*4*0.4*0.4</f>
        <v>34.56</v>
      </c>
      <c r="AD143" s="109"/>
      <c r="AE143" s="141">
        <f>$AE$60</f>
        <v>0.14000000000000001</v>
      </c>
      <c r="AF143" s="109">
        <f>SUM(Z143:AC143)*AE143*1.05</f>
        <v>105.48867000000001</v>
      </c>
      <c r="AG143" s="109"/>
      <c r="AH143" s="109"/>
      <c r="AI143" s="109">
        <f>(V143+W143)*2*6*2</f>
        <v>1008</v>
      </c>
      <c r="AJ143" s="109"/>
      <c r="AK143" s="109"/>
      <c r="AL143" s="109">
        <f>SUM(AL134:AL142)</f>
        <v>188</v>
      </c>
      <c r="AM143" s="109"/>
      <c r="AN143" s="109">
        <f>F143*0.1</f>
        <v>957.99599999999998</v>
      </c>
      <c r="AO143" s="109"/>
      <c r="AP143" s="109">
        <f>ROUNDUP(AN143,0)</f>
        <v>958</v>
      </c>
      <c r="AQ143" s="109">
        <f>AQ142*AQ141*AQ140*AQ139</f>
        <v>105</v>
      </c>
      <c r="AR143" s="109"/>
      <c r="AS143" s="109"/>
      <c r="AT143" s="109"/>
      <c r="AU143" s="109"/>
      <c r="AV143" s="109"/>
      <c r="AW143" s="109"/>
      <c r="AX143" s="109"/>
      <c r="AY143" s="109"/>
      <c r="AZ143" s="109"/>
      <c r="BA143" s="109"/>
      <c r="BB143" s="109">
        <f>SUM(BB134:BB142)</f>
        <v>517</v>
      </c>
    </row>
    <row r="146" spans="2:54" x14ac:dyDescent="0.25">
      <c r="B146" s="1" t="s">
        <v>270</v>
      </c>
    </row>
    <row r="147" spans="2:54" ht="30" x14ac:dyDescent="0.25">
      <c r="B147" s="109"/>
      <c r="C147" s="142" t="s">
        <v>0</v>
      </c>
      <c r="D147" s="142" t="s">
        <v>1</v>
      </c>
      <c r="E147" s="142" t="s">
        <v>2</v>
      </c>
      <c r="F147" s="142" t="s">
        <v>3</v>
      </c>
      <c r="G147" s="142" t="s">
        <v>4</v>
      </c>
      <c r="H147" s="142" t="s">
        <v>5</v>
      </c>
      <c r="I147" s="142" t="s">
        <v>6</v>
      </c>
      <c r="J147" s="142" t="s">
        <v>7</v>
      </c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  <c r="AA147" s="109"/>
      <c r="AB147" s="109"/>
      <c r="AC147" s="109"/>
      <c r="AD147" s="109"/>
      <c r="AE147" s="109"/>
      <c r="AF147" s="109"/>
      <c r="AG147" s="109"/>
      <c r="AH147" s="109"/>
      <c r="AI147" s="109"/>
      <c r="AJ147" s="109"/>
      <c r="AK147" s="109"/>
      <c r="AL147" s="109"/>
      <c r="AM147" s="109"/>
      <c r="AN147" s="109"/>
      <c r="AO147" s="109"/>
      <c r="AP147" s="109"/>
      <c r="AQ147" s="109"/>
      <c r="AR147" s="109"/>
      <c r="AS147" s="109"/>
      <c r="AT147" s="109"/>
      <c r="AU147" s="109"/>
      <c r="AV147" s="109"/>
      <c r="AW147" s="109"/>
      <c r="AX147" s="109"/>
      <c r="AY147" s="109"/>
      <c r="AZ147" s="109"/>
      <c r="BA147" s="109"/>
      <c r="BB147" s="109"/>
    </row>
    <row r="148" spans="2:54" x14ac:dyDescent="0.25">
      <c r="B148" s="143" t="s">
        <v>274</v>
      </c>
      <c r="C148" s="24">
        <v>0</v>
      </c>
      <c r="D148" s="24">
        <f>C148*10.764</f>
        <v>0</v>
      </c>
      <c r="E148" s="24">
        <f t="shared" ref="E148:E153" si="50">67704.42/3</f>
        <v>22568.14</v>
      </c>
      <c r="F148" s="24">
        <f t="shared" ref="F148:F153" si="51">E148*10.764</f>
        <v>242923.45895999999</v>
      </c>
      <c r="G148" s="24">
        <v>0</v>
      </c>
      <c r="H148" s="24">
        <f>G148*10.764</f>
        <v>0</v>
      </c>
      <c r="I148" s="24">
        <f>G148*$N$284</f>
        <v>0</v>
      </c>
      <c r="J148" s="24">
        <f>H148*$N$284</f>
        <v>0</v>
      </c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38">
        <f>E148*0.1</f>
        <v>2256.8139999999999</v>
      </c>
      <c r="Y148" s="109"/>
      <c r="Z148" s="109"/>
      <c r="AA148" s="109">
        <f t="shared" ref="AA148:AA153" si="52">E148*$AA$60</f>
        <v>9027.2559999999994</v>
      </c>
      <c r="AB148" s="109">
        <f t="shared" ref="AB148:AB153" si="53">E148*$AB$60</f>
        <v>2256.8139999999999</v>
      </c>
      <c r="AC148" s="109">
        <f>ROUNDUP(V154/5,0)</f>
        <v>45</v>
      </c>
      <c r="AD148" s="109"/>
      <c r="AE148" s="109"/>
      <c r="AF148" s="109"/>
      <c r="AG148" s="109"/>
      <c r="AH148" s="109"/>
      <c r="AI148" s="109"/>
      <c r="AJ148" s="109"/>
      <c r="AK148" s="109"/>
      <c r="AL148" s="109">
        <f t="shared" ref="AL148:AL153" si="54">E148*$AL$62</f>
        <v>9027.2559999999994</v>
      </c>
      <c r="AM148" s="109"/>
      <c r="AN148" s="109"/>
      <c r="AO148" s="109"/>
      <c r="AP148" s="109"/>
      <c r="AQ148" s="109"/>
      <c r="AR148" s="109"/>
      <c r="AS148" s="109"/>
      <c r="AT148" s="109"/>
      <c r="AU148" s="109"/>
      <c r="AV148" s="109"/>
      <c r="AW148" s="109"/>
      <c r="AX148" s="109"/>
      <c r="AY148" s="109"/>
      <c r="AZ148" s="109"/>
      <c r="BA148" s="109"/>
      <c r="BB148" s="109"/>
    </row>
    <row r="149" spans="2:54" x14ac:dyDescent="0.25">
      <c r="B149" s="143" t="s">
        <v>275</v>
      </c>
      <c r="C149" s="24"/>
      <c r="D149" s="24"/>
      <c r="E149" s="24">
        <f t="shared" si="50"/>
        <v>22568.14</v>
      </c>
      <c r="F149" s="24">
        <f t="shared" si="51"/>
        <v>242923.45895999999</v>
      </c>
      <c r="G149" s="24"/>
      <c r="H149" s="24"/>
      <c r="I149" s="24"/>
      <c r="J149" s="24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  <c r="AA149" s="109">
        <f t="shared" si="52"/>
        <v>9027.2559999999994</v>
      </c>
      <c r="AB149" s="109">
        <f t="shared" si="53"/>
        <v>2256.8139999999999</v>
      </c>
      <c r="AC149" s="109">
        <f>ROUNDUP(W154/5,0)</f>
        <v>21</v>
      </c>
      <c r="AD149" s="109"/>
      <c r="AE149" s="109"/>
      <c r="AF149" s="109"/>
      <c r="AG149" s="109"/>
      <c r="AH149" s="109"/>
      <c r="AI149" s="109"/>
      <c r="AJ149" s="109"/>
      <c r="AK149" s="109"/>
      <c r="AL149" s="109">
        <f t="shared" si="54"/>
        <v>9027.2559999999994</v>
      </c>
      <c r="AM149" s="109"/>
      <c r="AN149" s="109"/>
      <c r="AO149" s="109"/>
      <c r="AP149" s="109"/>
      <c r="AQ149" s="109"/>
      <c r="AR149" s="109"/>
      <c r="AS149" s="109"/>
      <c r="AT149" s="109"/>
      <c r="AU149" s="109"/>
      <c r="AV149" s="109"/>
      <c r="AW149" s="109"/>
      <c r="AX149" s="109"/>
      <c r="AY149" s="109"/>
      <c r="AZ149" s="109"/>
      <c r="BA149" s="109"/>
      <c r="BB149" s="109"/>
    </row>
    <row r="150" spans="2:54" x14ac:dyDescent="0.25">
      <c r="B150" s="143" t="s">
        <v>276</v>
      </c>
      <c r="C150" s="24"/>
      <c r="D150" s="24"/>
      <c r="E150" s="24">
        <f t="shared" si="50"/>
        <v>22568.14</v>
      </c>
      <c r="F150" s="24">
        <f t="shared" si="51"/>
        <v>242923.45895999999</v>
      </c>
      <c r="G150" s="24"/>
      <c r="H150" s="24"/>
      <c r="I150" s="24"/>
      <c r="J150" s="24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  <c r="AA150" s="109">
        <f t="shared" si="52"/>
        <v>9027.2559999999994</v>
      </c>
      <c r="AB150" s="109">
        <f t="shared" si="53"/>
        <v>2256.8139999999999</v>
      </c>
      <c r="AC150" s="109"/>
      <c r="AD150" s="109"/>
      <c r="AE150" s="109"/>
      <c r="AF150" s="109"/>
      <c r="AG150" s="109"/>
      <c r="AH150" s="109"/>
      <c r="AI150" s="109"/>
      <c r="AJ150" s="109"/>
      <c r="AK150" s="109"/>
      <c r="AL150" s="109">
        <f t="shared" si="54"/>
        <v>9027.2559999999994</v>
      </c>
      <c r="AM150" s="109"/>
      <c r="AN150" s="109"/>
      <c r="AO150" s="109"/>
      <c r="AP150" s="109"/>
      <c r="AQ150" s="109">
        <v>0.6</v>
      </c>
      <c r="AR150" s="109"/>
      <c r="AS150" s="109"/>
      <c r="AT150" s="109"/>
      <c r="AU150" s="109"/>
      <c r="AV150" s="109"/>
      <c r="AW150" s="109"/>
      <c r="AX150" s="109"/>
      <c r="AY150" s="109"/>
      <c r="AZ150" s="109"/>
      <c r="BA150" s="109"/>
      <c r="BB150" s="109"/>
    </row>
    <row r="151" spans="2:54" x14ac:dyDescent="0.25">
      <c r="B151" s="143" t="s">
        <v>277</v>
      </c>
      <c r="C151" s="24"/>
      <c r="D151" s="24"/>
      <c r="E151" s="24">
        <f t="shared" si="50"/>
        <v>22568.14</v>
      </c>
      <c r="F151" s="24">
        <f t="shared" si="51"/>
        <v>242923.45895999999</v>
      </c>
      <c r="G151" s="24"/>
      <c r="H151" s="24"/>
      <c r="I151" s="24"/>
      <c r="J151" s="24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  <c r="AA151" s="109">
        <f t="shared" si="52"/>
        <v>9027.2559999999994</v>
      </c>
      <c r="AB151" s="109">
        <f t="shared" si="53"/>
        <v>2256.8139999999999</v>
      </c>
      <c r="AC151" s="109"/>
      <c r="AD151" s="109"/>
      <c r="AE151" s="109"/>
      <c r="AF151" s="109"/>
      <c r="AG151" s="109"/>
      <c r="AH151" s="109"/>
      <c r="AI151" s="109"/>
      <c r="AJ151" s="109"/>
      <c r="AK151" s="109"/>
      <c r="AL151" s="109">
        <f t="shared" si="54"/>
        <v>9027.2559999999994</v>
      </c>
      <c r="AM151" s="109"/>
      <c r="AN151" s="109"/>
      <c r="AO151" s="109"/>
      <c r="AP151" s="109"/>
      <c r="AQ151" s="109">
        <v>7</v>
      </c>
      <c r="AR151" s="109"/>
      <c r="AS151" s="109"/>
      <c r="AT151" s="109"/>
      <c r="AU151" s="109"/>
      <c r="AV151" s="109"/>
      <c r="AW151" s="109"/>
      <c r="AX151" s="109"/>
      <c r="AY151" s="109"/>
      <c r="AZ151" s="109"/>
      <c r="BA151" s="109"/>
      <c r="BB151" s="109"/>
    </row>
    <row r="152" spans="2:54" x14ac:dyDescent="0.25">
      <c r="B152" s="143" t="s">
        <v>278</v>
      </c>
      <c r="C152" s="24"/>
      <c r="D152" s="24"/>
      <c r="E152" s="24">
        <f t="shared" si="50"/>
        <v>22568.14</v>
      </c>
      <c r="F152" s="24">
        <f t="shared" si="51"/>
        <v>242923.45895999999</v>
      </c>
      <c r="G152" s="24"/>
      <c r="H152" s="24"/>
      <c r="I152" s="24"/>
      <c r="J152" s="24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  <c r="AA152" s="109">
        <f t="shared" si="52"/>
        <v>9027.2559999999994</v>
      </c>
      <c r="AB152" s="109">
        <f t="shared" si="53"/>
        <v>2256.8139999999999</v>
      </c>
      <c r="AC152" s="109"/>
      <c r="AD152" s="109"/>
      <c r="AE152" s="109"/>
      <c r="AF152" s="109"/>
      <c r="AG152" s="109"/>
      <c r="AH152" s="109"/>
      <c r="AI152" s="109"/>
      <c r="AJ152" s="109"/>
      <c r="AK152" s="109"/>
      <c r="AL152" s="109">
        <f t="shared" si="54"/>
        <v>9027.2559999999994</v>
      </c>
      <c r="AM152" s="109"/>
      <c r="AN152" s="109"/>
      <c r="AO152" s="109"/>
      <c r="AP152" s="109"/>
      <c r="AQ152" s="109">
        <f>ROUNDUP(W154/AQ62,0)</f>
        <v>21</v>
      </c>
      <c r="AR152" s="109"/>
      <c r="AS152" s="109"/>
      <c r="AT152" s="109"/>
      <c r="AU152" s="109"/>
      <c r="AV152" s="109"/>
      <c r="AW152" s="109"/>
      <c r="AX152" s="109"/>
      <c r="AY152" s="109"/>
      <c r="AZ152" s="109"/>
      <c r="BA152" s="109"/>
      <c r="BB152" s="109"/>
    </row>
    <row r="153" spans="2:54" x14ac:dyDescent="0.25">
      <c r="B153" s="143" t="s">
        <v>279</v>
      </c>
      <c r="C153" s="24">
        <v>0</v>
      </c>
      <c r="D153" s="24">
        <f>C153*10.764</f>
        <v>0</v>
      </c>
      <c r="E153" s="24">
        <f t="shared" si="50"/>
        <v>22568.14</v>
      </c>
      <c r="F153" s="24">
        <f t="shared" si="51"/>
        <v>242923.45895999999</v>
      </c>
      <c r="G153" s="24">
        <v>0</v>
      </c>
      <c r="H153" s="24">
        <f>G153*10.764</f>
        <v>0</v>
      </c>
      <c r="I153" s="24">
        <f>G153*$N$284</f>
        <v>0</v>
      </c>
      <c r="J153" s="24">
        <f>H153*$N$284</f>
        <v>0</v>
      </c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  <c r="AA153" s="109">
        <f t="shared" si="52"/>
        <v>9027.2559999999994</v>
      </c>
      <c r="AB153" s="109">
        <f t="shared" si="53"/>
        <v>2256.8139999999999</v>
      </c>
      <c r="AC153" s="109"/>
      <c r="AD153" s="109"/>
      <c r="AE153" s="109"/>
      <c r="AF153" s="109"/>
      <c r="AG153" s="109"/>
      <c r="AH153" s="109"/>
      <c r="AI153" s="109"/>
      <c r="AJ153" s="109"/>
      <c r="AK153" s="109"/>
      <c r="AL153" s="109">
        <f t="shared" si="54"/>
        <v>9027.2559999999994</v>
      </c>
      <c r="AM153" s="109"/>
      <c r="AN153" s="109"/>
      <c r="AO153" s="109"/>
      <c r="AP153" s="109"/>
      <c r="AQ153" s="109">
        <f>ROUNDUP(V154/AQ62,0)</f>
        <v>45</v>
      </c>
      <c r="AR153" s="109"/>
      <c r="AS153" s="109"/>
      <c r="AT153" s="109"/>
      <c r="AU153" s="109"/>
      <c r="AV153" s="109"/>
      <c r="AW153" s="109"/>
      <c r="AX153" s="109"/>
      <c r="AY153" s="109"/>
      <c r="AZ153" s="109"/>
      <c r="BA153" s="109"/>
      <c r="BB153" s="109"/>
    </row>
    <row r="154" spans="2:54" x14ac:dyDescent="0.25">
      <c r="B154" s="109"/>
      <c r="C154" s="144">
        <f t="shared" ref="C154:J154" si="55">SUM(C148:C153)</f>
        <v>0</v>
      </c>
      <c r="D154" s="144">
        <f t="shared" si="55"/>
        <v>0</v>
      </c>
      <c r="E154" s="144">
        <f t="shared" si="55"/>
        <v>135408.84</v>
      </c>
      <c r="F154" s="144">
        <f t="shared" si="55"/>
        <v>1457540.75376</v>
      </c>
      <c r="G154" s="144">
        <f t="shared" si="55"/>
        <v>0</v>
      </c>
      <c r="H154" s="144">
        <f t="shared" si="55"/>
        <v>0</v>
      </c>
      <c r="I154" s="144">
        <f t="shared" si="55"/>
        <v>0</v>
      </c>
      <c r="J154" s="144">
        <f t="shared" si="55"/>
        <v>0</v>
      </c>
      <c r="L154" s="71">
        <v>1</v>
      </c>
      <c r="M154" s="71">
        <f>20*1.5+0.5*2</f>
        <v>31</v>
      </c>
      <c r="N154" s="109">
        <v>221</v>
      </c>
      <c r="O154" s="109">
        <v>102.1</v>
      </c>
      <c r="P154" s="71">
        <f>SUM(Q154:T154)</f>
        <v>20553</v>
      </c>
      <c r="Q154" s="109">
        <f>M154*N154*1.5*L154</f>
        <v>10276.5</v>
      </c>
      <c r="R154" s="109">
        <f>Q154</f>
        <v>10276.5</v>
      </c>
      <c r="S154" s="109"/>
      <c r="T154" s="109"/>
      <c r="U154" s="109"/>
      <c r="V154" s="109">
        <v>221</v>
      </c>
      <c r="W154" s="109">
        <v>102.1</v>
      </c>
      <c r="X154" s="71">
        <v>2</v>
      </c>
      <c r="Y154" s="109"/>
      <c r="Z154" s="109">
        <f>V154*W154*X154*L154</f>
        <v>45128.2</v>
      </c>
      <c r="AA154" s="109">
        <f>SUM(AA148:AA153)*(1+$C$48)</f>
        <v>55788.442080000001</v>
      </c>
      <c r="AB154" s="109">
        <f>SUM(AB148:AB153)*(1+$C$48)</f>
        <v>13947.11052</v>
      </c>
      <c r="AC154" s="109">
        <f>AC148*AC149*3*0.4*0.4</f>
        <v>453.6</v>
      </c>
      <c r="AD154" s="109"/>
      <c r="AE154" s="141">
        <f>$AE$60</f>
        <v>0.14000000000000001</v>
      </c>
      <c r="AF154" s="109">
        <f>SUM(Z154:AC154)*AE154*1.05</f>
        <v>16951.650832200001</v>
      </c>
      <c r="AG154" s="109"/>
      <c r="AH154" s="109"/>
      <c r="AI154" s="109">
        <f>(V154+W154)*2*6*2*6</f>
        <v>46526.400000000001</v>
      </c>
      <c r="AJ154" s="109"/>
      <c r="AK154" s="109"/>
      <c r="AL154" s="109">
        <f>SUM(AL148:AL153)</f>
        <v>54163.536</v>
      </c>
      <c r="AM154" s="109"/>
      <c r="AN154" s="109">
        <f>F154*0.1</f>
        <v>145754.07537599999</v>
      </c>
      <c r="AO154" s="109"/>
      <c r="AP154" s="109">
        <f>ROUNDUP(AN154,0)</f>
        <v>145755</v>
      </c>
      <c r="AQ154" s="109">
        <f>AQ153*AQ152*AQ151*AQ150</f>
        <v>3969</v>
      </c>
      <c r="AR154" s="109"/>
      <c r="AS154" s="109"/>
      <c r="AT154" s="109"/>
      <c r="AU154" s="109"/>
      <c r="AV154" s="109"/>
      <c r="AW154" s="109"/>
      <c r="AX154" s="109"/>
      <c r="AY154" s="109"/>
      <c r="AZ154" s="109"/>
      <c r="BA154" s="109"/>
      <c r="BB154" s="109"/>
    </row>
    <row r="156" spans="2:54" x14ac:dyDescent="0.25">
      <c r="B156" s="66" t="s">
        <v>147</v>
      </c>
      <c r="C156" s="66" t="s">
        <v>95</v>
      </c>
      <c r="D156" s="66" t="s">
        <v>119</v>
      </c>
      <c r="E156" s="66" t="s">
        <v>108</v>
      </c>
      <c r="F156" s="66" t="s">
        <v>105</v>
      </c>
      <c r="G156" s="66" t="s">
        <v>106</v>
      </c>
      <c r="H156" s="66" t="s">
        <v>148</v>
      </c>
      <c r="I156" s="66" t="s">
        <v>117</v>
      </c>
      <c r="J156" s="66" t="s">
        <v>98</v>
      </c>
      <c r="K156" s="66" t="s">
        <v>149</v>
      </c>
    </row>
    <row r="157" spans="2:54" ht="76.5" x14ac:dyDescent="0.25">
      <c r="B157" s="210" t="s">
        <v>150</v>
      </c>
      <c r="C157" s="210"/>
      <c r="D157" s="210"/>
      <c r="E157" s="210"/>
      <c r="F157" s="210"/>
      <c r="G157" s="210"/>
      <c r="H157" s="210"/>
      <c r="I157" s="210"/>
      <c r="J157" s="210"/>
      <c r="K157" s="67" t="s">
        <v>151</v>
      </c>
    </row>
    <row r="158" spans="2:54" x14ac:dyDescent="0.25">
      <c r="B158" s="68" t="s">
        <v>152</v>
      </c>
      <c r="C158" s="68" t="s">
        <v>153</v>
      </c>
      <c r="D158" s="68"/>
      <c r="E158" s="68">
        <f t="shared" ref="E158:E163" si="56">ROUNDUP(F158/J158,0)</f>
        <v>77</v>
      </c>
      <c r="F158" s="68">
        <f>84.91+107.68+189</f>
        <v>381.59000000000003</v>
      </c>
      <c r="G158" s="68"/>
      <c r="H158" s="68"/>
      <c r="I158" s="68"/>
      <c r="J158" s="68">
        <v>5</v>
      </c>
      <c r="K158" s="68" t="s">
        <v>154</v>
      </c>
    </row>
    <row r="159" spans="2:54" x14ac:dyDescent="0.25">
      <c r="B159" s="68" t="s">
        <v>155</v>
      </c>
      <c r="C159" s="68" t="s">
        <v>156</v>
      </c>
      <c r="D159" s="68"/>
      <c r="E159" s="68">
        <f t="shared" si="56"/>
        <v>22</v>
      </c>
      <c r="F159" s="68">
        <v>107.36</v>
      </c>
      <c r="G159" s="68"/>
      <c r="H159" s="68"/>
      <c r="I159" s="68"/>
      <c r="J159" s="68">
        <v>5</v>
      </c>
      <c r="K159" s="68" t="s">
        <v>154</v>
      </c>
    </row>
    <row r="160" spans="2:54" x14ac:dyDescent="0.25">
      <c r="B160" s="68" t="s">
        <v>157</v>
      </c>
      <c r="C160" s="68" t="s">
        <v>158</v>
      </c>
      <c r="D160" s="68"/>
      <c r="E160" s="68">
        <f t="shared" si="56"/>
        <v>45</v>
      </c>
      <c r="F160" s="68">
        <f>191.9+33.05</f>
        <v>224.95</v>
      </c>
      <c r="G160" s="68"/>
      <c r="H160" s="68"/>
      <c r="I160" s="68"/>
      <c r="J160" s="68">
        <v>5</v>
      </c>
      <c r="K160" s="68" t="s">
        <v>154</v>
      </c>
    </row>
    <row r="161" spans="2:15" x14ac:dyDescent="0.25">
      <c r="B161" s="68" t="s">
        <v>159</v>
      </c>
      <c r="C161" s="68" t="s">
        <v>160</v>
      </c>
      <c r="D161" s="68"/>
      <c r="E161" s="68">
        <f t="shared" si="56"/>
        <v>73</v>
      </c>
      <c r="F161" s="68">
        <f>88+88.67+60+33.33+30+25+40</f>
        <v>365</v>
      </c>
      <c r="G161" s="68"/>
      <c r="H161" s="68"/>
      <c r="I161" s="68"/>
      <c r="J161" s="68">
        <v>5</v>
      </c>
      <c r="K161" s="68" t="s">
        <v>154</v>
      </c>
    </row>
    <row r="162" spans="2:15" x14ac:dyDescent="0.25">
      <c r="B162" s="68" t="s">
        <v>161</v>
      </c>
      <c r="C162" s="68" t="s">
        <v>162</v>
      </c>
      <c r="D162" s="68"/>
      <c r="E162" s="68">
        <f t="shared" si="56"/>
        <v>5</v>
      </c>
      <c r="F162" s="68">
        <f>44.52-20</f>
        <v>24.520000000000003</v>
      </c>
      <c r="G162" s="68"/>
      <c r="H162" s="68"/>
      <c r="I162" s="68"/>
      <c r="J162" s="68">
        <v>5</v>
      </c>
      <c r="K162" s="68" t="s">
        <v>154</v>
      </c>
    </row>
    <row r="163" spans="2:15" x14ac:dyDescent="0.25">
      <c r="B163" s="68" t="s">
        <v>163</v>
      </c>
      <c r="C163" s="68" t="s">
        <v>164</v>
      </c>
      <c r="D163" s="68"/>
      <c r="E163" s="68">
        <f t="shared" si="56"/>
        <v>75</v>
      </c>
      <c r="F163" s="68">
        <f>151.09+57.33+39.98+122.19</f>
        <v>370.59000000000003</v>
      </c>
      <c r="G163" s="68"/>
      <c r="H163" s="68"/>
      <c r="I163" s="68"/>
      <c r="J163" s="68">
        <v>5</v>
      </c>
      <c r="K163" s="68" t="s">
        <v>154</v>
      </c>
    </row>
    <row r="164" spans="2:15" x14ac:dyDescent="0.25">
      <c r="B164" s="69"/>
      <c r="C164" s="69" t="s">
        <v>165</v>
      </c>
      <c r="D164" s="69"/>
      <c r="E164" s="69">
        <f>SUM(E158:E163)-1</f>
        <v>296</v>
      </c>
      <c r="F164" s="69">
        <f>SUM(F158:F163)</f>
        <v>1474.0100000000002</v>
      </c>
      <c r="G164" s="69"/>
      <c r="H164" s="69"/>
      <c r="I164" s="69"/>
      <c r="J164" s="69"/>
      <c r="K164" s="69"/>
    </row>
    <row r="165" spans="2:15" x14ac:dyDescent="0.25">
      <c r="B165" s="212"/>
      <c r="C165" s="213"/>
      <c r="D165" s="213"/>
      <c r="E165" s="213"/>
      <c r="F165" s="213"/>
      <c r="G165" s="213"/>
      <c r="H165" s="213"/>
      <c r="I165" s="213"/>
      <c r="J165" s="213"/>
      <c r="K165" s="214"/>
    </row>
    <row r="166" spans="2:15" x14ac:dyDescent="0.25">
      <c r="B166" s="68">
        <v>1</v>
      </c>
      <c r="C166" s="68" t="s">
        <v>166</v>
      </c>
      <c r="D166" s="68" t="s">
        <v>139</v>
      </c>
      <c r="E166" s="68">
        <f>E164</f>
        <v>296</v>
      </c>
      <c r="F166" s="68"/>
      <c r="G166" s="68">
        <v>0.5</v>
      </c>
      <c r="H166" s="68">
        <v>5</v>
      </c>
      <c r="I166" s="69">
        <f>((3.14*G166*G166*H166)/4)*E166*(1+$C$48)</f>
        <v>299.16350000000006</v>
      </c>
      <c r="J166" s="68"/>
      <c r="K166" s="68"/>
    </row>
    <row r="167" spans="2:15" x14ac:dyDescent="0.25">
      <c r="B167" s="68"/>
      <c r="C167" s="68" t="s">
        <v>383</v>
      </c>
      <c r="D167" s="68" t="s">
        <v>139</v>
      </c>
      <c r="E167" s="68">
        <f>F164</f>
        <v>1474.0100000000002</v>
      </c>
      <c r="F167" s="68"/>
      <c r="G167" s="68"/>
      <c r="H167" s="68"/>
      <c r="I167" s="69"/>
      <c r="J167" s="68"/>
      <c r="K167" s="68"/>
    </row>
    <row r="168" spans="2:15" x14ac:dyDescent="0.25">
      <c r="B168" s="68">
        <v>2</v>
      </c>
      <c r="C168" s="68" t="s">
        <v>116</v>
      </c>
      <c r="D168" s="68" t="s">
        <v>97</v>
      </c>
      <c r="E168" s="68"/>
      <c r="F168" s="68"/>
      <c r="G168" s="68"/>
      <c r="H168" s="68"/>
      <c r="I168" s="69">
        <f>I166*J168</f>
        <v>29.916350000000008</v>
      </c>
      <c r="J168" s="70">
        <v>0.1</v>
      </c>
      <c r="K168" s="68" t="s">
        <v>167</v>
      </c>
    </row>
    <row r="169" spans="2:15" x14ac:dyDescent="0.25">
      <c r="B169" s="68">
        <v>3</v>
      </c>
      <c r="C169" s="68" t="s">
        <v>96</v>
      </c>
      <c r="D169" s="68" t="s">
        <v>139</v>
      </c>
      <c r="E169" s="68"/>
      <c r="F169" s="68"/>
      <c r="G169" s="68"/>
      <c r="H169" s="68"/>
      <c r="I169" s="69">
        <f>I166+(I166*J169)</f>
        <v>673.11787500000014</v>
      </c>
      <c r="J169" s="70">
        <v>1.25</v>
      </c>
      <c r="K169" s="68" t="s">
        <v>168</v>
      </c>
    </row>
    <row r="170" spans="2:15" x14ac:dyDescent="0.25">
      <c r="B170" s="68">
        <v>4</v>
      </c>
      <c r="C170" s="68" t="s">
        <v>393</v>
      </c>
      <c r="D170" s="68" t="s">
        <v>394</v>
      </c>
      <c r="E170" s="68"/>
      <c r="F170" s="68"/>
      <c r="G170" s="68"/>
      <c r="H170" s="68"/>
      <c r="I170" s="69">
        <f>L170*M170*27.1</f>
        <v>455280</v>
      </c>
      <c r="J170" s="70"/>
      <c r="K170" s="68" t="s">
        <v>395</v>
      </c>
      <c r="L170">
        <f>1400/2.5</f>
        <v>560</v>
      </c>
      <c r="M170">
        <f>5+5+2.5*4+5*4*0.5</f>
        <v>30</v>
      </c>
    </row>
    <row r="171" spans="2:15" ht="51" x14ac:dyDescent="0.25">
      <c r="B171" s="210" t="s">
        <v>169</v>
      </c>
      <c r="C171" s="210"/>
      <c r="D171" s="210"/>
      <c r="E171" s="210"/>
      <c r="F171" s="210"/>
      <c r="G171" s="210"/>
      <c r="H171" s="210"/>
      <c r="I171" s="210"/>
      <c r="J171" s="210"/>
      <c r="K171" s="67" t="s">
        <v>170</v>
      </c>
    </row>
    <row r="172" spans="2:15" x14ac:dyDescent="0.25">
      <c r="B172" s="68" t="s">
        <v>152</v>
      </c>
      <c r="C172" s="68" t="s">
        <v>171</v>
      </c>
      <c r="D172" s="68" t="s">
        <v>139</v>
      </c>
      <c r="E172" s="68">
        <v>1</v>
      </c>
      <c r="F172" s="68">
        <f>(F164*1.5-(E164*G166))*3*2.4</f>
        <v>14853.708000000002</v>
      </c>
      <c r="G172" s="68">
        <v>0.45</v>
      </c>
      <c r="H172" s="68">
        <v>0.45</v>
      </c>
      <c r="I172" s="69">
        <f>F172*G172*H172</f>
        <v>3007.8758700000003</v>
      </c>
      <c r="J172" s="68"/>
      <c r="K172" s="68"/>
      <c r="O172">
        <f>1/0.45</f>
        <v>2.2222222222222223</v>
      </c>
    </row>
    <row r="173" spans="2:15" x14ac:dyDescent="0.25">
      <c r="B173" s="215"/>
      <c r="C173" s="215"/>
      <c r="D173" s="215"/>
      <c r="E173" s="215"/>
      <c r="F173" s="215"/>
      <c r="G173" s="215"/>
      <c r="H173" s="215"/>
      <c r="I173" s="215"/>
      <c r="J173" s="215"/>
      <c r="K173" s="215"/>
    </row>
    <row r="174" spans="2:15" x14ac:dyDescent="0.25">
      <c r="B174" s="68">
        <v>1</v>
      </c>
      <c r="C174" s="68" t="s">
        <v>172</v>
      </c>
      <c r="D174" s="68" t="s">
        <v>139</v>
      </c>
      <c r="E174" s="68"/>
      <c r="F174" s="68"/>
      <c r="G174" s="68"/>
      <c r="H174" s="68"/>
      <c r="I174" s="69">
        <f>I172+(I172*J174)</f>
        <v>3759.8448375000003</v>
      </c>
      <c r="J174" s="70">
        <v>0.25</v>
      </c>
      <c r="K174" s="68" t="s">
        <v>173</v>
      </c>
    </row>
    <row r="175" spans="2:15" x14ac:dyDescent="0.25">
      <c r="B175" s="68">
        <v>2</v>
      </c>
      <c r="C175" s="68" t="s">
        <v>174</v>
      </c>
      <c r="D175" s="68" t="s">
        <v>139</v>
      </c>
      <c r="E175" s="68"/>
      <c r="F175" s="68"/>
      <c r="G175" s="68"/>
      <c r="H175" s="68"/>
      <c r="I175" s="69">
        <f>I172*J175</f>
        <v>1112.9140719000002</v>
      </c>
      <c r="J175" s="70">
        <v>0.37</v>
      </c>
      <c r="K175" s="68" t="s">
        <v>175</v>
      </c>
    </row>
    <row r="176" spans="2:15" ht="25.5" x14ac:dyDescent="0.25">
      <c r="B176" s="210" t="s">
        <v>176</v>
      </c>
      <c r="C176" s="210"/>
      <c r="D176" s="210"/>
      <c r="E176" s="210"/>
      <c r="F176" s="210"/>
      <c r="G176" s="210"/>
      <c r="H176" s="210"/>
      <c r="I176" s="210"/>
      <c r="J176" s="210"/>
      <c r="K176" s="67" t="s">
        <v>177</v>
      </c>
    </row>
    <row r="177" spans="2:11" x14ac:dyDescent="0.25">
      <c r="B177" s="68">
        <v>1</v>
      </c>
      <c r="C177" s="68" t="s">
        <v>178</v>
      </c>
      <c r="D177" s="68" t="s">
        <v>103</v>
      </c>
      <c r="E177" s="68">
        <v>1</v>
      </c>
      <c r="F177" s="68">
        <f>F172/3/2.4</f>
        <v>2063.0150000000003</v>
      </c>
      <c r="G177" s="68"/>
      <c r="H177" s="68">
        <v>2.4</v>
      </c>
      <c r="I177" s="69">
        <f>F177*H177</f>
        <v>4951.2360000000008</v>
      </c>
      <c r="J177" s="68"/>
      <c r="K177" s="68"/>
    </row>
    <row r="179" spans="2:11" x14ac:dyDescent="0.25">
      <c r="B179" s="109" t="s">
        <v>133</v>
      </c>
      <c r="C179" s="68" t="s">
        <v>285</v>
      </c>
      <c r="D179" s="109"/>
      <c r="E179" s="71">
        <v>1400</v>
      </c>
      <c r="F179" s="78">
        <v>0.35349999999999998</v>
      </c>
      <c r="G179" s="71">
        <v>4</v>
      </c>
      <c r="H179" s="71">
        <v>1</v>
      </c>
      <c r="I179" s="109">
        <f>E179*F179*G179*H179*(1+C48)</f>
        <v>2038.9880000000001</v>
      </c>
    </row>
    <row r="180" spans="2:11" x14ac:dyDescent="0.25">
      <c r="B180" s="109"/>
      <c r="C180" s="109"/>
      <c r="D180" s="109"/>
      <c r="E180" s="109"/>
      <c r="F180" s="109"/>
      <c r="G180" s="109"/>
      <c r="H180" s="109"/>
      <c r="I180" s="109"/>
    </row>
    <row r="181" spans="2:11" x14ac:dyDescent="0.25">
      <c r="B181" s="71" t="s">
        <v>127</v>
      </c>
      <c r="C181" s="71"/>
      <c r="D181" s="71"/>
      <c r="E181" s="71"/>
      <c r="F181" s="71"/>
      <c r="G181" s="71"/>
      <c r="H181" s="71"/>
      <c r="I181" s="71"/>
    </row>
    <row r="182" spans="2:11" x14ac:dyDescent="0.25">
      <c r="B182" s="71" t="s">
        <v>143</v>
      </c>
      <c r="C182" s="71"/>
      <c r="D182" s="71"/>
      <c r="E182" s="71"/>
      <c r="F182" s="71"/>
      <c r="G182" s="71"/>
      <c r="H182" s="71" t="s">
        <v>139</v>
      </c>
      <c r="I182" s="71"/>
    </row>
    <row r="183" spans="2:11" x14ac:dyDescent="0.25">
      <c r="B183" s="71" t="s">
        <v>134</v>
      </c>
      <c r="C183" s="71">
        <f>151+(84+107+109)/2</f>
        <v>301</v>
      </c>
      <c r="D183" s="71"/>
      <c r="E183" s="71">
        <v>30</v>
      </c>
      <c r="F183" s="71">
        <v>0.3</v>
      </c>
      <c r="G183" s="71"/>
      <c r="H183" s="71"/>
      <c r="I183" s="71">
        <f>C183*E183*F183</f>
        <v>2709</v>
      </c>
    </row>
    <row r="184" spans="2:11" x14ac:dyDescent="0.25">
      <c r="B184" s="71" t="s">
        <v>135</v>
      </c>
      <c r="C184" s="71">
        <f>151+(84+107+109)/2</f>
        <v>301</v>
      </c>
      <c r="D184" s="71"/>
      <c r="E184" s="71">
        <v>30</v>
      </c>
      <c r="F184" s="71">
        <v>0.5</v>
      </c>
      <c r="G184" s="71"/>
      <c r="H184" s="71"/>
      <c r="I184" s="71">
        <f>C184*E184*F184</f>
        <v>4515</v>
      </c>
    </row>
    <row r="185" spans="2:11" x14ac:dyDescent="0.25">
      <c r="B185" s="71"/>
      <c r="C185" s="71"/>
      <c r="D185" s="71"/>
      <c r="E185" s="71"/>
      <c r="F185" s="71"/>
      <c r="G185" s="71"/>
      <c r="H185" s="71"/>
      <c r="I185" s="71"/>
    </row>
    <row r="186" spans="2:11" x14ac:dyDescent="0.25">
      <c r="B186" s="71" t="s">
        <v>144</v>
      </c>
      <c r="C186" s="71"/>
      <c r="D186" s="71"/>
      <c r="E186" s="71"/>
      <c r="F186" s="71"/>
      <c r="G186" s="71"/>
      <c r="H186" s="71"/>
      <c r="I186" s="71"/>
    </row>
    <row r="187" spans="2:11" x14ac:dyDescent="0.25">
      <c r="B187" s="71" t="s">
        <v>134</v>
      </c>
      <c r="C187" s="71">
        <f>105+88+105+84+107+109</f>
        <v>598</v>
      </c>
      <c r="D187" s="71"/>
      <c r="E187" s="71">
        <v>18</v>
      </c>
      <c r="F187" s="71">
        <v>0.1</v>
      </c>
      <c r="G187" s="71"/>
      <c r="H187" s="71"/>
      <c r="I187" s="71">
        <f>C187*E187*F187</f>
        <v>1076.4000000000001</v>
      </c>
    </row>
    <row r="188" spans="2:11" x14ac:dyDescent="0.25">
      <c r="B188" s="71" t="s">
        <v>135</v>
      </c>
      <c r="C188" s="71">
        <f>105+88+105+84+107+109</f>
        <v>598</v>
      </c>
      <c r="D188" s="71"/>
      <c r="E188" s="71">
        <v>18</v>
      </c>
      <c r="F188" s="71">
        <v>0.3</v>
      </c>
      <c r="G188" s="71"/>
      <c r="H188" s="71"/>
      <c r="I188" s="71">
        <f>C188*E188*F188</f>
        <v>3229.2</v>
      </c>
    </row>
    <row r="189" spans="2:11" x14ac:dyDescent="0.25">
      <c r="B189" s="71"/>
      <c r="C189" s="71"/>
      <c r="D189" s="71"/>
      <c r="E189" s="71"/>
      <c r="F189" s="71"/>
      <c r="G189" s="71"/>
      <c r="H189" s="71"/>
      <c r="I189" s="71"/>
    </row>
    <row r="190" spans="2:11" x14ac:dyDescent="0.25">
      <c r="B190" s="71" t="s">
        <v>145</v>
      </c>
      <c r="C190" s="71"/>
      <c r="D190" s="71"/>
      <c r="E190" s="71"/>
      <c r="F190" s="71"/>
      <c r="G190" s="71"/>
      <c r="H190" s="71"/>
      <c r="I190" s="71"/>
    </row>
    <row r="191" spans="2:11" x14ac:dyDescent="0.25">
      <c r="B191" s="71" t="s">
        <v>134</v>
      </c>
      <c r="C191" s="71">
        <f>(84+107+109)/3</f>
        <v>100</v>
      </c>
      <c r="D191" s="71"/>
      <c r="E191" s="71">
        <v>15</v>
      </c>
      <c r="F191" s="71">
        <v>0.1</v>
      </c>
      <c r="G191" s="71"/>
      <c r="H191" s="71"/>
      <c r="I191" s="71">
        <f>C191*E191*F191</f>
        <v>150</v>
      </c>
    </row>
    <row r="192" spans="2:11" x14ac:dyDescent="0.25">
      <c r="B192" s="71" t="s">
        <v>135</v>
      </c>
      <c r="C192" s="71">
        <f>(84+107+109)/3</f>
        <v>100</v>
      </c>
      <c r="D192" s="71"/>
      <c r="E192" s="71">
        <v>15</v>
      </c>
      <c r="F192" s="71">
        <v>0.3</v>
      </c>
      <c r="G192" s="71"/>
      <c r="H192" s="71"/>
      <c r="I192" s="71">
        <f>C192*E192*F192</f>
        <v>450</v>
      </c>
    </row>
    <row r="194" spans="2:4" x14ac:dyDescent="0.25">
      <c r="B194" s="71" t="s">
        <v>205</v>
      </c>
      <c r="C194" s="71"/>
      <c r="D194" s="75">
        <v>0.7</v>
      </c>
    </row>
    <row r="195" spans="2:4" x14ac:dyDescent="0.25">
      <c r="B195" s="71" t="s">
        <v>91</v>
      </c>
      <c r="C195" s="73">
        <f>'Builtup Area Calculations'!E44</f>
        <v>11201.1268</v>
      </c>
      <c r="D195" s="71">
        <f>ROUNDDOWN(C195*$D$194,0)</f>
        <v>7840</v>
      </c>
    </row>
    <row r="196" spans="2:4" x14ac:dyDescent="0.25">
      <c r="B196" s="71" t="s">
        <v>92</v>
      </c>
      <c r="C196" s="73">
        <f>'Builtup Area Calculations'!E59</f>
        <v>4248.9755999999998</v>
      </c>
      <c r="D196" s="71">
        <f>ROUNDDOWN(C196*$D$194,0)</f>
        <v>2974</v>
      </c>
    </row>
    <row r="197" spans="2:4" x14ac:dyDescent="0.25">
      <c r="B197" s="71" t="s">
        <v>93</v>
      </c>
      <c r="C197" s="73">
        <f>'Builtup Area Calculations'!E96</f>
        <v>1829.751</v>
      </c>
      <c r="D197" s="71">
        <f>ROUNDDOWN(C197*$D$194,0)</f>
        <v>1280</v>
      </c>
    </row>
    <row r="198" spans="2:4" x14ac:dyDescent="0.25">
      <c r="B198" s="71" t="s">
        <v>112</v>
      </c>
      <c r="C198" s="73">
        <f>SUM('Builtup Area Calculations'!E101:E103)</f>
        <v>470</v>
      </c>
      <c r="D198" s="71"/>
    </row>
    <row r="200" spans="2:4" x14ac:dyDescent="0.25">
      <c r="B200" s="71" t="s">
        <v>211</v>
      </c>
      <c r="C200" s="109"/>
      <c r="D200" s="109"/>
    </row>
    <row r="201" spans="2:4" x14ac:dyDescent="0.25">
      <c r="B201" s="71" t="s">
        <v>110</v>
      </c>
      <c r="C201" s="109">
        <f>'Builtup Area Calculations'!C10/'Builtup Area Calculations'!$H$10</f>
        <v>0.73242081984676299</v>
      </c>
      <c r="D201" s="109"/>
    </row>
    <row r="202" spans="2:4" x14ac:dyDescent="0.25">
      <c r="B202" s="71" t="s">
        <v>106</v>
      </c>
      <c r="C202" s="109">
        <f>'Builtup Area Calculations'!D10/'Builtup Area Calculations'!H10</f>
        <v>8.8943191714743686E-2</v>
      </c>
      <c r="D202" s="109"/>
    </row>
    <row r="203" spans="2:4" x14ac:dyDescent="0.25">
      <c r="B203" s="71" t="s">
        <v>111</v>
      </c>
      <c r="C203" s="109">
        <f>'Builtup Area Calculations'!E10/'Builtup Area Calculations'!H10</f>
        <v>0.17863598843849324</v>
      </c>
      <c r="D203" s="156">
        <f>SUM(C201:C203)</f>
        <v>0.99999999999999989</v>
      </c>
    </row>
    <row r="205" spans="2:4" x14ac:dyDescent="0.25">
      <c r="B205" s="61"/>
    </row>
    <row r="206" spans="2:4" x14ac:dyDescent="0.25">
      <c r="B206" s="61"/>
    </row>
    <row r="207" spans="2:4" x14ac:dyDescent="0.25">
      <c r="B207" s="61"/>
      <c r="C207" s="109"/>
    </row>
    <row r="210" spans="1:16" x14ac:dyDescent="0.25">
      <c r="B210" s="61" t="s">
        <v>326</v>
      </c>
      <c r="D210" t="s">
        <v>332</v>
      </c>
      <c r="E210" t="s">
        <v>128</v>
      </c>
      <c r="F210" t="s">
        <v>117</v>
      </c>
      <c r="G210" t="s">
        <v>333</v>
      </c>
      <c r="H210" t="s">
        <v>334</v>
      </c>
      <c r="I210" t="s">
        <v>129</v>
      </c>
    </row>
    <row r="211" spans="1:16" hidden="1" x14ac:dyDescent="0.25">
      <c r="B211" s="61" t="s">
        <v>335</v>
      </c>
      <c r="C211" t="s">
        <v>139</v>
      </c>
      <c r="D211" t="s">
        <v>336</v>
      </c>
      <c r="E211">
        <v>1600</v>
      </c>
    </row>
    <row r="212" spans="1:16" hidden="1" x14ac:dyDescent="0.25">
      <c r="B212" s="61" t="s">
        <v>327</v>
      </c>
      <c r="C212" t="s">
        <v>139</v>
      </c>
      <c r="D212" t="s">
        <v>336</v>
      </c>
      <c r="E212">
        <v>1600</v>
      </c>
      <c r="G212">
        <f>E212*F212</f>
        <v>0</v>
      </c>
      <c r="I212">
        <f>E212*H212</f>
        <v>0</v>
      </c>
    </row>
    <row r="213" spans="1:16" hidden="1" x14ac:dyDescent="0.25">
      <c r="B213" s="61" t="s">
        <v>328</v>
      </c>
      <c r="C213" t="s">
        <v>103</v>
      </c>
      <c r="D213" t="s">
        <v>337</v>
      </c>
    </row>
    <row r="214" spans="1:16" hidden="1" x14ac:dyDescent="0.25">
      <c r="B214" s="61" t="s">
        <v>329</v>
      </c>
      <c r="C214" t="s">
        <v>103</v>
      </c>
      <c r="D214" t="s">
        <v>338</v>
      </c>
    </row>
    <row r="215" spans="1:16" hidden="1" x14ac:dyDescent="0.25">
      <c r="B215" s="61" t="s">
        <v>330</v>
      </c>
      <c r="C215" t="s">
        <v>103</v>
      </c>
      <c r="D215" t="s">
        <v>338</v>
      </c>
    </row>
    <row r="216" spans="1:16" hidden="1" x14ac:dyDescent="0.25">
      <c r="B216" s="61" t="s">
        <v>331</v>
      </c>
      <c r="C216" t="s">
        <v>139</v>
      </c>
      <c r="D216" t="s">
        <v>339</v>
      </c>
    </row>
    <row r="217" spans="1:16" hidden="1" x14ac:dyDescent="0.25">
      <c r="B217" s="61" t="s">
        <v>341</v>
      </c>
      <c r="C217" t="s">
        <v>342</v>
      </c>
      <c r="E217">
        <v>400</v>
      </c>
    </row>
    <row r="218" spans="1:16" x14ac:dyDescent="0.25">
      <c r="E218">
        <v>15</v>
      </c>
      <c r="F218" s="12">
        <f>'Builtup Area Calculations'!H9</f>
        <v>5261621.8866751995</v>
      </c>
      <c r="G218" s="151">
        <f>E218*F218/10^7</f>
        <v>7.8924328300128002</v>
      </c>
    </row>
    <row r="219" spans="1:16" x14ac:dyDescent="0.25">
      <c r="E219">
        <f>G218*10^7/F219</f>
        <v>28.432740717669272</v>
      </c>
      <c r="F219" s="12">
        <f>'Builtup Area Calculations'!H7</f>
        <v>2775825.5556095997</v>
      </c>
    </row>
    <row r="220" spans="1:16" x14ac:dyDescent="0.25">
      <c r="E220">
        <v>25</v>
      </c>
      <c r="G220" s="151">
        <f>E220*F219/10^7</f>
        <v>6.9395638890239999</v>
      </c>
    </row>
    <row r="222" spans="1:16" x14ac:dyDescent="0.25">
      <c r="A222" s="109"/>
      <c r="B222" s="109" t="s">
        <v>343</v>
      </c>
      <c r="C222" s="109"/>
      <c r="D222" s="109"/>
      <c r="E222" s="109"/>
      <c r="F222" s="109">
        <v>11</v>
      </c>
      <c r="G222" s="109">
        <f>K24</f>
        <v>0.4</v>
      </c>
      <c r="H222" s="109"/>
      <c r="I222" s="137">
        <f>C48</f>
        <v>0.03</v>
      </c>
      <c r="J222" s="109"/>
      <c r="K222" s="141">
        <f>$AE$60</f>
        <v>0.14000000000000001</v>
      </c>
      <c r="L222" s="109"/>
      <c r="M222" s="109"/>
      <c r="N222" s="109"/>
      <c r="O222" s="109"/>
      <c r="P222" s="109"/>
    </row>
    <row r="223" spans="1:16" x14ac:dyDescent="0.25">
      <c r="A223" s="109">
        <v>30</v>
      </c>
      <c r="B223" s="109" t="s">
        <v>311</v>
      </c>
      <c r="C223" s="109"/>
      <c r="D223" s="109" t="s">
        <v>353</v>
      </c>
      <c r="E223" s="109" t="s">
        <v>105</v>
      </c>
      <c r="F223" s="109" t="s">
        <v>352</v>
      </c>
      <c r="G223" s="109" t="s">
        <v>117</v>
      </c>
      <c r="H223" s="109"/>
      <c r="I223" s="109" t="s">
        <v>333</v>
      </c>
      <c r="J223" s="109" t="s">
        <v>354</v>
      </c>
      <c r="K223" s="109"/>
      <c r="L223" s="109" t="s">
        <v>286</v>
      </c>
      <c r="M223" s="109">
        <v>4</v>
      </c>
      <c r="N223" s="109" t="s">
        <v>359</v>
      </c>
      <c r="O223" s="109" t="s">
        <v>360</v>
      </c>
      <c r="P223" s="137">
        <v>0.05</v>
      </c>
    </row>
    <row r="224" spans="1:16" x14ac:dyDescent="0.25">
      <c r="A224" s="109">
        <v>14</v>
      </c>
      <c r="B224" s="157" t="s">
        <v>348</v>
      </c>
      <c r="C224" s="109" t="s">
        <v>344</v>
      </c>
      <c r="D224" s="109">
        <v>5</v>
      </c>
      <c r="E224" s="109">
        <f>H224*2*D224</f>
        <v>140</v>
      </c>
      <c r="F224" s="109">
        <f>30*2*$F$222</f>
        <v>660</v>
      </c>
      <c r="G224" s="109">
        <f>E224*F224*$G$222</f>
        <v>36960</v>
      </c>
      <c r="H224" s="109">
        <v>14</v>
      </c>
      <c r="I224" s="109">
        <f>G224*(1+$I$222)</f>
        <v>38068.800000000003</v>
      </c>
      <c r="J224" s="109"/>
      <c r="K224" s="109"/>
      <c r="L224" s="109">
        <f>ROUNDUP(H224/$M$223,0)*2</f>
        <v>8</v>
      </c>
      <c r="M224" s="109" t="s">
        <v>358</v>
      </c>
      <c r="N224" s="109">
        <f>L224*11*D224</f>
        <v>440</v>
      </c>
      <c r="O224" s="109"/>
      <c r="P224" s="109"/>
    </row>
    <row r="225" spans="1:16" x14ac:dyDescent="0.25">
      <c r="A225" s="109">
        <v>12</v>
      </c>
      <c r="B225" s="157" t="s">
        <v>349</v>
      </c>
      <c r="C225" s="109" t="s">
        <v>345</v>
      </c>
      <c r="D225" s="109">
        <v>5</v>
      </c>
      <c r="E225" s="109">
        <f>H225*2*D225</f>
        <v>120</v>
      </c>
      <c r="F225" s="109">
        <f>30*2*$F$222</f>
        <v>660</v>
      </c>
      <c r="G225" s="109">
        <f>E225*F225*$G$222</f>
        <v>31680</v>
      </c>
      <c r="H225" s="109">
        <v>12</v>
      </c>
      <c r="I225" s="109">
        <f>G225*(1+$I$222)</f>
        <v>32630.400000000001</v>
      </c>
      <c r="J225" s="109"/>
      <c r="K225" s="109"/>
      <c r="L225" s="109">
        <f>ROUNDUP(H225/$M$223,0)*2</f>
        <v>6</v>
      </c>
      <c r="M225" s="109"/>
      <c r="N225" s="109">
        <f>L225*11*D225</f>
        <v>330</v>
      </c>
      <c r="O225" s="109"/>
      <c r="P225" s="109"/>
    </row>
    <row r="226" spans="1:16" x14ac:dyDescent="0.25">
      <c r="A226" s="109">
        <v>10</v>
      </c>
      <c r="B226" s="157" t="s">
        <v>350</v>
      </c>
      <c r="C226" s="109" t="s">
        <v>346</v>
      </c>
      <c r="D226" s="109">
        <v>2</v>
      </c>
      <c r="E226" s="109">
        <f>H226*2*D226</f>
        <v>40</v>
      </c>
      <c r="F226" s="109">
        <f>30*2*$F$222</f>
        <v>660</v>
      </c>
      <c r="G226" s="109">
        <f>E226*F226*$G$222</f>
        <v>10560</v>
      </c>
      <c r="H226" s="109">
        <v>10</v>
      </c>
      <c r="I226" s="109">
        <f>G226*(1+$I$222)</f>
        <v>10876.800000000001</v>
      </c>
      <c r="J226" s="109"/>
      <c r="K226" s="109"/>
      <c r="L226" s="109">
        <f>ROUNDUP(H226/$M$223,0)*2</f>
        <v>6</v>
      </c>
      <c r="M226" s="109"/>
      <c r="N226" s="109">
        <f>L226*11*D226</f>
        <v>132</v>
      </c>
      <c r="O226" s="109"/>
      <c r="P226" s="109"/>
    </row>
    <row r="227" spans="1:16" x14ac:dyDescent="0.25">
      <c r="A227" s="109">
        <v>7</v>
      </c>
      <c r="B227" s="157" t="s">
        <v>351</v>
      </c>
      <c r="C227" s="109" t="s">
        <v>347</v>
      </c>
      <c r="D227" s="109">
        <v>2</v>
      </c>
      <c r="E227" s="109">
        <f>H227*2*D227</f>
        <v>28</v>
      </c>
      <c r="F227" s="109">
        <f>30*2*$F$222</f>
        <v>660</v>
      </c>
      <c r="G227" s="109">
        <f>E227*F227*$G$222</f>
        <v>7392</v>
      </c>
      <c r="H227" s="109">
        <v>7</v>
      </c>
      <c r="I227" s="109">
        <f>G227*(1+$I$222)</f>
        <v>7613.76</v>
      </c>
      <c r="J227" s="109"/>
      <c r="K227" s="109"/>
      <c r="L227" s="109">
        <f>ROUNDUP(H227/$M$223,0)*2</f>
        <v>4</v>
      </c>
      <c r="M227" s="109"/>
      <c r="N227" s="109">
        <f>L227*11*D227</f>
        <v>88</v>
      </c>
      <c r="O227" s="109"/>
      <c r="P227" s="109"/>
    </row>
    <row r="228" spans="1:16" x14ac:dyDescent="0.25">
      <c r="A228" s="109"/>
      <c r="B228" s="157"/>
      <c r="C228" s="109"/>
      <c r="D228" s="109"/>
      <c r="E228" s="109"/>
      <c r="F228" s="109"/>
      <c r="G228" s="109"/>
      <c r="H228" s="109"/>
      <c r="I228" s="109">
        <f>SUM(I224:I227)</f>
        <v>89189.760000000009</v>
      </c>
      <c r="J228" s="109">
        <f>I228-K31</f>
        <v>79766.97600000001</v>
      </c>
      <c r="K228" s="141">
        <f>J228*K222</f>
        <v>11167.376640000002</v>
      </c>
      <c r="L228" s="109"/>
      <c r="M228" s="109"/>
      <c r="N228" s="109">
        <f>SUM(N224:N227)</f>
        <v>990</v>
      </c>
      <c r="O228" s="109">
        <f>ROUNDUP(N228*P223,)</f>
        <v>50</v>
      </c>
      <c r="P228" s="109">
        <f>N228+O228</f>
        <v>1040</v>
      </c>
    </row>
    <row r="229" spans="1:16" x14ac:dyDescent="0.25">
      <c r="J229" s="158">
        <f>J228*6</f>
        <v>478601.85600000003</v>
      </c>
    </row>
    <row r="230" spans="1:16" x14ac:dyDescent="0.25">
      <c r="B230" s="157" t="s">
        <v>318</v>
      </c>
      <c r="C230" s="109"/>
      <c r="D230" s="109"/>
      <c r="E230" s="109" t="s">
        <v>357</v>
      </c>
      <c r="F230" s="109">
        <v>0.2</v>
      </c>
      <c r="G230" s="109"/>
      <c r="H230" s="109"/>
      <c r="I230" s="109"/>
      <c r="J230" s="109"/>
      <c r="K230" s="109"/>
      <c r="L230" s="109"/>
      <c r="M230" s="109"/>
      <c r="N230" s="109"/>
      <c r="O230" s="109"/>
      <c r="P230" s="109"/>
    </row>
    <row r="231" spans="1:16" x14ac:dyDescent="0.25">
      <c r="B231" s="157" t="s">
        <v>355</v>
      </c>
      <c r="C231" s="109"/>
      <c r="D231" s="109">
        <v>7</v>
      </c>
      <c r="E231" s="109">
        <f>L33*5*8</f>
        <v>360</v>
      </c>
      <c r="F231" s="109">
        <f>ROUNDUP(E231*(1+$F$230),0)</f>
        <v>432</v>
      </c>
      <c r="G231" s="109">
        <f>F231</f>
        <v>432</v>
      </c>
      <c r="H231" s="109"/>
      <c r="I231" s="109">
        <f>G231*(1+$I$222)</f>
        <v>444.96000000000004</v>
      </c>
      <c r="J231" s="109"/>
      <c r="K231" s="109"/>
      <c r="L231" s="109">
        <f>7*2*3</f>
        <v>42</v>
      </c>
      <c r="M231" s="109"/>
      <c r="N231" s="109">
        <f>L231*D231</f>
        <v>294</v>
      </c>
      <c r="O231" s="109">
        <f>ROUNDUP(N231*P223,)</f>
        <v>15</v>
      </c>
      <c r="P231" s="109">
        <f>SUM(N231:O231)</f>
        <v>309</v>
      </c>
    </row>
    <row r="232" spans="1:16" x14ac:dyDescent="0.25">
      <c r="B232" s="109"/>
      <c r="C232" s="109"/>
      <c r="D232" s="109"/>
      <c r="E232" s="109">
        <f>2*4*20</f>
        <v>160</v>
      </c>
      <c r="F232" s="109">
        <f>ROUNDUP(E232*(1+$F$230),0)</f>
        <v>192</v>
      </c>
      <c r="G232" s="109">
        <f>F232</f>
        <v>192</v>
      </c>
      <c r="H232" s="109"/>
      <c r="I232" s="109">
        <f>G232*(1+$I$222)</f>
        <v>197.76</v>
      </c>
      <c r="J232" s="109"/>
      <c r="K232" s="109"/>
      <c r="L232" s="109"/>
      <c r="M232" s="109"/>
      <c r="N232" s="109"/>
      <c r="O232" s="109"/>
      <c r="P232" s="109"/>
    </row>
    <row r="233" spans="1:16" x14ac:dyDescent="0.25">
      <c r="J233" s="159">
        <f>SUM(I231:I232)</f>
        <v>642.72</v>
      </c>
      <c r="K233" s="160">
        <f>J233*K222</f>
        <v>89.980800000000016</v>
      </c>
    </row>
    <row r="234" spans="1:16" x14ac:dyDescent="0.25">
      <c r="B234" s="109" t="s">
        <v>361</v>
      </c>
      <c r="C234" s="109"/>
      <c r="D234" s="109"/>
      <c r="E234" s="109"/>
      <c r="F234" s="109"/>
      <c r="G234" s="109"/>
      <c r="H234" s="109"/>
      <c r="I234" s="109"/>
      <c r="J234" s="109">
        <f>J233*6</f>
        <v>3856.32</v>
      </c>
      <c r="K234" s="109"/>
      <c r="L234" s="109"/>
      <c r="M234" s="109"/>
      <c r="N234" s="109"/>
      <c r="O234" s="109"/>
      <c r="P234" s="109"/>
    </row>
    <row r="235" spans="1:16" x14ac:dyDescent="0.25">
      <c r="B235" s="109" t="str">
        <f>B134</f>
        <v>Fire</v>
      </c>
      <c r="C235" s="139">
        <f>E134</f>
        <v>230</v>
      </c>
      <c r="D235" s="109"/>
      <c r="E235" s="109">
        <v>23</v>
      </c>
      <c r="F235" s="109">
        <v>10</v>
      </c>
      <c r="G235" s="109"/>
      <c r="H235" s="109"/>
      <c r="I235" s="109"/>
      <c r="J235" s="109"/>
      <c r="K235" s="109"/>
      <c r="L235" s="109">
        <f t="shared" ref="L235:M237" si="57">ROUNDUP(E235/$M$223,0)</f>
        <v>6</v>
      </c>
      <c r="M235" s="109">
        <f t="shared" si="57"/>
        <v>3</v>
      </c>
      <c r="N235" s="109"/>
      <c r="O235" s="109"/>
      <c r="P235" s="109"/>
    </row>
    <row r="236" spans="1:16" x14ac:dyDescent="0.25">
      <c r="B236" s="109" t="str">
        <f>B135</f>
        <v>Police Chowki</v>
      </c>
      <c r="C236" s="139">
        <f>E135</f>
        <v>85</v>
      </c>
      <c r="D236" s="109"/>
      <c r="E236" s="109">
        <v>9</v>
      </c>
      <c r="F236" s="109">
        <v>10</v>
      </c>
      <c r="G236" s="109"/>
      <c r="H236" s="109"/>
      <c r="I236" s="109"/>
      <c r="J236" s="109"/>
      <c r="K236" s="109"/>
      <c r="L236" s="109">
        <f t="shared" si="57"/>
        <v>3</v>
      </c>
      <c r="M236" s="109">
        <f t="shared" si="57"/>
        <v>3</v>
      </c>
      <c r="N236" s="109"/>
      <c r="O236" s="109"/>
      <c r="P236" s="109"/>
    </row>
    <row r="237" spans="1:16" x14ac:dyDescent="0.25">
      <c r="B237" s="109" t="str">
        <f>B136</f>
        <v>Hospital</v>
      </c>
      <c r="C237" s="139">
        <f>E136</f>
        <v>155</v>
      </c>
      <c r="D237" s="109"/>
      <c r="E237" s="109">
        <v>16</v>
      </c>
      <c r="F237" s="109">
        <v>10</v>
      </c>
      <c r="G237" s="109"/>
      <c r="H237" s="109"/>
      <c r="I237" s="109"/>
      <c r="J237" s="109"/>
      <c r="K237" s="109"/>
      <c r="L237" s="109">
        <f t="shared" si="57"/>
        <v>4</v>
      </c>
      <c r="M237" s="109">
        <f t="shared" si="57"/>
        <v>3</v>
      </c>
      <c r="N237" s="109"/>
      <c r="O237" s="109"/>
      <c r="P237" s="109"/>
    </row>
    <row r="238" spans="1:16" x14ac:dyDescent="0.25">
      <c r="B238" s="109"/>
      <c r="C238" s="109"/>
      <c r="D238" s="109"/>
      <c r="E238" s="109"/>
      <c r="F238" s="109"/>
      <c r="G238" s="109"/>
      <c r="H238" s="109"/>
      <c r="I238" s="137">
        <v>0.1</v>
      </c>
      <c r="J238" s="109"/>
      <c r="K238" s="109"/>
      <c r="L238" s="109"/>
      <c r="M238" s="109"/>
      <c r="N238" s="109">
        <f>SUM(L235:M237)</f>
        <v>22</v>
      </c>
      <c r="O238" s="109">
        <f>ROUNDUP(N238*P223,)</f>
        <v>2</v>
      </c>
      <c r="P238" s="109">
        <f>SUM(N238:O238)</f>
        <v>24</v>
      </c>
    </row>
    <row r="239" spans="1:16" x14ac:dyDescent="0.25">
      <c r="B239" s="109" t="s">
        <v>317</v>
      </c>
      <c r="C239" s="109" t="s">
        <v>105</v>
      </c>
      <c r="D239" s="109" t="s">
        <v>289</v>
      </c>
      <c r="E239" s="109" t="s">
        <v>287</v>
      </c>
      <c r="F239" s="109" t="s">
        <v>362</v>
      </c>
      <c r="G239" s="109" t="s">
        <v>291</v>
      </c>
      <c r="H239" s="109"/>
      <c r="I239" s="109" t="s">
        <v>333</v>
      </c>
    </row>
    <row r="240" spans="1:16" x14ac:dyDescent="0.25">
      <c r="B240" s="109" t="s">
        <v>110</v>
      </c>
      <c r="C240" s="109">
        <f>F26-20*11</f>
        <v>35</v>
      </c>
      <c r="D240" s="109">
        <v>6</v>
      </c>
      <c r="E240" s="109">
        <v>4.2</v>
      </c>
      <c r="F240" s="109">
        <f>E240*2*C240</f>
        <v>294</v>
      </c>
      <c r="G240" s="109">
        <v>14</v>
      </c>
      <c r="H240" s="109">
        <f>F240*G240</f>
        <v>4116</v>
      </c>
      <c r="I240" s="109">
        <f>ROUNDUP(H240*(1+I238),0)</f>
        <v>4528</v>
      </c>
    </row>
    <row r="242" spans="2:10" x14ac:dyDescent="0.25">
      <c r="B242" s="109" t="s">
        <v>185</v>
      </c>
      <c r="C242" s="109"/>
      <c r="D242" s="109"/>
      <c r="E242" s="109"/>
      <c r="F242" s="109"/>
      <c r="G242" s="109"/>
      <c r="H242" s="109">
        <f>10*10^3</f>
        <v>10000</v>
      </c>
      <c r="I242" s="109"/>
    </row>
    <row r="243" spans="2:10" x14ac:dyDescent="0.25">
      <c r="B243" s="109" t="s">
        <v>110</v>
      </c>
      <c r="C243" s="109">
        <f>A223*21*2*4.2*14</f>
        <v>74088</v>
      </c>
      <c r="D243" s="161">
        <f>C243</f>
        <v>74088</v>
      </c>
      <c r="E243" s="109"/>
      <c r="F243" s="109"/>
      <c r="G243" s="109"/>
      <c r="H243" s="121">
        <f>D243*$H$242/10^7</f>
        <v>74.087999999999994</v>
      </c>
      <c r="I243" s="109" t="s">
        <v>364</v>
      </c>
    </row>
    <row r="244" spans="2:10" x14ac:dyDescent="0.25">
      <c r="B244" s="109"/>
      <c r="C244" s="109"/>
      <c r="D244" s="161"/>
      <c r="E244" s="109"/>
      <c r="F244" s="109"/>
      <c r="G244" s="109"/>
      <c r="H244" s="121"/>
      <c r="I244" s="109"/>
    </row>
    <row r="245" spans="2:10" x14ac:dyDescent="0.25">
      <c r="B245" s="109" t="s">
        <v>111</v>
      </c>
      <c r="C245" s="139">
        <f>(F36+F36+G36)*E36</f>
        <v>16083.2</v>
      </c>
      <c r="D245" s="161">
        <f>C245</f>
        <v>16083.2</v>
      </c>
      <c r="E245" s="109"/>
      <c r="F245" s="109"/>
      <c r="G245" s="109"/>
      <c r="H245" s="121">
        <f>D245*$H$242/10^7</f>
        <v>16.083200000000001</v>
      </c>
      <c r="I245" s="109" t="s">
        <v>365</v>
      </c>
    </row>
    <row r="249" spans="2:10" ht="45" x14ac:dyDescent="0.25">
      <c r="D249" s="46" t="s">
        <v>25</v>
      </c>
      <c r="E249" s="47" t="s">
        <v>30</v>
      </c>
      <c r="F249" s="48" t="s">
        <v>31</v>
      </c>
      <c r="G249" s="47" t="s">
        <v>23</v>
      </c>
      <c r="H249" s="47" t="s">
        <v>24</v>
      </c>
      <c r="I249" s="47" t="s">
        <v>56</v>
      </c>
      <c r="J249" s="47" t="s">
        <v>68</v>
      </c>
    </row>
    <row r="250" spans="2:10" x14ac:dyDescent="0.25">
      <c r="D250" s="46" t="s">
        <v>26</v>
      </c>
      <c r="E250" s="48">
        <v>408.24779999999998</v>
      </c>
      <c r="F250" s="48">
        <v>397.06130000000002</v>
      </c>
      <c r="G250" s="48">
        <v>38</v>
      </c>
      <c r="H250" s="48">
        <v>1</v>
      </c>
      <c r="I250" s="48">
        <f t="shared" ref="I250:I258" si="58">E250*G250*H250</f>
        <v>15513.4164</v>
      </c>
      <c r="J250" s="48">
        <f t="shared" ref="J250:J255" si="59">F250*G250*H250</f>
        <v>15088.329400000001</v>
      </c>
    </row>
    <row r="251" spans="2:10" x14ac:dyDescent="0.25">
      <c r="D251" s="46" t="s">
        <v>27</v>
      </c>
      <c r="E251" s="48">
        <v>342.90699999999998</v>
      </c>
      <c r="F251" s="48">
        <v>332.94540000000001</v>
      </c>
      <c r="G251" s="48">
        <v>38</v>
      </c>
      <c r="H251" s="48">
        <v>1</v>
      </c>
      <c r="I251" s="48">
        <f t="shared" si="58"/>
        <v>13030.465999999999</v>
      </c>
      <c r="J251" s="48">
        <f t="shared" si="59"/>
        <v>12651.9252</v>
      </c>
    </row>
    <row r="252" spans="2:10" x14ac:dyDescent="0.25">
      <c r="D252" s="46" t="s">
        <v>28</v>
      </c>
      <c r="E252" s="48">
        <v>274.8657</v>
      </c>
      <c r="F252" s="48">
        <v>266.17970000000003</v>
      </c>
      <c r="G252" s="48">
        <v>38</v>
      </c>
      <c r="H252" s="48">
        <v>1</v>
      </c>
      <c r="I252" s="48">
        <f t="shared" si="58"/>
        <v>10444.8966</v>
      </c>
      <c r="J252" s="48">
        <f t="shared" si="59"/>
        <v>10114.828600000001</v>
      </c>
    </row>
    <row r="253" spans="2:10" x14ac:dyDescent="0.25">
      <c r="D253" s="46" t="s">
        <v>29</v>
      </c>
      <c r="E253" s="48">
        <v>206.8244</v>
      </c>
      <c r="F253" s="48">
        <v>199.41390000000001</v>
      </c>
      <c r="G253" s="48">
        <v>38</v>
      </c>
      <c r="H253" s="48">
        <v>1</v>
      </c>
      <c r="I253" s="48">
        <f t="shared" si="58"/>
        <v>7859.3271999999997</v>
      </c>
      <c r="J253" s="48">
        <f t="shared" si="59"/>
        <v>7577.7282000000005</v>
      </c>
    </row>
    <row r="254" spans="2:10" x14ac:dyDescent="0.25">
      <c r="D254" s="46" t="s">
        <v>87</v>
      </c>
      <c r="E254" s="48">
        <v>48.1</v>
      </c>
      <c r="F254" s="48">
        <v>43.74</v>
      </c>
      <c r="G254" s="48">
        <v>14</v>
      </c>
      <c r="H254" s="48">
        <v>1</v>
      </c>
      <c r="I254" s="48">
        <f t="shared" si="58"/>
        <v>673.4</v>
      </c>
      <c r="J254" s="48">
        <f t="shared" si="59"/>
        <v>612.36</v>
      </c>
    </row>
    <row r="255" spans="2:10" x14ac:dyDescent="0.25">
      <c r="D255" s="46" t="s">
        <v>88</v>
      </c>
      <c r="E255" s="48">
        <v>32</v>
      </c>
      <c r="F255" s="48">
        <v>28.49</v>
      </c>
      <c r="G255" s="48">
        <v>60</v>
      </c>
      <c r="H255" s="48">
        <v>1</v>
      </c>
      <c r="I255" s="48">
        <f t="shared" si="58"/>
        <v>1920</v>
      </c>
      <c r="J255" s="48">
        <f t="shared" si="59"/>
        <v>1709.3999999999999</v>
      </c>
    </row>
    <row r="256" spans="2:10" x14ac:dyDescent="0.25">
      <c r="D256" s="46"/>
      <c r="E256" s="48"/>
      <c r="F256" s="48"/>
      <c r="G256" s="48"/>
      <c r="H256" s="48"/>
      <c r="I256" s="48"/>
      <c r="J256" s="48"/>
    </row>
    <row r="257" spans="1:27" x14ac:dyDescent="0.25">
      <c r="D257" s="46" t="s">
        <v>35</v>
      </c>
      <c r="E257" s="48">
        <v>200.75720000000001</v>
      </c>
      <c r="F257" s="48">
        <v>194.34440000000001</v>
      </c>
      <c r="G257" s="48">
        <v>4</v>
      </c>
      <c r="H257" s="48">
        <v>1</v>
      </c>
      <c r="I257" s="48">
        <f t="shared" si="58"/>
        <v>803.02880000000005</v>
      </c>
      <c r="J257" s="48">
        <f>F257*G257*H257</f>
        <v>777.37760000000003</v>
      </c>
      <c r="S257" s="53"/>
    </row>
    <row r="258" spans="1:27" x14ac:dyDescent="0.25">
      <c r="D258" s="46" t="s">
        <v>36</v>
      </c>
      <c r="E258" s="48">
        <v>163.82390000000001</v>
      </c>
      <c r="F258" s="48">
        <v>157.23759999999999</v>
      </c>
      <c r="G258" s="48">
        <v>4</v>
      </c>
      <c r="H258" s="48">
        <v>1</v>
      </c>
      <c r="I258" s="48">
        <f t="shared" si="58"/>
        <v>655.29560000000004</v>
      </c>
      <c r="J258" s="48">
        <f>F258*G258*H258</f>
        <v>628.95039999999995</v>
      </c>
    </row>
    <row r="259" spans="1:27" x14ac:dyDescent="0.25">
      <c r="D259" s="46"/>
      <c r="E259" s="48"/>
      <c r="F259" s="48"/>
      <c r="G259" s="48"/>
      <c r="H259" s="48"/>
      <c r="I259" s="48"/>
      <c r="J259" s="48"/>
    </row>
    <row r="260" spans="1:27" x14ac:dyDescent="0.25">
      <c r="D260" s="46"/>
      <c r="E260" s="48"/>
      <c r="F260" s="48"/>
      <c r="G260" s="48"/>
      <c r="H260" s="48"/>
      <c r="I260" s="49"/>
      <c r="J260" s="49"/>
      <c r="AA260" s="12"/>
    </row>
    <row r="261" spans="1:27" x14ac:dyDescent="0.25">
      <c r="AA261" s="12"/>
    </row>
    <row r="262" spans="1:27" x14ac:dyDescent="0.25">
      <c r="AA262" s="12"/>
    </row>
    <row r="263" spans="1:27" x14ac:dyDescent="0.25">
      <c r="A263">
        <f>408*10.76*190</f>
        <v>834115.2</v>
      </c>
      <c r="B263">
        <f>232*10^7</f>
        <v>2320000000</v>
      </c>
      <c r="AA263" s="54"/>
    </row>
    <row r="264" spans="1:27" x14ac:dyDescent="0.25">
      <c r="B264">
        <f>B263/(C64+C84+C99)</f>
        <v>118578.24197206901</v>
      </c>
      <c r="AA264" s="54"/>
    </row>
    <row r="265" spans="1:27" x14ac:dyDescent="0.25">
      <c r="B265" s="91">
        <f>B264*C65/10^7</f>
        <v>183.95536436926636</v>
      </c>
    </row>
    <row r="266" spans="1:27" x14ac:dyDescent="0.25">
      <c r="B266" s="91">
        <f>B264*C84/10^7</f>
        <v>30.752081273036378</v>
      </c>
    </row>
    <row r="267" spans="1:27" x14ac:dyDescent="0.25">
      <c r="B267" s="91">
        <f>B264*C100/10^7</f>
        <v>17.292554357697234</v>
      </c>
    </row>
    <row r="268" spans="1:27" x14ac:dyDescent="0.25">
      <c r="AA268" s="12"/>
    </row>
    <row r="270" spans="1:27" s="10" customFormat="1" x14ac:dyDescent="0.25">
      <c r="B270" s="159"/>
      <c r="E270"/>
      <c r="F270"/>
      <c r="G270"/>
      <c r="H270"/>
      <c r="I270"/>
      <c r="J270"/>
    </row>
    <row r="288" spans="19:19" ht="18.75" x14ac:dyDescent="0.3">
      <c r="S288" s="33" t="s">
        <v>79</v>
      </c>
    </row>
    <row r="289" spans="1:10" x14ac:dyDescent="0.25">
      <c r="J289">
        <f>F78/H78</f>
        <v>1.3698918107066271</v>
      </c>
    </row>
    <row r="292" spans="1:10" s="10" customFormat="1" x14ac:dyDescent="0.25"/>
    <row r="297" spans="1:10" x14ac:dyDescent="0.25">
      <c r="A297" s="48">
        <f>48.1*14</f>
        <v>673.4</v>
      </c>
      <c r="B297" s="48"/>
    </row>
    <row r="298" spans="1:10" x14ac:dyDescent="0.25">
      <c r="A298" s="48">
        <f>32*60</f>
        <v>1920</v>
      </c>
      <c r="B298" s="48"/>
    </row>
    <row r="299" spans="1:10" x14ac:dyDescent="0.25">
      <c r="A299" s="48">
        <f>A297+A298</f>
        <v>2593.4</v>
      </c>
      <c r="B299" s="48"/>
    </row>
    <row r="300" spans="1:10" x14ac:dyDescent="0.25">
      <c r="A300" s="48">
        <v>4248.9755999999998</v>
      </c>
      <c r="B300" s="48"/>
    </row>
    <row r="301" spans="1:10" x14ac:dyDescent="0.25">
      <c r="A301" s="48"/>
      <c r="B301" s="48"/>
    </row>
    <row r="306" spans="10:10" x14ac:dyDescent="0.25">
      <c r="J306">
        <f>F93/H93</f>
        <v>1.9263859721663057</v>
      </c>
    </row>
  </sheetData>
  <mergeCells count="8">
    <mergeCell ref="B176:J176"/>
    <mergeCell ref="V61:AC61"/>
    <mergeCell ref="AH61:AK61"/>
    <mergeCell ref="B157:J157"/>
    <mergeCell ref="B165:K165"/>
    <mergeCell ref="B171:J171"/>
    <mergeCell ref="B173:K173"/>
    <mergeCell ref="P61:T61"/>
  </mergeCell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N62"/>
  <sheetViews>
    <sheetView zoomScale="123" workbookViewId="0">
      <pane xSplit="2" ySplit="3" topLeftCell="N4" activePane="bottomRight" state="frozen"/>
      <selection pane="topRight" activeCell="C1" sqref="C1"/>
      <selection pane="bottomLeft" activeCell="A4" sqref="A4"/>
      <selection pane="bottomRight" activeCell="N19" sqref="N19"/>
    </sheetView>
  </sheetViews>
  <sheetFormatPr defaultColWidth="9.28515625" defaultRowHeight="12.75" x14ac:dyDescent="0.2"/>
  <cols>
    <col min="1" max="1" width="9.28515625" style="61" bestFit="1" customWidth="1"/>
    <col min="2" max="2" width="27.42578125" style="165" customWidth="1"/>
    <col min="3" max="4" width="9.28515625" style="61"/>
    <col min="5" max="10" width="9.28515625" style="61" bestFit="1" customWidth="1"/>
    <col min="11" max="11" width="9.42578125" style="61" bestFit="1" customWidth="1"/>
    <col min="12" max="12" width="9.28515625" style="61" bestFit="1" customWidth="1"/>
    <col min="13" max="13" width="9.7109375" style="61" customWidth="1"/>
    <col min="14" max="14" width="91.42578125" style="166" customWidth="1"/>
    <col min="15" max="16384" width="9.28515625" style="61"/>
  </cols>
  <sheetData>
    <row r="2" spans="1:14" ht="13.5" thickBot="1" x14ac:dyDescent="0.25"/>
    <row r="3" spans="1:14" ht="51" x14ac:dyDescent="0.2">
      <c r="A3" s="101" t="s">
        <v>147</v>
      </c>
      <c r="B3" s="102" t="s">
        <v>95</v>
      </c>
      <c r="C3" s="102" t="s">
        <v>192</v>
      </c>
      <c r="D3" s="102" t="s">
        <v>119</v>
      </c>
      <c r="E3" s="102" t="s">
        <v>110</v>
      </c>
      <c r="F3" s="102" t="s">
        <v>106</v>
      </c>
      <c r="G3" s="102" t="s">
        <v>111</v>
      </c>
      <c r="H3" s="102" t="s">
        <v>312</v>
      </c>
      <c r="I3" s="102" t="s">
        <v>310</v>
      </c>
      <c r="J3" s="102" t="s">
        <v>313</v>
      </c>
      <c r="K3" s="102" t="s">
        <v>32</v>
      </c>
      <c r="L3" s="102" t="s">
        <v>372</v>
      </c>
      <c r="M3" s="102" t="s">
        <v>397</v>
      </c>
      <c r="N3" s="102" t="s">
        <v>396</v>
      </c>
    </row>
    <row r="4" spans="1:14" x14ac:dyDescent="0.2">
      <c r="A4" s="92">
        <v>1</v>
      </c>
      <c r="B4" s="93" t="s">
        <v>323</v>
      </c>
      <c r="C4" s="94" t="s">
        <v>135</v>
      </c>
      <c r="D4" s="94" t="s">
        <v>139</v>
      </c>
      <c r="E4" s="94"/>
      <c r="F4" s="94"/>
      <c r="G4" s="94"/>
      <c r="H4" s="94"/>
      <c r="I4" s="94">
        <f>SUM('Volume calculations'!I49)</f>
        <v>0</v>
      </c>
      <c r="J4" s="95">
        <f>'Volume calculations'!I164</f>
        <v>0</v>
      </c>
      <c r="K4" s="95">
        <f>SUM(E4:J4)</f>
        <v>0</v>
      </c>
      <c r="L4" s="94">
        <v>6500</v>
      </c>
      <c r="M4" s="168" t="s">
        <v>387</v>
      </c>
    </row>
    <row r="5" spans="1:14" ht="25.5" x14ac:dyDescent="0.2">
      <c r="A5" s="92">
        <f>A4+1</f>
        <v>2</v>
      </c>
      <c r="B5" s="93" t="s">
        <v>179</v>
      </c>
      <c r="C5" s="94"/>
      <c r="D5" s="94" t="s">
        <v>139</v>
      </c>
      <c r="E5" s="94"/>
      <c r="F5" s="94"/>
      <c r="G5" s="94"/>
      <c r="H5" s="94"/>
      <c r="I5" s="94"/>
      <c r="J5" s="95">
        <f>'Volume calculations'!I170</f>
        <v>455280</v>
      </c>
      <c r="K5" s="95">
        <f t="shared" ref="K5:K62" si="0">SUM(E5:J5)</f>
        <v>455280</v>
      </c>
      <c r="L5" s="94">
        <v>1200</v>
      </c>
      <c r="M5" s="168"/>
      <c r="N5" s="166" t="s">
        <v>405</v>
      </c>
    </row>
    <row r="6" spans="1:14" x14ac:dyDescent="0.2">
      <c r="A6" s="92">
        <f t="shared" ref="A6:A62" si="1">A5+1</f>
        <v>3</v>
      </c>
      <c r="B6" s="93" t="s">
        <v>392</v>
      </c>
      <c r="C6" s="94"/>
      <c r="D6" s="94" t="s">
        <v>103</v>
      </c>
      <c r="E6" s="94"/>
      <c r="F6" s="94"/>
      <c r="G6" s="94"/>
      <c r="H6" s="94"/>
      <c r="I6" s="94"/>
      <c r="J6" s="95">
        <f>'Volume calculations'!I175</f>
        <v>1112.9140719000002</v>
      </c>
      <c r="K6" s="95">
        <f t="shared" si="0"/>
        <v>1112.9140719000002</v>
      </c>
      <c r="L6" s="94">
        <v>2500</v>
      </c>
      <c r="M6" s="168"/>
    </row>
    <row r="7" spans="1:14" ht="38.25" x14ac:dyDescent="0.2">
      <c r="A7" s="92">
        <f t="shared" si="1"/>
        <v>4</v>
      </c>
      <c r="B7" s="93" t="s">
        <v>212</v>
      </c>
      <c r="C7" s="94"/>
      <c r="D7" s="94" t="s">
        <v>103</v>
      </c>
      <c r="E7" s="94"/>
      <c r="F7" s="94"/>
      <c r="G7" s="94"/>
      <c r="H7" s="94"/>
      <c r="I7" s="94"/>
      <c r="J7" s="95">
        <f>'Builtup Area Calculations'!R19</f>
        <v>0</v>
      </c>
      <c r="K7" s="95">
        <f t="shared" si="0"/>
        <v>0</v>
      </c>
      <c r="L7" s="94">
        <v>120</v>
      </c>
      <c r="M7" s="168"/>
      <c r="N7" s="166" t="s">
        <v>426</v>
      </c>
    </row>
    <row r="8" spans="1:14" ht="38.25" x14ac:dyDescent="0.2">
      <c r="A8" s="92">
        <f t="shared" si="1"/>
        <v>5</v>
      </c>
      <c r="B8" s="93" t="s">
        <v>220</v>
      </c>
      <c r="C8" s="94"/>
      <c r="D8" s="94" t="s">
        <v>103</v>
      </c>
      <c r="E8" s="94"/>
      <c r="F8" s="94"/>
      <c r="G8" s="94"/>
      <c r="H8" s="94"/>
      <c r="I8" s="94"/>
      <c r="J8" s="95">
        <f>J7</f>
        <v>0</v>
      </c>
      <c r="K8" s="95">
        <f t="shared" si="0"/>
        <v>0</v>
      </c>
      <c r="L8" s="94">
        <v>150</v>
      </c>
      <c r="M8" s="168"/>
      <c r="N8" s="166" t="s">
        <v>413</v>
      </c>
    </row>
    <row r="9" spans="1:14" ht="38.25" x14ac:dyDescent="0.2">
      <c r="A9" s="92">
        <f t="shared" si="1"/>
        <v>6</v>
      </c>
      <c r="B9" s="93" t="s">
        <v>209</v>
      </c>
      <c r="C9" s="94"/>
      <c r="D9" s="94" t="s">
        <v>139</v>
      </c>
      <c r="E9" s="94"/>
      <c r="F9" s="94"/>
      <c r="G9" s="94"/>
      <c r="H9" s="94"/>
      <c r="I9" s="94"/>
      <c r="J9" s="95">
        <f>'Volume calculations'!I167</f>
        <v>0</v>
      </c>
      <c r="K9" s="95">
        <f t="shared" si="0"/>
        <v>0</v>
      </c>
      <c r="L9" s="94">
        <v>1400</v>
      </c>
      <c r="M9" s="168"/>
      <c r="N9" s="166" t="s">
        <v>406</v>
      </c>
    </row>
    <row r="10" spans="1:14" ht="25.5" x14ac:dyDescent="0.2">
      <c r="A10" s="92">
        <f t="shared" si="1"/>
        <v>7</v>
      </c>
      <c r="B10" s="93" t="s">
        <v>223</v>
      </c>
      <c r="C10" s="94"/>
      <c r="D10" s="94" t="s">
        <v>104</v>
      </c>
      <c r="E10" s="94"/>
      <c r="F10" s="94"/>
      <c r="G10" s="94"/>
      <c r="H10" s="94"/>
      <c r="I10" s="94"/>
      <c r="J10" s="95">
        <v>500</v>
      </c>
      <c r="K10" s="95">
        <f t="shared" si="0"/>
        <v>500</v>
      </c>
      <c r="L10" s="94">
        <v>3500</v>
      </c>
      <c r="M10" s="168"/>
      <c r="N10" s="166" t="s">
        <v>414</v>
      </c>
    </row>
    <row r="11" spans="1:14" ht="38.25" x14ac:dyDescent="0.2">
      <c r="A11" s="92">
        <f t="shared" si="1"/>
        <v>8</v>
      </c>
      <c r="B11" s="93" t="s">
        <v>252</v>
      </c>
      <c r="C11" s="94"/>
      <c r="D11" s="94" t="s">
        <v>104</v>
      </c>
      <c r="E11" s="94"/>
      <c r="F11" s="94"/>
      <c r="G11" s="94"/>
      <c r="H11" s="94"/>
      <c r="I11" s="94"/>
      <c r="J11" s="95">
        <v>2000</v>
      </c>
      <c r="K11" s="95">
        <f t="shared" si="0"/>
        <v>2000</v>
      </c>
      <c r="L11" s="94">
        <v>3500</v>
      </c>
      <c r="M11" s="168"/>
      <c r="N11" s="166" t="s">
        <v>415</v>
      </c>
    </row>
    <row r="12" spans="1:14" x14ac:dyDescent="0.2">
      <c r="A12" s="92">
        <f t="shared" si="1"/>
        <v>9</v>
      </c>
      <c r="B12" s="93" t="s">
        <v>221</v>
      </c>
      <c r="C12" s="94" t="s">
        <v>135</v>
      </c>
      <c r="D12" s="94" t="s">
        <v>139</v>
      </c>
      <c r="E12" s="94"/>
      <c r="F12" s="94"/>
      <c r="G12" s="94"/>
      <c r="H12" s="94"/>
      <c r="I12" s="94"/>
      <c r="J12" s="95">
        <f>'Volume calculations'!I177</f>
        <v>4951.2360000000008</v>
      </c>
      <c r="K12" s="95">
        <f t="shared" si="0"/>
        <v>4951.2360000000008</v>
      </c>
      <c r="L12" s="94">
        <v>6500</v>
      </c>
      <c r="M12" s="168"/>
      <c r="N12" s="166" t="s">
        <v>398</v>
      </c>
    </row>
    <row r="13" spans="1:14" x14ac:dyDescent="0.2">
      <c r="A13" s="92">
        <f t="shared" si="1"/>
        <v>10</v>
      </c>
      <c r="B13" s="93" t="s">
        <v>222</v>
      </c>
      <c r="C13" s="94"/>
      <c r="D13" s="94" t="s">
        <v>97</v>
      </c>
      <c r="E13" s="94"/>
      <c r="F13" s="94"/>
      <c r="G13" s="94"/>
      <c r="H13" s="94"/>
      <c r="I13" s="94"/>
      <c r="J13" s="95">
        <f>J12*'Volume calculations'!AE76*1.05</f>
        <v>0</v>
      </c>
      <c r="K13" s="95">
        <f t="shared" si="0"/>
        <v>0</v>
      </c>
      <c r="L13" s="94">
        <f>77000</f>
        <v>77000</v>
      </c>
      <c r="M13" s="168"/>
      <c r="N13" s="166" t="s">
        <v>399</v>
      </c>
    </row>
    <row r="14" spans="1:14" ht="25.5" x14ac:dyDescent="0.2">
      <c r="A14" s="92">
        <f t="shared" si="1"/>
        <v>11</v>
      </c>
      <c r="B14" s="173" t="s">
        <v>96</v>
      </c>
      <c r="C14" s="94" t="s">
        <v>130</v>
      </c>
      <c r="D14" s="94" t="s">
        <v>139</v>
      </c>
      <c r="E14" s="94"/>
      <c r="F14" s="94"/>
      <c r="G14" s="94"/>
      <c r="H14" s="94"/>
      <c r="I14" s="95">
        <f>'Volume calculations'!C48/2</f>
        <v>1.4999999999999999E-2</v>
      </c>
      <c r="J14" s="95"/>
      <c r="K14" s="95">
        <f t="shared" si="0"/>
        <v>1.4999999999999999E-2</v>
      </c>
      <c r="L14" s="94">
        <v>350</v>
      </c>
      <c r="M14" s="168"/>
      <c r="N14" s="166" t="s">
        <v>400</v>
      </c>
    </row>
    <row r="15" spans="1:14" ht="25.5" x14ac:dyDescent="0.2">
      <c r="A15" s="92">
        <f t="shared" si="1"/>
        <v>12</v>
      </c>
      <c r="B15" s="93"/>
      <c r="C15" s="94" t="s">
        <v>131</v>
      </c>
      <c r="D15" s="94" t="s">
        <v>139</v>
      </c>
      <c r="E15" s="94"/>
      <c r="F15" s="94"/>
      <c r="G15" s="94"/>
      <c r="H15" s="94"/>
      <c r="I15" s="95">
        <f>I14</f>
        <v>1.4999999999999999E-2</v>
      </c>
      <c r="J15" s="95"/>
      <c r="K15" s="95">
        <f t="shared" si="0"/>
        <v>1.4999999999999999E-2</v>
      </c>
      <c r="L15" s="94">
        <v>500</v>
      </c>
      <c r="M15" s="168"/>
      <c r="N15" s="166" t="s">
        <v>401</v>
      </c>
    </row>
    <row r="16" spans="1:14" x14ac:dyDescent="0.2">
      <c r="A16" s="92">
        <f t="shared" si="1"/>
        <v>13</v>
      </c>
      <c r="B16" s="93"/>
      <c r="C16" s="94" t="s">
        <v>132</v>
      </c>
      <c r="D16" s="94" t="s">
        <v>139</v>
      </c>
      <c r="E16" s="94"/>
      <c r="F16" s="94"/>
      <c r="G16" s="94"/>
      <c r="H16" s="94"/>
      <c r="I16" s="94"/>
      <c r="J16" s="95"/>
      <c r="K16" s="95">
        <f t="shared" si="0"/>
        <v>0</v>
      </c>
      <c r="L16" s="94">
        <v>1100</v>
      </c>
      <c r="M16" s="168"/>
    </row>
    <row r="17" spans="1:14" x14ac:dyDescent="0.2">
      <c r="A17" s="92">
        <f t="shared" si="1"/>
        <v>14</v>
      </c>
      <c r="B17" s="173" t="s">
        <v>254</v>
      </c>
      <c r="C17" s="94" t="s">
        <v>137</v>
      </c>
      <c r="D17" s="94" t="s">
        <v>139</v>
      </c>
      <c r="E17" s="95"/>
      <c r="F17" s="95"/>
      <c r="G17" s="95"/>
      <c r="H17" s="95"/>
      <c r="I17" s="95">
        <f>'Volume calculations'!R47</f>
        <v>4445.8380000000006</v>
      </c>
      <c r="J17" s="95"/>
      <c r="K17" s="95">
        <f t="shared" si="0"/>
        <v>4445.8380000000006</v>
      </c>
      <c r="L17" s="94">
        <v>5000</v>
      </c>
      <c r="M17" s="168"/>
      <c r="N17" s="166" t="s">
        <v>402</v>
      </c>
    </row>
    <row r="18" spans="1:14" x14ac:dyDescent="0.2">
      <c r="A18" s="92">
        <f t="shared" si="1"/>
        <v>15</v>
      </c>
      <c r="B18" s="173" t="s">
        <v>133</v>
      </c>
      <c r="C18" s="94" t="s">
        <v>137</v>
      </c>
      <c r="D18" s="94" t="s">
        <v>139</v>
      </c>
      <c r="E18" s="94"/>
      <c r="F18" s="94"/>
      <c r="G18" s="94"/>
      <c r="H18" s="94"/>
      <c r="I18" s="94"/>
      <c r="J18" s="95"/>
      <c r="K18" s="95">
        <f t="shared" si="0"/>
        <v>0</v>
      </c>
      <c r="L18" s="94">
        <v>3800</v>
      </c>
      <c r="M18" s="168"/>
    </row>
    <row r="19" spans="1:14" x14ac:dyDescent="0.2">
      <c r="A19" s="92">
        <f t="shared" si="1"/>
        <v>16</v>
      </c>
      <c r="B19" s="173" t="s">
        <v>255</v>
      </c>
      <c r="C19" s="94" t="s">
        <v>136</v>
      </c>
      <c r="D19" s="94" t="s">
        <v>139</v>
      </c>
      <c r="E19" s="99"/>
      <c r="F19" s="99"/>
      <c r="G19" s="99"/>
      <c r="H19" s="99"/>
      <c r="I19" s="99">
        <f>'Volume calculations'!S47</f>
        <v>33343.785000000003</v>
      </c>
      <c r="J19" s="95"/>
      <c r="K19" s="95">
        <f t="shared" si="0"/>
        <v>33343.785000000003</v>
      </c>
      <c r="L19" s="94">
        <v>7500</v>
      </c>
      <c r="M19" s="168"/>
      <c r="N19" s="166" t="s">
        <v>434</v>
      </c>
    </row>
    <row r="20" spans="1:14" x14ac:dyDescent="0.2">
      <c r="A20" s="92">
        <f t="shared" si="1"/>
        <v>17</v>
      </c>
      <c r="B20" s="173" t="s">
        <v>256</v>
      </c>
      <c r="C20" s="94" t="s">
        <v>136</v>
      </c>
      <c r="D20" s="94" t="s">
        <v>139</v>
      </c>
      <c r="E20" s="99">
        <f>SUM('Volume calculations'!K29:P29)</f>
        <v>58.400000000000006</v>
      </c>
      <c r="F20" s="99">
        <f>SUM('Volume calculations'!K33:P33)</f>
        <v>58.800000000000004</v>
      </c>
      <c r="G20" s="99">
        <f>SUM('Volume calculations'!K37:P37)</f>
        <v>100</v>
      </c>
      <c r="H20" s="99">
        <f>SUM('Volume calculations'!AA141:AC141)</f>
        <v>0</v>
      </c>
      <c r="I20" s="99">
        <f>SUM('Volume calculations'!K44:P44)</f>
        <v>75.400000000000006</v>
      </c>
      <c r="J20" s="95"/>
      <c r="K20" s="95">
        <f t="shared" si="0"/>
        <v>292.60000000000002</v>
      </c>
      <c r="L20" s="94">
        <v>7500</v>
      </c>
      <c r="M20" s="168"/>
      <c r="N20" s="166" t="s">
        <v>435</v>
      </c>
    </row>
    <row r="21" spans="1:14" x14ac:dyDescent="0.2">
      <c r="A21" s="92">
        <f t="shared" si="1"/>
        <v>18</v>
      </c>
      <c r="B21" s="93"/>
      <c r="C21" s="94"/>
      <c r="D21" s="94"/>
      <c r="E21" s="94"/>
      <c r="F21" s="94"/>
      <c r="G21" s="94"/>
      <c r="H21" s="94"/>
      <c r="I21" s="94"/>
      <c r="J21" s="95"/>
      <c r="K21" s="95">
        <f t="shared" si="0"/>
        <v>0</v>
      </c>
      <c r="L21" s="94"/>
      <c r="M21" s="168"/>
      <c r="N21" s="166" t="s">
        <v>435</v>
      </c>
    </row>
    <row r="22" spans="1:14" x14ac:dyDescent="0.2">
      <c r="A22" s="92">
        <f t="shared" si="1"/>
        <v>19</v>
      </c>
      <c r="B22" s="173" t="s">
        <v>116</v>
      </c>
      <c r="C22" s="94" t="s">
        <v>138</v>
      </c>
      <c r="D22" s="94" t="s">
        <v>97</v>
      </c>
      <c r="E22" s="94">
        <f>SUM(E19:E20)*14%</f>
        <v>8.1760000000000019</v>
      </c>
      <c r="F22" s="94">
        <f>SUM(F19:F20)*14%</f>
        <v>8.2320000000000011</v>
      </c>
      <c r="G22" s="94">
        <f>SUM(G19:G20)*14%</f>
        <v>14.000000000000002</v>
      </c>
      <c r="H22" s="94">
        <f>SUM(H19:H20)*14%</f>
        <v>0</v>
      </c>
      <c r="I22" s="94">
        <f>SUM(I19:I20)*14%</f>
        <v>4678.6859000000013</v>
      </c>
      <c r="J22" s="95"/>
      <c r="K22" s="95">
        <f t="shared" si="0"/>
        <v>4709.0939000000017</v>
      </c>
      <c r="L22" s="94">
        <v>77000</v>
      </c>
      <c r="M22" s="168"/>
      <c r="N22" s="166" t="s">
        <v>399</v>
      </c>
    </row>
    <row r="23" spans="1:14" x14ac:dyDescent="0.2">
      <c r="A23" s="92">
        <f t="shared" si="1"/>
        <v>20</v>
      </c>
      <c r="B23" s="173" t="s">
        <v>118</v>
      </c>
      <c r="C23" s="94" t="s">
        <v>140</v>
      </c>
      <c r="D23" s="94" t="s">
        <v>103</v>
      </c>
      <c r="E23" s="94">
        <f>'Volume calculations'!AI76</f>
        <v>28482.2536</v>
      </c>
      <c r="F23" s="94">
        <f>'Volume calculations'!AI91</f>
        <v>0</v>
      </c>
      <c r="G23" s="94">
        <f>'Volume calculations'!AI128</f>
        <v>0</v>
      </c>
      <c r="H23" s="94">
        <f>'Volume calculations'!AI141</f>
        <v>0</v>
      </c>
      <c r="I23" s="99">
        <f>'Volume calculations'!U44</f>
        <v>0</v>
      </c>
      <c r="J23" s="95"/>
      <c r="K23" s="95">
        <f t="shared" si="0"/>
        <v>28482.2536</v>
      </c>
      <c r="L23" s="94">
        <v>160</v>
      </c>
      <c r="M23" s="168"/>
      <c r="N23" s="166" t="s">
        <v>417</v>
      </c>
    </row>
    <row r="24" spans="1:14" x14ac:dyDescent="0.2">
      <c r="A24" s="92">
        <f t="shared" si="1"/>
        <v>21</v>
      </c>
      <c r="B24" s="93"/>
      <c r="C24" s="94" t="s">
        <v>141</v>
      </c>
      <c r="D24" s="94" t="s">
        <v>103</v>
      </c>
      <c r="E24" s="94"/>
      <c r="F24" s="94"/>
      <c r="G24" s="94">
        <f>'Volume calculations'!AK128</f>
        <v>0</v>
      </c>
      <c r="H24" s="94"/>
      <c r="I24" s="94"/>
      <c r="J24" s="95"/>
      <c r="K24" s="95">
        <f t="shared" si="0"/>
        <v>0</v>
      </c>
      <c r="L24" s="94"/>
      <c r="M24" s="168"/>
    </row>
    <row r="25" spans="1:14" x14ac:dyDescent="0.2">
      <c r="A25" s="92">
        <f t="shared" si="1"/>
        <v>22</v>
      </c>
      <c r="B25" s="173" t="s">
        <v>374</v>
      </c>
      <c r="C25" s="94" t="s">
        <v>373</v>
      </c>
      <c r="D25" s="94" t="s">
        <v>103</v>
      </c>
      <c r="E25" s="99">
        <f>'Volume calculations'!AL76*1.5</f>
        <v>6720.6760799999993</v>
      </c>
      <c r="F25" s="99">
        <f>'Volume calculations'!AL91*1.5</f>
        <v>2549.3853600000002</v>
      </c>
      <c r="G25" s="99">
        <f>'Volume calculations'!AL128</f>
        <v>243.96680000000001</v>
      </c>
      <c r="H25" s="99">
        <f>'Volume calculations'!AL141*1.5</f>
        <v>0</v>
      </c>
      <c r="I25" s="99"/>
      <c r="J25" s="95"/>
      <c r="K25" s="95">
        <f t="shared" si="0"/>
        <v>9514.0282399999996</v>
      </c>
      <c r="L25" s="94">
        <v>350</v>
      </c>
      <c r="M25" s="168"/>
      <c r="N25" s="166" t="s">
        <v>416</v>
      </c>
    </row>
    <row r="26" spans="1:14" x14ac:dyDescent="0.2">
      <c r="A26" s="92">
        <f t="shared" si="1"/>
        <v>23</v>
      </c>
      <c r="B26" s="173" t="s">
        <v>371</v>
      </c>
      <c r="C26" s="94"/>
      <c r="D26" s="94" t="s">
        <v>108</v>
      </c>
      <c r="E26" s="99"/>
      <c r="F26" s="99">
        <f>84*9</f>
        <v>756</v>
      </c>
      <c r="G26" s="99"/>
      <c r="H26" s="99"/>
      <c r="I26" s="99"/>
      <c r="J26" s="95"/>
      <c r="K26" s="95">
        <f t="shared" si="0"/>
        <v>756</v>
      </c>
      <c r="L26" s="94">
        <v>5000</v>
      </c>
      <c r="M26" s="168"/>
    </row>
    <row r="27" spans="1:14" ht="51" x14ac:dyDescent="0.2">
      <c r="A27" s="92">
        <f>A25+1</f>
        <v>23</v>
      </c>
      <c r="B27" s="171" t="s">
        <v>124</v>
      </c>
      <c r="C27" s="152"/>
      <c r="D27" s="152" t="s">
        <v>242</v>
      </c>
      <c r="E27" s="152"/>
      <c r="F27" s="152"/>
      <c r="G27" s="152"/>
      <c r="H27" s="152"/>
      <c r="I27" s="152"/>
      <c r="J27" s="153" t="str">
        <f>'Builtup Area Calculations'!H5</f>
        <v>Deloitte</v>
      </c>
      <c r="K27" s="95">
        <f t="shared" si="0"/>
        <v>0</v>
      </c>
      <c r="L27" s="152">
        <v>25</v>
      </c>
      <c r="M27" s="169"/>
      <c r="N27" s="166" t="s">
        <v>419</v>
      </c>
    </row>
    <row r="28" spans="1:14" ht="25.5" x14ac:dyDescent="0.2">
      <c r="A28" s="92">
        <f t="shared" si="1"/>
        <v>24</v>
      </c>
      <c r="B28" s="93" t="s">
        <v>224</v>
      </c>
      <c r="C28" s="94"/>
      <c r="D28" s="94" t="s">
        <v>104</v>
      </c>
      <c r="E28" s="100"/>
      <c r="F28" s="100"/>
      <c r="G28" s="100"/>
      <c r="H28" s="100"/>
      <c r="I28" s="100"/>
      <c r="J28" s="100">
        <f>'Builtup Area Calculations'!G7</f>
        <v>0</v>
      </c>
      <c r="K28" s="95">
        <f t="shared" si="0"/>
        <v>0</v>
      </c>
      <c r="L28" s="94">
        <v>30</v>
      </c>
      <c r="M28" s="168"/>
      <c r="N28" s="166" t="s">
        <v>418</v>
      </c>
    </row>
    <row r="29" spans="1:14" x14ac:dyDescent="0.2">
      <c r="A29" s="92">
        <f t="shared" si="1"/>
        <v>25</v>
      </c>
      <c r="B29" s="93" t="s">
        <v>120</v>
      </c>
      <c r="C29" s="94"/>
      <c r="D29" s="94"/>
      <c r="E29" s="94"/>
      <c r="F29" s="94"/>
      <c r="G29" s="94"/>
      <c r="H29" s="94"/>
      <c r="I29" s="94"/>
      <c r="J29" s="95"/>
      <c r="K29" s="95">
        <f t="shared" si="0"/>
        <v>0</v>
      </c>
      <c r="L29" s="94"/>
      <c r="M29" s="168"/>
    </row>
    <row r="30" spans="1:14" ht="38.25" x14ac:dyDescent="0.2">
      <c r="A30" s="92">
        <f t="shared" si="1"/>
        <v>26</v>
      </c>
      <c r="B30" s="93" t="s">
        <v>125</v>
      </c>
      <c r="C30" s="94"/>
      <c r="D30" s="94" t="s">
        <v>104</v>
      </c>
      <c r="E30" s="94"/>
      <c r="F30" s="94"/>
      <c r="G30" s="100">
        <f>'Volume calculations'!BB129</f>
        <v>1546.9608000000001</v>
      </c>
      <c r="H30" s="100">
        <f>'Volume calculations'!BB141</f>
        <v>0</v>
      </c>
      <c r="I30" s="100"/>
      <c r="J30" s="95"/>
      <c r="K30" s="95">
        <f t="shared" si="0"/>
        <v>1546.9608000000001</v>
      </c>
      <c r="L30" s="94">
        <v>250</v>
      </c>
      <c r="M30" s="168"/>
      <c r="N30" s="166" t="s">
        <v>427</v>
      </c>
    </row>
    <row r="31" spans="1:14" ht="38.25" x14ac:dyDescent="0.2">
      <c r="A31" s="92">
        <f t="shared" si="1"/>
        <v>27</v>
      </c>
      <c r="B31" s="93" t="s">
        <v>375</v>
      </c>
      <c r="C31" s="94"/>
      <c r="D31" s="94" t="s">
        <v>104</v>
      </c>
      <c r="E31" s="94">
        <f>E32*10%</f>
        <v>757.77282000000014</v>
      </c>
      <c r="F31" s="94">
        <f>F32*10%</f>
        <v>232.17599999999999</v>
      </c>
      <c r="G31" s="100"/>
      <c r="H31" s="100"/>
      <c r="I31" s="100"/>
      <c r="J31" s="95"/>
      <c r="K31" s="95">
        <f t="shared" si="0"/>
        <v>989.94882000000007</v>
      </c>
      <c r="L31" s="94">
        <v>250</v>
      </c>
      <c r="M31" s="168"/>
      <c r="N31" s="166" t="s">
        <v>428</v>
      </c>
    </row>
    <row r="32" spans="1:14" x14ac:dyDescent="0.2">
      <c r="A32" s="92">
        <f>A30+1</f>
        <v>27</v>
      </c>
      <c r="B32" s="93" t="s">
        <v>259</v>
      </c>
      <c r="C32" s="94"/>
      <c r="D32" s="94" t="s">
        <v>104</v>
      </c>
      <c r="E32" s="95">
        <f>'Volume calculations'!BB76</f>
        <v>7577.7282000000005</v>
      </c>
      <c r="F32" s="95">
        <f>'Volume calculations'!BB91</f>
        <v>2321.7599999999998</v>
      </c>
      <c r="G32" s="100"/>
      <c r="H32" s="100"/>
      <c r="I32" s="100"/>
      <c r="J32" s="95"/>
      <c r="K32" s="95">
        <f t="shared" si="0"/>
        <v>9899.4881999999998</v>
      </c>
      <c r="L32" s="94">
        <v>160</v>
      </c>
      <c r="M32" s="168"/>
      <c r="N32" s="166" t="s">
        <v>429</v>
      </c>
    </row>
    <row r="33" spans="1:14" ht="25.5" x14ac:dyDescent="0.2">
      <c r="A33" s="92">
        <f t="shared" si="1"/>
        <v>28</v>
      </c>
      <c r="B33" s="93" t="s">
        <v>182</v>
      </c>
      <c r="C33" s="94"/>
      <c r="D33" s="94" t="s">
        <v>104</v>
      </c>
      <c r="E33" s="100">
        <f>'Volume calculations'!F76</f>
        <v>120568.9288752</v>
      </c>
      <c r="F33" s="100">
        <f>'Volume calculations'!F91</f>
        <v>45735.973358399991</v>
      </c>
      <c r="G33" s="100">
        <f>'Volume calculations'!F128*0.3</f>
        <v>5908.6319291999998</v>
      </c>
      <c r="H33" s="100">
        <f>SUM('Volume calculations'!F132:F134)</f>
        <v>2475.7199999999998</v>
      </c>
      <c r="I33" s="100"/>
      <c r="J33" s="95"/>
      <c r="K33" s="95">
        <f t="shared" si="0"/>
        <v>174689.25416279997</v>
      </c>
      <c r="L33" s="94">
        <v>110</v>
      </c>
      <c r="M33" s="168"/>
      <c r="N33" s="166" t="s">
        <v>403</v>
      </c>
    </row>
    <row r="34" spans="1:14" x14ac:dyDescent="0.2">
      <c r="A34" s="92">
        <f t="shared" si="1"/>
        <v>29</v>
      </c>
      <c r="B34" s="93" t="s">
        <v>181</v>
      </c>
      <c r="C34" s="94"/>
      <c r="D34" s="94" t="s">
        <v>207</v>
      </c>
      <c r="E34" s="100">
        <f>'Volume calculations'!AP76</f>
        <v>0</v>
      </c>
      <c r="F34" s="100">
        <f>'Volume calculations'!AP91</f>
        <v>0</v>
      </c>
      <c r="G34" s="100">
        <f>'Volume calculations'!AP128</f>
        <v>0</v>
      </c>
      <c r="H34" s="100">
        <f>'Volume calculations'!AP141</f>
        <v>0</v>
      </c>
      <c r="I34" s="100">
        <f>'Volume calculations'!AP152</f>
        <v>0</v>
      </c>
      <c r="J34" s="95">
        <f>ROUNDUP(J28*0.05,0)</f>
        <v>0</v>
      </c>
      <c r="K34" s="95">
        <f t="shared" si="0"/>
        <v>0</v>
      </c>
      <c r="L34" s="94">
        <v>500</v>
      </c>
      <c r="M34" s="168"/>
    </row>
    <row r="35" spans="1:14" x14ac:dyDescent="0.2">
      <c r="A35" s="92">
        <f t="shared" si="1"/>
        <v>30</v>
      </c>
      <c r="B35" s="93" t="s">
        <v>316</v>
      </c>
      <c r="C35" s="94"/>
      <c r="D35" s="94" t="s">
        <v>104</v>
      </c>
      <c r="E35" s="94"/>
      <c r="F35" s="94"/>
      <c r="G35" s="94"/>
      <c r="H35" s="94"/>
      <c r="I35" s="94"/>
      <c r="J35" s="95"/>
      <c r="K35" s="95">
        <f t="shared" si="0"/>
        <v>0</v>
      </c>
      <c r="L35" s="94"/>
      <c r="M35" s="168"/>
    </row>
    <row r="36" spans="1:14" x14ac:dyDescent="0.2">
      <c r="A36" s="92">
        <f t="shared" si="1"/>
        <v>31</v>
      </c>
      <c r="B36" s="93" t="s">
        <v>317</v>
      </c>
      <c r="C36" s="94"/>
      <c r="D36" s="94" t="s">
        <v>103</v>
      </c>
      <c r="E36" s="94">
        <f>'Volume calculations'!I238</f>
        <v>0.1</v>
      </c>
      <c r="F36" s="94"/>
      <c r="G36" s="94"/>
      <c r="H36" s="94"/>
      <c r="I36" s="94"/>
      <c r="J36" s="95"/>
      <c r="K36" s="95">
        <f t="shared" si="0"/>
        <v>0.1</v>
      </c>
      <c r="L36" s="94"/>
      <c r="M36" s="168"/>
    </row>
    <row r="37" spans="1:14" ht="38.25" x14ac:dyDescent="0.2">
      <c r="A37" s="92">
        <f t="shared" si="1"/>
        <v>32</v>
      </c>
      <c r="B37" s="174" t="s">
        <v>412</v>
      </c>
      <c r="C37" s="94"/>
      <c r="D37" s="94"/>
      <c r="E37" s="100"/>
      <c r="F37" s="100"/>
      <c r="G37" s="100"/>
      <c r="H37" s="100"/>
      <c r="I37" s="100">
        <v>1500</v>
      </c>
      <c r="J37" s="95"/>
      <c r="K37" s="95">
        <f>SUM(E37:J37)</f>
        <v>1500</v>
      </c>
      <c r="L37" s="94">
        <f>0.8513*10^5</f>
        <v>85130</v>
      </c>
      <c r="M37" s="167"/>
      <c r="N37" s="166" t="s">
        <v>421</v>
      </c>
    </row>
    <row r="38" spans="1:14" ht="25.5" x14ac:dyDescent="0.2">
      <c r="A38" s="92">
        <f>A36+1</f>
        <v>32</v>
      </c>
      <c r="B38" s="173" t="s">
        <v>214</v>
      </c>
      <c r="C38" s="94"/>
      <c r="D38" s="94" t="s">
        <v>104</v>
      </c>
      <c r="E38" s="100">
        <f>E42</f>
        <v>120568.9288752</v>
      </c>
      <c r="F38" s="100">
        <f>F42</f>
        <v>45735.973358399991</v>
      </c>
      <c r="G38" s="100">
        <f>G42</f>
        <v>19695.439763999999</v>
      </c>
      <c r="H38" s="100">
        <f>SUM('Volume calculations'!F132:F134)</f>
        <v>2475.7199999999998</v>
      </c>
      <c r="I38" s="100"/>
      <c r="J38" s="95"/>
      <c r="K38" s="95">
        <f t="shared" si="0"/>
        <v>188476.06199759999</v>
      </c>
      <c r="L38" s="94">
        <v>225</v>
      </c>
      <c r="M38" s="168"/>
      <c r="N38" s="166" t="s">
        <v>404</v>
      </c>
    </row>
    <row r="39" spans="1:14" x14ac:dyDescent="0.2">
      <c r="A39" s="92">
        <f>A38+1</f>
        <v>33</v>
      </c>
      <c r="B39" s="93" t="s">
        <v>215</v>
      </c>
      <c r="C39" s="94"/>
      <c r="D39" s="94" t="s">
        <v>104</v>
      </c>
      <c r="E39" s="100"/>
      <c r="F39" s="100"/>
      <c r="G39" s="100"/>
      <c r="H39" s="100"/>
      <c r="I39" s="100"/>
      <c r="J39" s="95"/>
      <c r="K39" s="95"/>
      <c r="L39" s="94"/>
      <c r="M39" s="168"/>
    </row>
    <row r="40" spans="1:14" ht="89.25" x14ac:dyDescent="0.2">
      <c r="A40" s="92">
        <f>A39+1</f>
        <v>34</v>
      </c>
      <c r="B40" s="173" t="s">
        <v>187</v>
      </c>
      <c r="C40" s="94"/>
      <c r="D40" s="94" t="s">
        <v>104</v>
      </c>
      <c r="E40" s="100">
        <f>E38</f>
        <v>120568.9288752</v>
      </c>
      <c r="F40" s="100">
        <f>F38</f>
        <v>45735.973358399991</v>
      </c>
      <c r="G40" s="100">
        <f>G38</f>
        <v>19695.439763999999</v>
      </c>
      <c r="H40" s="100">
        <f>H38</f>
        <v>2475.7199999999998</v>
      </c>
      <c r="I40" s="100">
        <f>I43</f>
        <v>242923.45895999999</v>
      </c>
      <c r="J40" s="95"/>
      <c r="K40" s="95">
        <f t="shared" si="0"/>
        <v>431399.52095759998</v>
      </c>
      <c r="L40" s="94">
        <v>60</v>
      </c>
      <c r="M40" s="168">
        <f>31-0.31-0.6*2-0.03*12</f>
        <v>29.130000000000003</v>
      </c>
      <c r="N40" s="166" t="s">
        <v>420</v>
      </c>
    </row>
    <row r="41" spans="1:14" x14ac:dyDescent="0.2">
      <c r="A41" s="92">
        <f>A29+1</f>
        <v>26</v>
      </c>
      <c r="B41" s="93" t="s">
        <v>257</v>
      </c>
      <c r="C41" s="94"/>
      <c r="D41" s="94" t="s">
        <v>103</v>
      </c>
      <c r="E41" s="154">
        <f>'Volume calculations'!P226</f>
        <v>0</v>
      </c>
      <c r="F41" s="154">
        <f>'Volume calculations'!P229</f>
        <v>0</v>
      </c>
      <c r="G41" s="154"/>
      <c r="H41" s="154">
        <f>'Volume calculations'!P236</f>
        <v>0</v>
      </c>
      <c r="I41" s="154"/>
      <c r="J41" s="153"/>
      <c r="K41" s="95">
        <f t="shared" si="0"/>
        <v>0</v>
      </c>
      <c r="L41" s="152">
        <v>10000</v>
      </c>
      <c r="M41" s="169"/>
    </row>
    <row r="42" spans="1:14" x14ac:dyDescent="0.2">
      <c r="A42" s="92">
        <f>A33+1</f>
        <v>29</v>
      </c>
      <c r="B42" s="175" t="s">
        <v>126</v>
      </c>
      <c r="C42" s="152"/>
      <c r="D42" s="152" t="s">
        <v>104</v>
      </c>
      <c r="E42" s="154">
        <f>E33</f>
        <v>120568.9288752</v>
      </c>
      <c r="F42" s="154">
        <f>F33</f>
        <v>45735.973358399991</v>
      </c>
      <c r="G42" s="154">
        <f>'Volume calculations'!F128</f>
        <v>19695.439763999999</v>
      </c>
      <c r="H42" s="154">
        <f>H40</f>
        <v>2475.7199999999998</v>
      </c>
      <c r="I42" s="154"/>
      <c r="J42" s="153"/>
      <c r="K42" s="95">
        <f t="shared" si="0"/>
        <v>188476.06199759999</v>
      </c>
      <c r="L42" s="152">
        <v>225</v>
      </c>
      <c r="M42" s="169"/>
    </row>
    <row r="43" spans="1:14" x14ac:dyDescent="0.2">
      <c r="A43" s="92">
        <f t="shared" si="1"/>
        <v>30</v>
      </c>
      <c r="B43" s="175" t="s">
        <v>377</v>
      </c>
      <c r="C43" s="152"/>
      <c r="D43" s="152" t="s">
        <v>104</v>
      </c>
      <c r="E43" s="154"/>
      <c r="F43" s="154"/>
      <c r="G43" s="154"/>
      <c r="H43" s="154"/>
      <c r="I43" s="154">
        <f>'Volume calculations'!F152</f>
        <v>242923.45895999999</v>
      </c>
      <c r="J43" s="153"/>
      <c r="K43" s="95">
        <f t="shared" si="0"/>
        <v>242923.45895999999</v>
      </c>
      <c r="L43" s="152">
        <v>85</v>
      </c>
      <c r="M43" s="169"/>
    </row>
    <row r="44" spans="1:14" ht="25.5" x14ac:dyDescent="0.2">
      <c r="A44" s="92">
        <f t="shared" si="1"/>
        <v>31</v>
      </c>
      <c r="B44" s="93" t="s">
        <v>363</v>
      </c>
      <c r="C44" s="94"/>
      <c r="D44" s="152" t="s">
        <v>104</v>
      </c>
      <c r="E44" s="154">
        <f>'Builtup Area Calculations'!C7</f>
        <v>2013778.2877991996</v>
      </c>
      <c r="F44" s="154">
        <f>'Builtup Area Calculations'!D7</f>
        <v>265195.89719999995</v>
      </c>
      <c r="G44" s="154">
        <f>'Builtup Area Calculations'!E7</f>
        <v>494468.22101039992</v>
      </c>
      <c r="H44" s="154">
        <f>'Builtup Area Calculations'!F7</f>
        <v>2383.1495999999997</v>
      </c>
      <c r="I44" s="154"/>
      <c r="J44" s="153"/>
      <c r="K44" s="95">
        <f t="shared" si="0"/>
        <v>2775825.5556095997</v>
      </c>
      <c r="L44" s="152">
        <v>30</v>
      </c>
      <c r="M44" s="169"/>
      <c r="N44" s="166" t="s">
        <v>410</v>
      </c>
    </row>
    <row r="45" spans="1:14" x14ac:dyDescent="0.2">
      <c r="A45" s="92">
        <f t="shared" si="1"/>
        <v>32</v>
      </c>
      <c r="B45" s="175" t="s">
        <v>183</v>
      </c>
      <c r="C45" s="152"/>
      <c r="D45" s="152" t="s">
        <v>104</v>
      </c>
      <c r="E45" s="154"/>
      <c r="F45" s="154"/>
      <c r="G45" s="154">
        <f>G40</f>
        <v>19695.439763999999</v>
      </c>
      <c r="H45" s="154"/>
      <c r="I45" s="154"/>
      <c r="J45" s="153"/>
      <c r="K45" s="95">
        <f t="shared" si="0"/>
        <v>19695.439763999999</v>
      </c>
      <c r="L45" s="152">
        <v>100</v>
      </c>
      <c r="M45" s="169"/>
      <c r="N45" s="166" t="s">
        <v>411</v>
      </c>
    </row>
    <row r="46" spans="1:14" x14ac:dyDescent="0.2">
      <c r="A46" s="92">
        <f t="shared" si="1"/>
        <v>33</v>
      </c>
      <c r="B46" s="175" t="s">
        <v>380</v>
      </c>
      <c r="C46" s="152"/>
      <c r="D46" s="152" t="s">
        <v>104</v>
      </c>
      <c r="E46" s="154">
        <f>'Builtup Area Calculations'!C7*0.1</f>
        <v>201377.82877991998</v>
      </c>
      <c r="F46" s="154">
        <f>'Builtup Area Calculations'!D7*0.1</f>
        <v>26519.589719999996</v>
      </c>
      <c r="G46" s="154"/>
      <c r="H46" s="154"/>
      <c r="I46" s="154"/>
      <c r="J46" s="153"/>
      <c r="K46" s="95">
        <f t="shared" si="0"/>
        <v>227897.41849991996</v>
      </c>
      <c r="L46" s="152">
        <v>100</v>
      </c>
      <c r="M46" s="169"/>
      <c r="N46" s="166" t="s">
        <v>411</v>
      </c>
    </row>
    <row r="47" spans="1:14" x14ac:dyDescent="0.2">
      <c r="A47" s="92">
        <f>A45+1</f>
        <v>33</v>
      </c>
      <c r="B47" s="173" t="s">
        <v>314</v>
      </c>
      <c r="C47" s="152"/>
      <c r="D47" s="152" t="s">
        <v>104</v>
      </c>
      <c r="E47" s="154"/>
      <c r="F47" s="154"/>
      <c r="G47" s="154"/>
      <c r="H47" s="154"/>
      <c r="I47" s="153" t="e">
        <f>#REF!</f>
        <v>#REF!</v>
      </c>
      <c r="J47" s="153"/>
      <c r="K47" s="95" t="e">
        <f t="shared" si="0"/>
        <v>#REF!</v>
      </c>
      <c r="L47" s="152">
        <v>20</v>
      </c>
      <c r="M47" s="169"/>
      <c r="N47" s="166" t="s">
        <v>431</v>
      </c>
    </row>
    <row r="48" spans="1:14" x14ac:dyDescent="0.2">
      <c r="A48" s="92">
        <f>A47+1</f>
        <v>34</v>
      </c>
      <c r="B48" s="173" t="s">
        <v>315</v>
      </c>
      <c r="C48" s="94"/>
      <c r="D48" s="94" t="s">
        <v>104</v>
      </c>
      <c r="E48" s="148"/>
      <c r="F48" s="148"/>
      <c r="G48" s="148"/>
      <c r="H48" s="154">
        <f>H40</f>
        <v>2475.7199999999998</v>
      </c>
      <c r="I48" s="154"/>
      <c r="J48" s="153"/>
      <c r="K48" s="95">
        <f t="shared" si="0"/>
        <v>2475.7199999999998</v>
      </c>
      <c r="L48" s="152">
        <v>200</v>
      </c>
      <c r="M48" s="169"/>
      <c r="N48" s="166" t="s">
        <v>432</v>
      </c>
    </row>
    <row r="49" spans="1:14" x14ac:dyDescent="0.2">
      <c r="A49" s="92">
        <f>A42+1</f>
        <v>30</v>
      </c>
      <c r="B49" s="93" t="s">
        <v>378</v>
      </c>
      <c r="C49" s="94"/>
      <c r="D49" s="94" t="s">
        <v>108</v>
      </c>
      <c r="E49" s="100">
        <f>'Volume calculations'!AT76+'Volume calculations'!AU76</f>
        <v>15</v>
      </c>
      <c r="F49" s="100">
        <f>'Volume calculations'!AT91+'Volume calculations'!AU91</f>
        <v>6</v>
      </c>
      <c r="G49" s="100"/>
      <c r="H49" s="100"/>
      <c r="I49" s="100"/>
      <c r="J49" s="95"/>
      <c r="K49" s="95">
        <f t="shared" si="0"/>
        <v>21</v>
      </c>
      <c r="L49" s="94">
        <v>160000</v>
      </c>
      <c r="M49" s="168"/>
    </row>
    <row r="50" spans="1:14" x14ac:dyDescent="0.2">
      <c r="A50" s="92">
        <f t="shared" si="1"/>
        <v>31</v>
      </c>
      <c r="B50" s="93"/>
      <c r="C50" s="94"/>
      <c r="D50" s="94" t="s">
        <v>108</v>
      </c>
      <c r="E50" s="100">
        <f>'Volume calculations'!AW76</f>
        <v>5</v>
      </c>
      <c r="F50" s="100">
        <f>'Volume calculations'!AW91</f>
        <v>2</v>
      </c>
      <c r="G50" s="100"/>
      <c r="H50" s="100"/>
      <c r="I50" s="100"/>
      <c r="J50" s="95"/>
      <c r="K50" s="95">
        <f t="shared" si="0"/>
        <v>7</v>
      </c>
      <c r="L50" s="94"/>
      <c r="M50" s="168"/>
    </row>
    <row r="51" spans="1:14" x14ac:dyDescent="0.2">
      <c r="A51" s="92">
        <f t="shared" si="1"/>
        <v>32</v>
      </c>
      <c r="B51" s="174" t="s">
        <v>412</v>
      </c>
      <c r="C51" s="94"/>
      <c r="D51" s="94"/>
      <c r="E51" s="100"/>
      <c r="F51" s="100"/>
      <c r="G51" s="100"/>
      <c r="H51" s="100"/>
      <c r="I51" s="100"/>
      <c r="J51" s="95"/>
      <c r="K51" s="95"/>
      <c r="L51" s="94"/>
      <c r="M51" s="168"/>
      <c r="N51" s="166" t="s">
        <v>433</v>
      </c>
    </row>
    <row r="52" spans="1:14" x14ac:dyDescent="0.2">
      <c r="A52" s="92">
        <f t="shared" si="1"/>
        <v>33</v>
      </c>
      <c r="B52" s="173" t="s">
        <v>233</v>
      </c>
      <c r="C52" s="94"/>
      <c r="D52" s="94" t="s">
        <v>108</v>
      </c>
      <c r="E52" s="100"/>
      <c r="F52" s="100"/>
      <c r="G52" s="100"/>
      <c r="H52" s="100"/>
      <c r="I52" s="100"/>
      <c r="J52" s="95">
        <f>15</f>
        <v>15</v>
      </c>
      <c r="K52" s="95">
        <f t="shared" si="0"/>
        <v>15</v>
      </c>
      <c r="L52" s="94">
        <v>1500000</v>
      </c>
      <c r="M52" s="168"/>
    </row>
    <row r="53" spans="1:14" ht="25.5" x14ac:dyDescent="0.2">
      <c r="A53" s="92">
        <f t="shared" si="1"/>
        <v>34</v>
      </c>
      <c r="B53" s="173" t="s">
        <v>368</v>
      </c>
      <c r="C53" s="94"/>
      <c r="D53" s="94" t="s">
        <v>108</v>
      </c>
      <c r="E53" s="94"/>
      <c r="F53" s="94"/>
      <c r="G53" s="94">
        <f>4*2</f>
        <v>8</v>
      </c>
      <c r="H53" s="94"/>
      <c r="I53" s="94"/>
      <c r="J53" s="95"/>
      <c r="K53" s="95">
        <f t="shared" si="0"/>
        <v>8</v>
      </c>
      <c r="L53" s="94">
        <v>8000000</v>
      </c>
      <c r="M53" s="168"/>
      <c r="N53" s="166" t="s">
        <v>422</v>
      </c>
    </row>
    <row r="54" spans="1:14" ht="38.25" x14ac:dyDescent="0.2">
      <c r="A54" s="92">
        <f t="shared" si="1"/>
        <v>35</v>
      </c>
      <c r="B54" s="173" t="s">
        <v>366</v>
      </c>
      <c r="C54" s="94"/>
      <c r="D54" s="94" t="s">
        <v>108</v>
      </c>
      <c r="E54" s="94">
        <f>4*9.5</f>
        <v>38</v>
      </c>
      <c r="F54" s="94"/>
      <c r="G54" s="94"/>
      <c r="H54" s="94"/>
      <c r="I54" s="94"/>
      <c r="J54" s="95"/>
      <c r="K54" s="95">
        <f t="shared" si="0"/>
        <v>38</v>
      </c>
      <c r="L54" s="94">
        <v>4000000</v>
      </c>
      <c r="M54" s="168"/>
      <c r="N54" s="166" t="s">
        <v>423</v>
      </c>
    </row>
    <row r="55" spans="1:14" ht="38.25" x14ac:dyDescent="0.2">
      <c r="A55" s="92">
        <f t="shared" si="1"/>
        <v>36</v>
      </c>
      <c r="B55" s="173" t="s">
        <v>367</v>
      </c>
      <c r="C55" s="94"/>
      <c r="D55" s="94" t="s">
        <v>108</v>
      </c>
      <c r="E55" s="94"/>
      <c r="F55" s="94">
        <f>3*4</f>
        <v>12</v>
      </c>
      <c r="G55" s="94"/>
      <c r="H55" s="94"/>
      <c r="I55" s="94"/>
      <c r="J55" s="95"/>
      <c r="K55" s="95">
        <f t="shared" si="0"/>
        <v>12</v>
      </c>
      <c r="L55" s="94">
        <v>3000000</v>
      </c>
      <c r="M55" s="168"/>
      <c r="N55" s="166" t="s">
        <v>424</v>
      </c>
    </row>
    <row r="56" spans="1:14" ht="38.25" x14ac:dyDescent="0.2">
      <c r="A56" s="92">
        <f t="shared" si="1"/>
        <v>37</v>
      </c>
      <c r="B56" s="173" t="s">
        <v>249</v>
      </c>
      <c r="C56" s="94"/>
      <c r="D56" s="94" t="s">
        <v>108</v>
      </c>
      <c r="E56" s="94"/>
      <c r="F56" s="94"/>
      <c r="G56" s="94"/>
      <c r="H56" s="94">
        <v>2</v>
      </c>
      <c r="I56" s="94"/>
      <c r="J56" s="95"/>
      <c r="K56" s="95">
        <f t="shared" si="0"/>
        <v>2</v>
      </c>
      <c r="L56" s="94">
        <v>2000000</v>
      </c>
      <c r="M56" s="168"/>
      <c r="N56" s="166" t="s">
        <v>425</v>
      </c>
    </row>
    <row r="57" spans="1:14" x14ac:dyDescent="0.2">
      <c r="A57" s="92">
        <f t="shared" si="1"/>
        <v>38</v>
      </c>
      <c r="B57" s="93" t="s">
        <v>189</v>
      </c>
      <c r="C57" s="94"/>
      <c r="D57" s="94" t="s">
        <v>104</v>
      </c>
      <c r="E57" s="100"/>
      <c r="F57" s="100"/>
      <c r="G57" s="100"/>
      <c r="H57" s="100"/>
      <c r="I57" s="100"/>
      <c r="J57" s="95">
        <f>'Builtup Area Calculations'!R19*0.45*10.76</f>
        <v>0</v>
      </c>
      <c r="K57" s="95">
        <f t="shared" si="0"/>
        <v>0</v>
      </c>
      <c r="L57" s="94">
        <v>200</v>
      </c>
      <c r="M57" s="168"/>
    </row>
    <row r="58" spans="1:14" ht="63.75" x14ac:dyDescent="0.2">
      <c r="A58" s="92">
        <f t="shared" si="1"/>
        <v>39</v>
      </c>
      <c r="B58" s="173" t="s">
        <v>185</v>
      </c>
      <c r="C58" s="94"/>
      <c r="D58" s="94" t="s">
        <v>104</v>
      </c>
      <c r="E58" s="100"/>
      <c r="F58" s="100"/>
      <c r="G58" s="100">
        <f>'Volume calculations'!D243</f>
        <v>74088</v>
      </c>
      <c r="H58" s="100"/>
      <c r="I58" s="100"/>
      <c r="J58" s="95"/>
      <c r="K58" s="95">
        <f t="shared" si="0"/>
        <v>74088</v>
      </c>
      <c r="L58" s="95">
        <f>10000</f>
        <v>10000</v>
      </c>
      <c r="M58" s="170"/>
      <c r="N58" s="166" t="s">
        <v>430</v>
      </c>
    </row>
    <row r="59" spans="1:14" ht="216.75" x14ac:dyDescent="0.2">
      <c r="A59" s="92">
        <f t="shared" si="1"/>
        <v>40</v>
      </c>
      <c r="B59" s="173" t="s">
        <v>188</v>
      </c>
      <c r="C59" s="94"/>
      <c r="D59" s="94" t="s">
        <v>83</v>
      </c>
      <c r="E59" s="100"/>
      <c r="F59" s="100"/>
      <c r="G59" s="100"/>
      <c r="H59" s="100"/>
      <c r="I59" s="100"/>
      <c r="J59" s="95">
        <v>6</v>
      </c>
      <c r="K59" s="95">
        <f t="shared" si="0"/>
        <v>6</v>
      </c>
      <c r="L59" s="94">
        <v>15000000</v>
      </c>
      <c r="M59" s="168"/>
      <c r="N59" s="166" t="s">
        <v>408</v>
      </c>
    </row>
    <row r="60" spans="1:14" x14ac:dyDescent="0.2">
      <c r="A60" s="92">
        <f t="shared" si="1"/>
        <v>41</v>
      </c>
      <c r="B60" s="173" t="s">
        <v>225</v>
      </c>
      <c r="C60" s="94"/>
      <c r="D60" s="94" t="s">
        <v>83</v>
      </c>
      <c r="E60" s="100"/>
      <c r="F60" s="100"/>
      <c r="G60" s="100"/>
      <c r="H60" s="100"/>
      <c r="I60" s="100"/>
      <c r="J60" s="95">
        <v>5</v>
      </c>
      <c r="K60" s="95">
        <f t="shared" si="0"/>
        <v>5</v>
      </c>
      <c r="L60" s="94">
        <v>25000000</v>
      </c>
      <c r="M60" s="168"/>
    </row>
    <row r="61" spans="1:14" x14ac:dyDescent="0.2">
      <c r="A61" s="155">
        <f t="shared" si="1"/>
        <v>42</v>
      </c>
      <c r="B61" s="171" t="s">
        <v>379</v>
      </c>
      <c r="C61" s="152"/>
      <c r="D61" s="152" t="s">
        <v>324</v>
      </c>
      <c r="E61" s="154"/>
      <c r="F61" s="154"/>
      <c r="G61" s="154"/>
      <c r="H61" s="154"/>
      <c r="I61" s="154"/>
      <c r="J61" s="153">
        <f>3600000</f>
        <v>3600000</v>
      </c>
      <c r="K61" s="95">
        <f t="shared" si="0"/>
        <v>3600000</v>
      </c>
      <c r="L61" s="152">
        <v>25</v>
      </c>
      <c r="M61" s="169"/>
    </row>
    <row r="62" spans="1:14" ht="51.75" thickBot="1" x14ac:dyDescent="0.25">
      <c r="A62" s="155">
        <f t="shared" si="1"/>
        <v>43</v>
      </c>
      <c r="B62" s="172" t="s">
        <v>216</v>
      </c>
      <c r="C62" s="105"/>
      <c r="D62" s="105" t="s">
        <v>104</v>
      </c>
      <c r="E62" s="106"/>
      <c r="F62" s="106"/>
      <c r="G62" s="106"/>
      <c r="H62" s="106"/>
      <c r="I62" s="106" t="e">
        <f>I47*0.2+E40+F40+G40+H40</f>
        <v>#REF!</v>
      </c>
      <c r="J62" s="107"/>
      <c r="K62" s="95" t="e">
        <f t="shared" si="0"/>
        <v>#REF!</v>
      </c>
      <c r="L62" s="105">
        <v>30</v>
      </c>
      <c r="M62" s="168"/>
      <c r="N62" s="166" t="s">
        <v>409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AR160"/>
  <sheetViews>
    <sheetView topLeftCell="A77" workbookViewId="0">
      <selection activeCell="J45" sqref="J45"/>
    </sheetView>
  </sheetViews>
  <sheetFormatPr defaultColWidth="9.28515625" defaultRowHeight="12.75" x14ac:dyDescent="0.2"/>
  <cols>
    <col min="1" max="1" width="9.28515625" style="61"/>
    <col min="2" max="2" width="17.28515625" style="61" customWidth="1"/>
    <col min="3" max="6" width="9.28515625" style="61"/>
    <col min="7" max="7" width="9.5703125" style="61" bestFit="1" customWidth="1"/>
    <col min="8" max="8" width="9.28515625" style="61"/>
    <col min="9" max="9" width="9.5703125" style="61" bestFit="1" customWidth="1"/>
    <col min="10" max="12" width="9.28515625" style="61"/>
    <col min="13" max="13" width="41.42578125" style="61" bestFit="1" customWidth="1"/>
    <col min="14" max="14" width="10.28515625" style="61" bestFit="1" customWidth="1"/>
    <col min="15" max="36" width="9.28515625" style="61"/>
    <col min="37" max="37" width="10.5703125" style="61" bestFit="1" customWidth="1"/>
    <col min="38" max="16384" width="9.28515625" style="61"/>
  </cols>
  <sheetData>
    <row r="2" spans="2:9" x14ac:dyDescent="0.2">
      <c r="D2" s="61" t="s">
        <v>103</v>
      </c>
      <c r="E2" s="61" t="s">
        <v>104</v>
      </c>
    </row>
    <row r="3" spans="2:9" x14ac:dyDescent="0.2">
      <c r="B3" s="61" t="s">
        <v>101</v>
      </c>
      <c r="C3" s="61" t="s">
        <v>95</v>
      </c>
      <c r="D3" s="61" t="s">
        <v>99</v>
      </c>
      <c r="F3" s="61" t="s">
        <v>100</v>
      </c>
    </row>
    <row r="4" spans="2:9" x14ac:dyDescent="0.2">
      <c r="B4" s="61" t="s">
        <v>102</v>
      </c>
      <c r="C4" s="61" t="s">
        <v>96</v>
      </c>
      <c r="D4" s="61">
        <v>671.85</v>
      </c>
      <c r="E4" s="61">
        <f>D4*10.76</f>
        <v>7229.1059999999998</v>
      </c>
      <c r="F4" s="61">
        <v>2281.65</v>
      </c>
      <c r="I4" s="61">
        <f>F4/E4</f>
        <v>0.31561993972698699</v>
      </c>
    </row>
    <row r="5" spans="2:9" x14ac:dyDescent="0.2">
      <c r="C5" s="61" t="s">
        <v>94</v>
      </c>
      <c r="D5" s="62">
        <v>345.76</v>
      </c>
      <c r="E5" s="61">
        <f>D5*10.76</f>
        <v>3720.3775999999998</v>
      </c>
      <c r="F5" s="61">
        <v>6070.42</v>
      </c>
      <c r="I5" s="61">
        <v>0.95</v>
      </c>
    </row>
    <row r="17" spans="2:14" x14ac:dyDescent="0.2">
      <c r="D17" s="61">
        <v>21</v>
      </c>
      <c r="E17" s="61">
        <v>381</v>
      </c>
      <c r="F17" s="61">
        <f>E17/D17</f>
        <v>18.142857142857142</v>
      </c>
    </row>
    <row r="18" spans="2:14" x14ac:dyDescent="0.2">
      <c r="D18" s="61">
        <v>21</v>
      </c>
      <c r="E18" s="61">
        <f>E17-36-9*10</f>
        <v>255</v>
      </c>
      <c r="F18" s="61">
        <f>E18/D18</f>
        <v>12.142857142857142</v>
      </c>
    </row>
    <row r="19" spans="2:14" x14ac:dyDescent="0.2">
      <c r="D19" s="61">
        <v>1</v>
      </c>
      <c r="E19" s="61">
        <f>108-18-10-10</f>
        <v>70</v>
      </c>
    </row>
    <row r="21" spans="2:14" x14ac:dyDescent="0.2">
      <c r="E21" s="61" t="s">
        <v>96</v>
      </c>
      <c r="F21" s="61">
        <v>3</v>
      </c>
      <c r="I21" s="61">
        <v>70</v>
      </c>
      <c r="J21" s="61">
        <v>12</v>
      </c>
      <c r="K21" s="61">
        <f>J21*I21*F21</f>
        <v>2520</v>
      </c>
      <c r="L21" s="61">
        <v>21</v>
      </c>
      <c r="M21" s="61">
        <f>L21*K21</f>
        <v>52920</v>
      </c>
    </row>
    <row r="22" spans="2:14" x14ac:dyDescent="0.2">
      <c r="E22" s="61" t="s">
        <v>96</v>
      </c>
      <c r="F22" s="61">
        <v>3</v>
      </c>
    </row>
    <row r="25" spans="2:14" x14ac:dyDescent="0.2">
      <c r="C25" s="61" t="s">
        <v>105</v>
      </c>
      <c r="D25" s="61" t="s">
        <v>106</v>
      </c>
      <c r="E25" s="61" t="s">
        <v>107</v>
      </c>
      <c r="F25" s="61" t="s">
        <v>108</v>
      </c>
      <c r="G25" s="61" t="s">
        <v>117</v>
      </c>
      <c r="H25" s="61" t="s">
        <v>119</v>
      </c>
      <c r="I25" s="61" t="s">
        <v>109</v>
      </c>
      <c r="J25" s="61" t="s">
        <v>128</v>
      </c>
      <c r="K25" s="61" t="s">
        <v>129</v>
      </c>
    </row>
    <row r="26" spans="2:14" x14ac:dyDescent="0.2">
      <c r="B26" s="61" t="s">
        <v>96</v>
      </c>
      <c r="I26" s="61">
        <f>SUM(I27:I29)</f>
        <v>103755.51000000001</v>
      </c>
    </row>
    <row r="27" spans="2:14" x14ac:dyDescent="0.2">
      <c r="B27" s="61" t="s">
        <v>91</v>
      </c>
      <c r="C27" s="61">
        <f>381-36</f>
        <v>345</v>
      </c>
      <c r="D27" s="61">
        <f>70+0.5*2</f>
        <v>71</v>
      </c>
      <c r="E27" s="61">
        <v>3</v>
      </c>
      <c r="F27" s="61">
        <v>1</v>
      </c>
      <c r="I27" s="61">
        <f>SUMPRODUCT(C27,D27,E27,F27)</f>
        <v>73485</v>
      </c>
    </row>
    <row r="28" spans="2:14" x14ac:dyDescent="0.2">
      <c r="B28" s="61" t="s">
        <v>92</v>
      </c>
      <c r="C28" s="61">
        <f>88.67+88-30-10+0.5*2</f>
        <v>137.67000000000002</v>
      </c>
      <c r="D28" s="61">
        <f>60-10+0.5*2</f>
        <v>51</v>
      </c>
      <c r="E28" s="61">
        <v>3</v>
      </c>
      <c r="F28" s="61">
        <v>1</v>
      </c>
      <c r="I28" s="61">
        <f>SUMPRODUCT(C28,D28,E28,F28)</f>
        <v>21063.510000000002</v>
      </c>
    </row>
    <row r="29" spans="2:14" x14ac:dyDescent="0.2">
      <c r="B29" s="61" t="s">
        <v>93</v>
      </c>
      <c r="C29" s="61">
        <f>30+0.5*2</f>
        <v>31</v>
      </c>
      <c r="D29" s="61">
        <f>32+0.5*2</f>
        <v>33</v>
      </c>
      <c r="E29" s="61">
        <v>4.5</v>
      </c>
      <c r="F29" s="61">
        <v>2</v>
      </c>
      <c r="I29" s="61">
        <f>SUMPRODUCT(C29,D29,E29,F29)</f>
        <v>9207</v>
      </c>
    </row>
    <row r="30" spans="2:14" x14ac:dyDescent="0.2">
      <c r="B30" s="61" t="s">
        <v>112</v>
      </c>
      <c r="C30" s="61">
        <f>20*1.5+0.5*2</f>
        <v>31</v>
      </c>
      <c r="D30" s="61">
        <f>20*1.5+0.5*2</f>
        <v>31</v>
      </c>
      <c r="E30" s="61">
        <v>3</v>
      </c>
      <c r="F30" s="61">
        <v>1</v>
      </c>
      <c r="I30" s="61">
        <f>SUMPRODUCT(C30,D30,E30,F30)</f>
        <v>2883</v>
      </c>
      <c r="M30" s="61">
        <v>39.979999999999997</v>
      </c>
      <c r="N30" s="61">
        <v>29.52</v>
      </c>
    </row>
    <row r="37" spans="1:44" x14ac:dyDescent="0.2">
      <c r="B37" s="61" t="s">
        <v>113</v>
      </c>
      <c r="I37" s="65">
        <f>SUM(I38:I40)</f>
        <v>57413.340000000004</v>
      </c>
    </row>
    <row r="38" spans="1:44" x14ac:dyDescent="0.2">
      <c r="B38" s="61" t="s">
        <v>91</v>
      </c>
      <c r="C38" s="61">
        <f>381-36-9*10</f>
        <v>255</v>
      </c>
      <c r="D38" s="61">
        <f>70+0.5*2</f>
        <v>71</v>
      </c>
      <c r="E38" s="61">
        <v>2</v>
      </c>
      <c r="F38" s="61">
        <v>1</v>
      </c>
      <c r="I38" s="65">
        <f>SUMPRODUCT(C38,D38,E38,F38)</f>
        <v>36210</v>
      </c>
    </row>
    <row r="39" spans="1:44" x14ac:dyDescent="0.2">
      <c r="B39" s="61" t="s">
        <v>92</v>
      </c>
      <c r="C39" s="61">
        <f>88.67+88-30-10+0.5*2</f>
        <v>137.67000000000002</v>
      </c>
      <c r="D39" s="61">
        <f>60-10+0.5*2</f>
        <v>51</v>
      </c>
      <c r="E39" s="61">
        <v>2</v>
      </c>
      <c r="F39" s="61">
        <v>1</v>
      </c>
      <c r="I39" s="65">
        <f>SUMPRODUCT(C39,D39,E39,F39)</f>
        <v>14042.340000000002</v>
      </c>
    </row>
    <row r="40" spans="1:44" x14ac:dyDescent="0.2">
      <c r="B40" s="61" t="s">
        <v>93</v>
      </c>
      <c r="C40" s="61">
        <f>30+0.5*2</f>
        <v>31</v>
      </c>
      <c r="D40" s="61">
        <f>32+0.5*2</f>
        <v>33</v>
      </c>
      <c r="E40" s="61">
        <v>3.5</v>
      </c>
      <c r="F40" s="61">
        <v>2</v>
      </c>
      <c r="I40" s="65">
        <f>SUMPRODUCT(C40,D40,E40,F40)</f>
        <v>7161</v>
      </c>
    </row>
    <row r="41" spans="1:44" x14ac:dyDescent="0.2">
      <c r="B41" s="61" t="s">
        <v>112</v>
      </c>
      <c r="C41" s="61">
        <f>20+0.5*2</f>
        <v>21</v>
      </c>
      <c r="D41" s="61">
        <f>20+0.5*2</f>
        <v>21</v>
      </c>
      <c r="E41" s="61">
        <v>1</v>
      </c>
      <c r="F41" s="61">
        <v>1</v>
      </c>
      <c r="I41" s="65">
        <f>SUMPRODUCT(C41,D41,E41,F41)</f>
        <v>441</v>
      </c>
    </row>
    <row r="42" spans="1:44" x14ac:dyDescent="0.2">
      <c r="I42" s="65"/>
    </row>
    <row r="43" spans="1:44" x14ac:dyDescent="0.2">
      <c r="B43" s="61" t="s">
        <v>254</v>
      </c>
      <c r="C43" s="61">
        <f>'Builtup Area Calculations'!E30*1.1*0.1</f>
        <v>2116.0544020000002</v>
      </c>
      <c r="D43" s="61">
        <f>'Builtup Area Calculations'!E50*1.1*0.1</f>
        <v>467.38731600000006</v>
      </c>
      <c r="E43" s="61">
        <f>'Builtup Area Calculations'!E65*1.1*0.1</f>
        <v>201.27261000000001</v>
      </c>
      <c r="F43" s="61">
        <f>SUM('Builtup Area Calculations'!E101:E103)*1.1*0.1</f>
        <v>51.7</v>
      </c>
      <c r="I43" s="65"/>
      <c r="K43" s="61">
        <f>SUM(C43:G43)</f>
        <v>2836.4143279999998</v>
      </c>
      <c r="AN43" s="61" t="s">
        <v>270</v>
      </c>
    </row>
    <row r="44" spans="1:44" x14ac:dyDescent="0.2">
      <c r="B44" s="61" t="s">
        <v>114</v>
      </c>
      <c r="I44" s="65">
        <f>SUM(I45:I50)</f>
        <v>220119.65899628255</v>
      </c>
      <c r="J44" s="61" t="s">
        <v>253</v>
      </c>
      <c r="S44" s="61" t="s">
        <v>244</v>
      </c>
      <c r="T44" s="61" t="s">
        <v>245</v>
      </c>
      <c r="U44" s="61" t="s">
        <v>246</v>
      </c>
      <c r="AA44" s="61" t="s">
        <v>244</v>
      </c>
      <c r="AB44" s="61" t="s">
        <v>245</v>
      </c>
      <c r="AC44" s="61" t="s">
        <v>246</v>
      </c>
      <c r="AI44" s="61" t="s">
        <v>244</v>
      </c>
      <c r="AJ44" s="61" t="s">
        <v>245</v>
      </c>
      <c r="AK44" s="61" t="s">
        <v>246</v>
      </c>
      <c r="AN44" s="61" t="s">
        <v>244</v>
      </c>
      <c r="AO44" s="61" t="s">
        <v>245</v>
      </c>
      <c r="AP44" s="61" t="s">
        <v>246</v>
      </c>
    </row>
    <row r="45" spans="1:44" x14ac:dyDescent="0.2">
      <c r="A45" s="61">
        <f>(190*408+190*343+76*275+76*207)*1</f>
        <v>179322</v>
      </c>
      <c r="B45" s="61" t="s">
        <v>91</v>
      </c>
      <c r="C45" s="61">
        <f>(190*408+190*343+76*275+76*207)*1</f>
        <v>179322</v>
      </c>
      <c r="F45" s="61">
        <v>0.81</v>
      </c>
      <c r="I45" s="65">
        <f>F45*C45</f>
        <v>145250.82</v>
      </c>
      <c r="J45" s="61" t="e">
        <f>SUM('Builtup Area Calculations'!#REF!)*0.7</f>
        <v>#REF!</v>
      </c>
      <c r="K45" s="65" t="e">
        <f>SUM(I45:J45)</f>
        <v>#REF!</v>
      </c>
      <c r="M45" s="61" t="s">
        <v>115</v>
      </c>
      <c r="S45" s="61">
        <v>0.5</v>
      </c>
      <c r="T45" s="61">
        <v>0.1</v>
      </c>
      <c r="U45" s="61">
        <v>4</v>
      </c>
      <c r="W45" s="61">
        <v>190</v>
      </c>
      <c r="X45" s="61">
        <f>W45/2</f>
        <v>95</v>
      </c>
      <c r="AA45" s="61">
        <v>0.5</v>
      </c>
      <c r="AB45" s="61">
        <v>0.1</v>
      </c>
      <c r="AC45" s="61">
        <v>4</v>
      </c>
      <c r="AI45" s="61">
        <v>0.5</v>
      </c>
      <c r="AJ45" s="61">
        <v>0.1</v>
      </c>
      <c r="AK45" s="61">
        <v>4</v>
      </c>
      <c r="AL45" s="61">
        <f>4*32</f>
        <v>128</v>
      </c>
      <c r="AN45" s="61">
        <v>0.5</v>
      </c>
      <c r="AO45" s="61">
        <v>0.1</v>
      </c>
      <c r="AP45" s="61">
        <v>3</v>
      </c>
    </row>
    <row r="46" spans="1:44" x14ac:dyDescent="0.2">
      <c r="I46" s="65"/>
      <c r="K46" s="65"/>
      <c r="R46" s="64"/>
      <c r="S46" s="85"/>
      <c r="T46" s="85"/>
      <c r="Z46" s="64"/>
      <c r="AA46" s="85"/>
      <c r="AB46" s="85"/>
      <c r="AH46" s="64"/>
      <c r="AI46" s="85"/>
      <c r="AJ46" s="85"/>
      <c r="AM46" s="64">
        <f>'Builtup Area Calculations'!E115/3</f>
        <v>7522.7133333333331</v>
      </c>
      <c r="AN46" s="85">
        <f t="shared" ref="AN46:AN51" si="0">AM46*$S$45</f>
        <v>3761.3566666666666</v>
      </c>
      <c r="AO46" s="85">
        <f t="shared" ref="AO46:AO51" si="1">AM46*$T$45</f>
        <v>752.27133333333336</v>
      </c>
      <c r="AQ46" s="61">
        <f>SQRT(AN46)</f>
        <v>61.329900266237729</v>
      </c>
      <c r="AR46" s="61">
        <f>AQ46/5</f>
        <v>12.265980053247546</v>
      </c>
    </row>
    <row r="47" spans="1:44" x14ac:dyDescent="0.2">
      <c r="I47" s="65"/>
      <c r="K47" s="65"/>
      <c r="R47" s="64"/>
      <c r="S47" s="85"/>
      <c r="T47" s="85"/>
      <c r="Z47" s="64"/>
      <c r="AA47" s="85"/>
      <c r="AB47" s="85"/>
      <c r="AH47" s="64"/>
      <c r="AI47" s="85"/>
      <c r="AJ47" s="85"/>
      <c r="AM47" s="64">
        <f>AM46</f>
        <v>7522.7133333333331</v>
      </c>
      <c r="AN47" s="85">
        <f t="shared" si="0"/>
        <v>3761.3566666666666</v>
      </c>
      <c r="AO47" s="85">
        <f t="shared" si="1"/>
        <v>752.27133333333336</v>
      </c>
    </row>
    <row r="48" spans="1:44" x14ac:dyDescent="0.2">
      <c r="A48" s="61">
        <f>(294*420+620*280)/10.76</f>
        <v>27609.665427509295</v>
      </c>
      <c r="B48" s="61" t="s">
        <v>92</v>
      </c>
      <c r="C48" s="61">
        <f>(294*420+620*280)/10.76</f>
        <v>27609.665427509295</v>
      </c>
      <c r="F48" s="61">
        <f>F45</f>
        <v>0.81</v>
      </c>
      <c r="I48" s="65">
        <f>F48*C48</f>
        <v>22363.828996282529</v>
      </c>
      <c r="J48" s="61" t="e">
        <f>SUM('Builtup Area Calculations'!#REF!)*0.7</f>
        <v>#REF!</v>
      </c>
      <c r="K48" s="65" t="e">
        <f>SUM(I48:J48)</f>
        <v>#REF!</v>
      </c>
      <c r="M48" s="61" t="s">
        <v>115</v>
      </c>
      <c r="O48" s="61">
        <f>420</f>
        <v>420</v>
      </c>
      <c r="P48" s="61">
        <v>620</v>
      </c>
      <c r="R48" s="64">
        <f>'Builtup Area Calculations'!E30</f>
        <v>19236.858199999999</v>
      </c>
      <c r="S48" s="85">
        <f>R48*$S$45</f>
        <v>9618.4290999999994</v>
      </c>
      <c r="T48" s="85">
        <f>R48*$T$45</f>
        <v>1923.6858199999999</v>
      </c>
      <c r="U48" s="61">
        <f>X45*X48*X49</f>
        <v>1520</v>
      </c>
      <c r="V48" s="61">
        <v>408</v>
      </c>
      <c r="W48" s="61">
        <v>40</v>
      </c>
      <c r="X48" s="61">
        <f>W48/5</f>
        <v>8</v>
      </c>
      <c r="Z48" s="64">
        <f>'Builtup Area Calculations'!E50</f>
        <v>4248.9755999999998</v>
      </c>
      <c r="AA48" s="85">
        <f>Z48*$S$45</f>
        <v>2124.4877999999999</v>
      </c>
      <c r="AB48" s="85">
        <f>Z48*$T$45</f>
        <v>424.89756</v>
      </c>
      <c r="AC48" s="61">
        <f>28*2+11*6</f>
        <v>122</v>
      </c>
      <c r="AD48" s="61">
        <f>138/5</f>
        <v>27.6</v>
      </c>
      <c r="AE48" s="61">
        <v>28</v>
      </c>
      <c r="AH48" s="64">
        <f>'Builtup Area Calculations'!E65</f>
        <v>1829.751</v>
      </c>
      <c r="AI48" s="85">
        <f>AH48*$S$45</f>
        <v>914.87549999999999</v>
      </c>
      <c r="AJ48" s="85">
        <f>AH48*$T$45</f>
        <v>182.9751</v>
      </c>
      <c r="AM48" s="64">
        <f>AM47</f>
        <v>7522.7133333333331</v>
      </c>
      <c r="AN48" s="85">
        <f t="shared" si="0"/>
        <v>3761.3566666666666</v>
      </c>
      <c r="AO48" s="85">
        <f t="shared" si="1"/>
        <v>752.27133333333336</v>
      </c>
    </row>
    <row r="49" spans="1:42" x14ac:dyDescent="0.2">
      <c r="A49" s="61">
        <f>124*(233)+124*282</f>
        <v>63860</v>
      </c>
      <c r="B49" s="61" t="s">
        <v>93</v>
      </c>
      <c r="C49" s="61">
        <f>124*(233)+124*282</f>
        <v>63860</v>
      </c>
      <c r="F49" s="61">
        <f>F48</f>
        <v>0.81</v>
      </c>
      <c r="I49" s="65">
        <f>F49*C49</f>
        <v>51726.600000000006</v>
      </c>
      <c r="J49" s="61" t="e">
        <f>SUM('Builtup Area Calculations'!#REF!)*0.7</f>
        <v>#REF!</v>
      </c>
      <c r="K49" s="65" t="e">
        <f>SUM(I49:J49)</f>
        <v>#REF!</v>
      </c>
      <c r="M49" s="61" t="s">
        <v>115</v>
      </c>
      <c r="R49" s="64">
        <f>'Builtup Area Calculations'!E31</f>
        <v>19237.858199999999</v>
      </c>
      <c r="S49" s="85">
        <f t="shared" ref="S49:S63" si="2">R49*$S$45</f>
        <v>9618.9290999999994</v>
      </c>
      <c r="T49" s="85">
        <f t="shared" ref="T49:T63" si="3">R49*$T$45</f>
        <v>1923.7858200000001</v>
      </c>
      <c r="W49" s="61">
        <v>10</v>
      </c>
      <c r="X49" s="61">
        <f>W49/5</f>
        <v>2</v>
      </c>
      <c r="Z49" s="64">
        <f>'Builtup Area Calculations'!E51</f>
        <v>4248.9755999999998</v>
      </c>
      <c r="AA49" s="85">
        <f t="shared" ref="AA49:AA58" si="4">Z49*$S$45</f>
        <v>2124.4877999999999</v>
      </c>
      <c r="AB49" s="85">
        <f t="shared" ref="AB49:AB58" si="5">Z49*$T$45</f>
        <v>424.89756</v>
      </c>
      <c r="AD49" s="61">
        <f>51/5</f>
        <v>10.199999999999999</v>
      </c>
      <c r="AE49" s="61">
        <v>11</v>
      </c>
      <c r="AH49" s="64">
        <f>'Builtup Area Calculations'!E66</f>
        <v>1829.751</v>
      </c>
      <c r="AI49" s="85">
        <f t="shared" ref="AI49:AI81" si="6">AH49*$S$45</f>
        <v>914.87549999999999</v>
      </c>
      <c r="AJ49" s="85">
        <f t="shared" ref="AJ49:AJ81" si="7">AH49*$T$45</f>
        <v>182.9751</v>
      </c>
      <c r="AM49" s="64">
        <f>AM48</f>
        <v>7522.7133333333331</v>
      </c>
      <c r="AN49" s="85">
        <f t="shared" si="0"/>
        <v>3761.3566666666666</v>
      </c>
      <c r="AO49" s="85">
        <f t="shared" si="1"/>
        <v>752.27133333333336</v>
      </c>
    </row>
    <row r="50" spans="1:42" x14ac:dyDescent="0.2">
      <c r="A50" s="61" t="e">
        <f>A30*B30</f>
        <v>#VALUE!</v>
      </c>
      <c r="B50" s="61" t="s">
        <v>112</v>
      </c>
      <c r="C50" s="61">
        <f>C30*D30</f>
        <v>961</v>
      </c>
      <c r="F50" s="61">
        <f>F49</f>
        <v>0.81</v>
      </c>
      <c r="I50" s="65">
        <f>F50*C50</f>
        <v>778.41000000000008</v>
      </c>
      <c r="J50" s="61">
        <f>SUM('Builtup Area Calculations'!E101:E103)*0.7</f>
        <v>329</v>
      </c>
      <c r="K50" s="65">
        <f>SUM(I50:J50)</f>
        <v>1107.4100000000001</v>
      </c>
      <c r="M50" s="61" t="s">
        <v>115</v>
      </c>
      <c r="R50" s="64">
        <f>'Builtup Area Calculations'!E32</f>
        <v>19237.858199999999</v>
      </c>
      <c r="S50" s="85">
        <f t="shared" si="2"/>
        <v>9618.9290999999994</v>
      </c>
      <c r="T50" s="85">
        <f t="shared" si="3"/>
        <v>1923.7858200000001</v>
      </c>
      <c r="V50" s="61">
        <v>343</v>
      </c>
      <c r="W50" s="61">
        <v>35</v>
      </c>
      <c r="X50" s="61">
        <f>W50/5</f>
        <v>7</v>
      </c>
      <c r="Z50" s="64">
        <f>'Builtup Area Calculations'!E52</f>
        <v>4248.9755999999998</v>
      </c>
      <c r="AA50" s="85">
        <f t="shared" si="4"/>
        <v>2124.4877999999999</v>
      </c>
      <c r="AB50" s="85">
        <f t="shared" si="5"/>
        <v>424.89756</v>
      </c>
      <c r="AH50" s="64">
        <f>'Builtup Area Calculations'!E67</f>
        <v>1829.751</v>
      </c>
      <c r="AI50" s="85">
        <f t="shared" si="6"/>
        <v>914.87549999999999</v>
      </c>
      <c r="AJ50" s="85">
        <f t="shared" si="7"/>
        <v>182.9751</v>
      </c>
      <c r="AM50" s="64">
        <f>AM49</f>
        <v>7522.7133333333331</v>
      </c>
      <c r="AN50" s="85">
        <f t="shared" si="0"/>
        <v>3761.3566666666666</v>
      </c>
      <c r="AO50" s="85">
        <f t="shared" si="1"/>
        <v>752.27133333333336</v>
      </c>
      <c r="AP50" s="61">
        <f>120*120*3*3*0.4*0.4</f>
        <v>20736</v>
      </c>
    </row>
    <row r="51" spans="1:42" x14ac:dyDescent="0.2">
      <c r="I51" s="65"/>
      <c r="R51" s="64">
        <f>'Builtup Area Calculations'!E33</f>
        <v>19237.858199999999</v>
      </c>
      <c r="S51" s="85">
        <f t="shared" si="2"/>
        <v>9618.9290999999994</v>
      </c>
      <c r="T51" s="85">
        <f t="shared" si="3"/>
        <v>1923.7858200000001</v>
      </c>
      <c r="V51" s="61">
        <v>275</v>
      </c>
      <c r="W51" s="61">
        <v>28</v>
      </c>
      <c r="X51" s="61">
        <f>ROUNDUP(W51/5,0)</f>
        <v>6</v>
      </c>
      <c r="Z51" s="64">
        <f>'Builtup Area Calculations'!E53</f>
        <v>4248.9755999999998</v>
      </c>
      <c r="AA51" s="85">
        <f t="shared" si="4"/>
        <v>2124.4877999999999</v>
      </c>
      <c r="AB51" s="85">
        <f t="shared" si="5"/>
        <v>424.89756</v>
      </c>
      <c r="AH51" s="64">
        <f>'Builtup Area Calculations'!E68</f>
        <v>1829.751</v>
      </c>
      <c r="AI51" s="85">
        <f t="shared" si="6"/>
        <v>914.87549999999999</v>
      </c>
      <c r="AJ51" s="85">
        <f t="shared" si="7"/>
        <v>182.9751</v>
      </c>
      <c r="AM51" s="64">
        <f>AM50</f>
        <v>7522.7133333333331</v>
      </c>
      <c r="AN51" s="85">
        <f t="shared" si="0"/>
        <v>3761.3566666666666</v>
      </c>
      <c r="AO51" s="85">
        <f t="shared" si="1"/>
        <v>752.27133333333336</v>
      </c>
    </row>
    <row r="52" spans="1:42" x14ac:dyDescent="0.2">
      <c r="B52" s="61" t="s">
        <v>116</v>
      </c>
      <c r="I52" s="65">
        <f>SUM(I53:I56)</f>
        <v>38916.359859479562</v>
      </c>
      <c r="R52" s="64">
        <f>'Builtup Area Calculations'!E34</f>
        <v>19237.858199999999</v>
      </c>
      <c r="S52" s="85">
        <f t="shared" si="2"/>
        <v>9618.9290999999994</v>
      </c>
      <c r="T52" s="85">
        <f t="shared" si="3"/>
        <v>1923.7858200000001</v>
      </c>
      <c r="V52" s="61">
        <v>207</v>
      </c>
      <c r="W52" s="61">
        <v>21</v>
      </c>
      <c r="X52" s="61">
        <f>ROUNDUP(W52/5,0)</f>
        <v>5</v>
      </c>
      <c r="Z52" s="64">
        <f>'Builtup Area Calculations'!E54</f>
        <v>4248.9755999999998</v>
      </c>
      <c r="AA52" s="85">
        <f t="shared" si="4"/>
        <v>2124.4877999999999</v>
      </c>
      <c r="AB52" s="85">
        <f t="shared" si="5"/>
        <v>424.89756</v>
      </c>
      <c r="AH52" s="64">
        <f>'Builtup Area Calculations'!E69</f>
        <v>1829.751</v>
      </c>
      <c r="AI52" s="85">
        <f t="shared" si="6"/>
        <v>914.87549999999999</v>
      </c>
      <c r="AJ52" s="85">
        <f t="shared" si="7"/>
        <v>182.9751</v>
      </c>
    </row>
    <row r="53" spans="1:42" x14ac:dyDescent="0.2">
      <c r="B53" s="61" t="s">
        <v>91</v>
      </c>
      <c r="F53" s="63">
        <v>0.14000000000000001</v>
      </c>
      <c r="G53" s="61">
        <f>SUM(I38,I45)</f>
        <v>181460.82</v>
      </c>
      <c r="I53" s="65">
        <f>G53*F53</f>
        <v>25404.514800000004</v>
      </c>
      <c r="R53" s="64">
        <f>'Builtup Area Calculations'!E35</f>
        <v>19237.858199999999</v>
      </c>
      <c r="S53" s="85">
        <f t="shared" si="2"/>
        <v>9618.9290999999994</v>
      </c>
      <c r="T53" s="85">
        <f t="shared" si="3"/>
        <v>1923.7858200000001</v>
      </c>
      <c r="Z53" s="64">
        <f>'Builtup Area Calculations'!E55</f>
        <v>4248.9755999999998</v>
      </c>
      <c r="AA53" s="85">
        <f t="shared" si="4"/>
        <v>2124.4877999999999</v>
      </c>
      <c r="AB53" s="85">
        <f t="shared" si="5"/>
        <v>424.89756</v>
      </c>
      <c r="AH53" s="64">
        <f>'Builtup Area Calculations'!E70</f>
        <v>1829.751</v>
      </c>
      <c r="AI53" s="85">
        <f t="shared" si="6"/>
        <v>914.87549999999999</v>
      </c>
      <c r="AJ53" s="85">
        <f t="shared" si="7"/>
        <v>182.9751</v>
      </c>
    </row>
    <row r="54" spans="1:42" x14ac:dyDescent="0.2">
      <c r="B54" s="61" t="s">
        <v>92</v>
      </c>
      <c r="F54" s="63">
        <f>F53</f>
        <v>0.14000000000000001</v>
      </c>
      <c r="G54" s="61">
        <f>SUM(I39,I48)</f>
        <v>36406.168996282533</v>
      </c>
      <c r="I54" s="65">
        <f>G54*F54</f>
        <v>5096.8636594795553</v>
      </c>
      <c r="R54" s="64">
        <f>'Builtup Area Calculations'!E36</f>
        <v>16630.779200000001</v>
      </c>
      <c r="S54" s="85">
        <f t="shared" si="2"/>
        <v>8315.3896000000004</v>
      </c>
      <c r="T54" s="85">
        <f t="shared" si="3"/>
        <v>1663.0779200000002</v>
      </c>
      <c r="U54" s="61">
        <f>X45*X49*X50</f>
        <v>1330</v>
      </c>
      <c r="Z54" s="64">
        <f>'Builtup Area Calculations'!E56</f>
        <v>4248.9755999999998</v>
      </c>
      <c r="AA54" s="85">
        <f t="shared" si="4"/>
        <v>2124.4877999999999</v>
      </c>
      <c r="AB54" s="85">
        <f t="shared" si="5"/>
        <v>424.89756</v>
      </c>
      <c r="AH54" s="64">
        <f>'Builtup Area Calculations'!E71</f>
        <v>1829.751</v>
      </c>
      <c r="AI54" s="85">
        <f t="shared" si="6"/>
        <v>914.87549999999999</v>
      </c>
      <c r="AJ54" s="85">
        <f t="shared" si="7"/>
        <v>182.9751</v>
      </c>
    </row>
    <row r="55" spans="1:42" x14ac:dyDescent="0.2">
      <c r="B55" s="61" t="s">
        <v>93</v>
      </c>
      <c r="F55" s="63">
        <f>F54</f>
        <v>0.14000000000000001</v>
      </c>
      <c r="G55" s="61">
        <f>SUM(I40,I49)</f>
        <v>58887.600000000006</v>
      </c>
      <c r="I55" s="65">
        <f>G55*F55</f>
        <v>8244.264000000001</v>
      </c>
      <c r="R55" s="64">
        <f>'Builtup Area Calculations'!E37</f>
        <v>16630.779200000001</v>
      </c>
      <c r="S55" s="85">
        <f t="shared" si="2"/>
        <v>8315.3896000000004</v>
      </c>
      <c r="T55" s="85">
        <f t="shared" si="3"/>
        <v>1663.0779200000002</v>
      </c>
      <c r="Z55" s="64">
        <f>'Builtup Area Calculations'!E57</f>
        <v>4248.9755999999998</v>
      </c>
      <c r="AA55" s="85">
        <f t="shared" si="4"/>
        <v>2124.4877999999999</v>
      </c>
      <c r="AB55" s="85">
        <f t="shared" si="5"/>
        <v>424.89756</v>
      </c>
      <c r="AH55" s="64">
        <f>'Builtup Area Calculations'!E72</f>
        <v>1829.751</v>
      </c>
      <c r="AI55" s="85">
        <f t="shared" si="6"/>
        <v>914.87549999999999</v>
      </c>
      <c r="AJ55" s="85">
        <f t="shared" si="7"/>
        <v>182.9751</v>
      </c>
      <c r="AN55" s="85">
        <f>SUM(AN46:AN54)</f>
        <v>22568.14</v>
      </c>
      <c r="AO55" s="85">
        <f>SUM(AO46:AO54)</f>
        <v>4513.6279999999997</v>
      </c>
      <c r="AP55" s="85">
        <f>SUM(AP46:AP54)</f>
        <v>20736</v>
      </c>
    </row>
    <row r="56" spans="1:42" x14ac:dyDescent="0.2">
      <c r="B56" s="61" t="s">
        <v>112</v>
      </c>
      <c r="F56" s="63">
        <f>F55</f>
        <v>0.14000000000000001</v>
      </c>
      <c r="G56" s="61">
        <f>SUM(I41,I50)</f>
        <v>1219.4100000000001</v>
      </c>
      <c r="I56" s="65">
        <f>G56*F56</f>
        <v>170.71740000000003</v>
      </c>
      <c r="R56" s="64">
        <f>'Builtup Area Calculations'!E38</f>
        <v>16630.779200000001</v>
      </c>
      <c r="S56" s="85">
        <f t="shared" si="2"/>
        <v>8315.3896000000004</v>
      </c>
      <c r="T56" s="85">
        <f t="shared" si="3"/>
        <v>1663.0779200000002</v>
      </c>
      <c r="Z56" s="64">
        <f>'Builtup Area Calculations'!E58</f>
        <v>4248.9755999999998</v>
      </c>
      <c r="AA56" s="85">
        <f t="shared" si="4"/>
        <v>2124.4877999999999</v>
      </c>
      <c r="AB56" s="85">
        <f t="shared" si="5"/>
        <v>424.89756</v>
      </c>
      <c r="AH56" s="64">
        <f>'Builtup Area Calculations'!E73</f>
        <v>1829.751</v>
      </c>
      <c r="AI56" s="85">
        <f t="shared" si="6"/>
        <v>914.87549999999999</v>
      </c>
      <c r="AJ56" s="85">
        <f t="shared" si="7"/>
        <v>182.9751</v>
      </c>
    </row>
    <row r="57" spans="1:42" x14ac:dyDescent="0.2">
      <c r="B57" s="61" t="s">
        <v>270</v>
      </c>
      <c r="F57" s="63">
        <f>F56</f>
        <v>0.14000000000000001</v>
      </c>
      <c r="G57" s="85">
        <f>SUM(AN55:AP55)+'Abstract podium'!I22</f>
        <v>82161.866550000006</v>
      </c>
      <c r="I57" s="65"/>
      <c r="R57" s="64"/>
      <c r="S57" s="85"/>
      <c r="T57" s="85"/>
      <c r="Z57" s="64"/>
      <c r="AA57" s="85"/>
      <c r="AB57" s="85"/>
      <c r="AH57" s="64"/>
      <c r="AI57" s="85"/>
      <c r="AJ57" s="85"/>
    </row>
    <row r="58" spans="1:42" x14ac:dyDescent="0.2">
      <c r="I58" s="65"/>
      <c r="R58" s="64">
        <f>'Builtup Area Calculations'!E39</f>
        <v>16630.779200000001</v>
      </c>
      <c r="S58" s="85">
        <f t="shared" si="2"/>
        <v>8315.3896000000004</v>
      </c>
      <c r="T58" s="85">
        <f t="shared" si="3"/>
        <v>1663.0779200000002</v>
      </c>
      <c r="Z58" s="64">
        <f>'Builtup Area Calculations'!E59</f>
        <v>4248.9755999999998</v>
      </c>
      <c r="AA58" s="85">
        <f t="shared" si="4"/>
        <v>2124.4877999999999</v>
      </c>
      <c r="AB58" s="85">
        <f t="shared" si="5"/>
        <v>424.89756</v>
      </c>
      <c r="AH58" s="64">
        <f>'Builtup Area Calculations'!E74</f>
        <v>1829.751</v>
      </c>
      <c r="AI58" s="85">
        <f t="shared" si="6"/>
        <v>914.87549999999999</v>
      </c>
      <c r="AJ58" s="85">
        <f t="shared" si="7"/>
        <v>182.9751</v>
      </c>
    </row>
    <row r="59" spans="1:42" x14ac:dyDescent="0.2">
      <c r="B59" s="61" t="s">
        <v>118</v>
      </c>
      <c r="I59" s="65"/>
      <c r="R59" s="64">
        <f>'Builtup Area Calculations'!E40</f>
        <v>16630.779200000001</v>
      </c>
      <c r="S59" s="85">
        <f t="shared" si="2"/>
        <v>8315.3896000000004</v>
      </c>
      <c r="T59" s="85">
        <f t="shared" si="3"/>
        <v>1663.0779200000002</v>
      </c>
      <c r="Z59" s="64"/>
      <c r="AH59" s="64">
        <f>'Builtup Area Calculations'!E75</f>
        <v>1829.751</v>
      </c>
      <c r="AI59" s="85">
        <f t="shared" si="6"/>
        <v>914.87549999999999</v>
      </c>
      <c r="AJ59" s="85">
        <f t="shared" si="7"/>
        <v>182.9751</v>
      </c>
    </row>
    <row r="60" spans="1:42" x14ac:dyDescent="0.2">
      <c r="B60" s="61" t="s">
        <v>91</v>
      </c>
      <c r="H60" s="61" t="s">
        <v>103</v>
      </c>
      <c r="I60" s="65" t="e">
        <f>K45*6</f>
        <v>#REF!</v>
      </c>
      <c r="R60" s="64">
        <f>'Builtup Area Calculations'!E41</f>
        <v>13915.953</v>
      </c>
      <c r="S60" s="85">
        <f t="shared" si="2"/>
        <v>6957.9764999999998</v>
      </c>
      <c r="T60" s="85">
        <f t="shared" si="3"/>
        <v>1391.5953</v>
      </c>
      <c r="U60" s="61">
        <f>X45*X49*X51</f>
        <v>1140</v>
      </c>
      <c r="Z60" s="64"/>
      <c r="AH60" s="64">
        <f>'Builtup Area Calculations'!E76</f>
        <v>1829.751</v>
      </c>
      <c r="AI60" s="85">
        <f t="shared" si="6"/>
        <v>914.87549999999999</v>
      </c>
      <c r="AJ60" s="85">
        <f t="shared" si="7"/>
        <v>182.9751</v>
      </c>
    </row>
    <row r="61" spans="1:42" x14ac:dyDescent="0.2">
      <c r="B61" s="61" t="s">
        <v>92</v>
      </c>
      <c r="H61" s="61" t="s">
        <v>103</v>
      </c>
      <c r="I61" s="65" t="e">
        <f>K48*6</f>
        <v>#REF!</v>
      </c>
      <c r="R61" s="64">
        <f>'Builtup Area Calculations'!E42</f>
        <v>13915.953</v>
      </c>
      <c r="S61" s="85">
        <f t="shared" si="2"/>
        <v>6957.9764999999998</v>
      </c>
      <c r="T61" s="85">
        <f t="shared" si="3"/>
        <v>1391.5953</v>
      </c>
      <c r="Z61" s="64"/>
      <c r="AH61" s="64">
        <f>'Builtup Area Calculations'!E77</f>
        <v>1829.751</v>
      </c>
      <c r="AI61" s="85">
        <f t="shared" si="6"/>
        <v>914.87549999999999</v>
      </c>
      <c r="AJ61" s="85">
        <f t="shared" si="7"/>
        <v>182.9751</v>
      </c>
    </row>
    <row r="62" spans="1:42" x14ac:dyDescent="0.2">
      <c r="B62" s="61" t="s">
        <v>93</v>
      </c>
      <c r="C62" s="64">
        <f>'Builtup Area Calculations'!E65</f>
        <v>1829.751</v>
      </c>
      <c r="H62" s="61" t="s">
        <v>103</v>
      </c>
      <c r="I62" s="65">
        <f>ROUNDUP(C62*15.5,0)</f>
        <v>28362</v>
      </c>
      <c r="R62" s="64">
        <f>'Builtup Area Calculations'!E43</f>
        <v>11201.1268</v>
      </c>
      <c r="S62" s="85">
        <f t="shared" si="2"/>
        <v>5600.5634</v>
      </c>
      <c r="T62" s="85">
        <f t="shared" si="3"/>
        <v>1120.11268</v>
      </c>
      <c r="U62" s="61">
        <f>X49*X45*X52</f>
        <v>950</v>
      </c>
      <c r="Z62" s="64"/>
      <c r="AH62" s="64">
        <f>'Builtup Area Calculations'!E78</f>
        <v>1829.751</v>
      </c>
      <c r="AI62" s="85">
        <f t="shared" si="6"/>
        <v>914.87549999999999</v>
      </c>
      <c r="AJ62" s="85">
        <f t="shared" si="7"/>
        <v>182.9751</v>
      </c>
    </row>
    <row r="63" spans="1:42" x14ac:dyDescent="0.2">
      <c r="B63" s="61" t="s">
        <v>112</v>
      </c>
      <c r="H63" s="61" t="s">
        <v>103</v>
      </c>
      <c r="I63" s="65">
        <f>K50*6</f>
        <v>6644.4600000000009</v>
      </c>
      <c r="R63" s="64">
        <f>'Builtup Area Calculations'!E44</f>
        <v>11201.1268</v>
      </c>
      <c r="S63" s="85">
        <f t="shared" si="2"/>
        <v>5600.5634</v>
      </c>
      <c r="T63" s="85">
        <f t="shared" si="3"/>
        <v>1120.11268</v>
      </c>
      <c r="AH63" s="64">
        <f>'Builtup Area Calculations'!E79</f>
        <v>1829.751</v>
      </c>
      <c r="AI63" s="85">
        <f t="shared" si="6"/>
        <v>914.87549999999999</v>
      </c>
      <c r="AJ63" s="85">
        <f t="shared" si="7"/>
        <v>182.9751</v>
      </c>
    </row>
    <row r="64" spans="1:42" x14ac:dyDescent="0.2">
      <c r="B64" s="61" t="s">
        <v>270</v>
      </c>
      <c r="H64" s="61" t="s">
        <v>103</v>
      </c>
      <c r="I64" s="65">
        <f>SUM(AN55:AP55)*6</f>
        <v>286906.60800000001</v>
      </c>
      <c r="R64" s="64"/>
      <c r="S64" s="85"/>
      <c r="T64" s="85"/>
      <c r="AH64" s="64"/>
      <c r="AI64" s="85"/>
      <c r="AJ64" s="85"/>
    </row>
    <row r="65" spans="2:36" x14ac:dyDescent="0.2">
      <c r="S65" s="85">
        <f>SUM(S46:S63)</f>
        <v>124407.10239999999</v>
      </c>
      <c r="T65" s="85">
        <f>SUM(T46:T63)</f>
        <v>24881.420479999997</v>
      </c>
      <c r="U65" s="61">
        <f>(U48*8+U54*5+U60*2+U62*2)*4*0.4</f>
        <v>36784</v>
      </c>
      <c r="AA65" s="85">
        <f>SUM(AA46:AA63)</f>
        <v>21244.877999999993</v>
      </c>
      <c r="AB65" s="85">
        <f>SUM(AB46:AB63)</f>
        <v>4248.9755999999998</v>
      </c>
      <c r="AC65" s="61">
        <f>AC48*4*10*0.4</f>
        <v>1952</v>
      </c>
      <c r="AH65" s="64">
        <f>'Builtup Area Calculations'!E80</f>
        <v>1829.751</v>
      </c>
      <c r="AI65" s="85">
        <f t="shared" si="6"/>
        <v>914.87549999999999</v>
      </c>
      <c r="AJ65" s="85">
        <f t="shared" si="7"/>
        <v>182.9751</v>
      </c>
    </row>
    <row r="66" spans="2:36" x14ac:dyDescent="0.2">
      <c r="B66" s="61" t="s">
        <v>120</v>
      </c>
      <c r="R66" s="61" t="s">
        <v>247</v>
      </c>
      <c r="S66" s="61">
        <f>S65*1.15</f>
        <v>143068.16775999998</v>
      </c>
      <c r="T66" s="61">
        <f>T65*1.15</f>
        <v>28613.633551999996</v>
      </c>
      <c r="U66" s="61">
        <f>U65</f>
        <v>36784</v>
      </c>
      <c r="AH66" s="64">
        <f>'Builtup Area Calculations'!E81</f>
        <v>1829.751</v>
      </c>
      <c r="AI66" s="85">
        <f t="shared" si="6"/>
        <v>914.87549999999999</v>
      </c>
      <c r="AJ66" s="85">
        <f t="shared" si="7"/>
        <v>182.9751</v>
      </c>
    </row>
    <row r="67" spans="2:36" x14ac:dyDescent="0.2">
      <c r="B67" s="61" t="s">
        <v>123</v>
      </c>
      <c r="T67" s="61">
        <f>SUM(S65:U65)</f>
        <v>186072.52287999997</v>
      </c>
      <c r="AB67" s="61">
        <f>SUM(AA65:AC65)</f>
        <v>27445.853599999995</v>
      </c>
      <c r="AH67" s="64">
        <f>'Builtup Area Calculations'!E82</f>
        <v>1829.751</v>
      </c>
      <c r="AI67" s="85">
        <f t="shared" si="6"/>
        <v>914.87549999999999</v>
      </c>
      <c r="AJ67" s="85">
        <f t="shared" si="7"/>
        <v>182.9751</v>
      </c>
    </row>
    <row r="68" spans="2:36" x14ac:dyDescent="0.2">
      <c r="B68" s="61" t="s">
        <v>91</v>
      </c>
      <c r="C68" s="61">
        <f>C38*D38</f>
        <v>18105</v>
      </c>
      <c r="F68" s="63">
        <v>0.4</v>
      </c>
      <c r="H68" s="61" t="s">
        <v>103</v>
      </c>
      <c r="I68" s="65">
        <f>C68*F68</f>
        <v>7242</v>
      </c>
      <c r="M68" s="61" t="s">
        <v>122</v>
      </c>
      <c r="T68" s="65">
        <f>T67-I45</f>
        <v>40821.702879999968</v>
      </c>
      <c r="AB68" s="65">
        <f>AB67-I48</f>
        <v>5082.0246037174657</v>
      </c>
      <c r="AH68" s="64">
        <f>'Builtup Area Calculations'!E83</f>
        <v>1829.751</v>
      </c>
      <c r="AI68" s="85">
        <f t="shared" si="6"/>
        <v>914.87549999999999</v>
      </c>
      <c r="AJ68" s="85">
        <f t="shared" si="7"/>
        <v>182.9751</v>
      </c>
    </row>
    <row r="69" spans="2:36" x14ac:dyDescent="0.2">
      <c r="B69" s="61" t="s">
        <v>92</v>
      </c>
      <c r="C69" s="61">
        <f>C39*D39</f>
        <v>7021.170000000001</v>
      </c>
      <c r="F69" s="63">
        <v>0.4</v>
      </c>
      <c r="H69" s="61" t="s">
        <v>103</v>
      </c>
      <c r="I69" s="65">
        <f>C69*F69</f>
        <v>2808.4680000000008</v>
      </c>
      <c r="AH69" s="64">
        <f>'Builtup Area Calculations'!E84</f>
        <v>1829.751</v>
      </c>
      <c r="AI69" s="85">
        <f t="shared" si="6"/>
        <v>914.87549999999999</v>
      </c>
      <c r="AJ69" s="85">
        <f t="shared" si="7"/>
        <v>182.9751</v>
      </c>
    </row>
    <row r="70" spans="2:36" x14ac:dyDescent="0.2">
      <c r="B70" s="61" t="s">
        <v>93</v>
      </c>
      <c r="C70" s="61">
        <f>C40*D40</f>
        <v>1023</v>
      </c>
      <c r="F70" s="63">
        <v>0.2</v>
      </c>
      <c r="H70" s="61" t="s">
        <v>103</v>
      </c>
      <c r="I70" s="65">
        <f>C70*F70</f>
        <v>204.60000000000002</v>
      </c>
      <c r="AH70" s="64">
        <f>'Builtup Area Calculations'!E85</f>
        <v>1829.751</v>
      </c>
      <c r="AI70" s="85">
        <f t="shared" si="6"/>
        <v>914.87549999999999</v>
      </c>
      <c r="AJ70" s="85">
        <f t="shared" si="7"/>
        <v>182.9751</v>
      </c>
    </row>
    <row r="71" spans="2:36" x14ac:dyDescent="0.2">
      <c r="B71" s="61" t="s">
        <v>112</v>
      </c>
      <c r="C71" s="61">
        <f>C41*D41</f>
        <v>441</v>
      </c>
      <c r="F71" s="63">
        <v>0.4</v>
      </c>
      <c r="H71" s="61" t="s">
        <v>103</v>
      </c>
      <c r="I71" s="65">
        <f>C71*F71</f>
        <v>176.4</v>
      </c>
      <c r="AH71" s="64">
        <f>'Builtup Area Calculations'!E86</f>
        <v>1829.751</v>
      </c>
      <c r="AI71" s="85">
        <f t="shared" si="6"/>
        <v>914.87549999999999</v>
      </c>
      <c r="AJ71" s="85">
        <f t="shared" si="7"/>
        <v>182.9751</v>
      </c>
    </row>
    <row r="72" spans="2:36" x14ac:dyDescent="0.2">
      <c r="F72" s="63"/>
      <c r="I72" s="65"/>
      <c r="AH72" s="64">
        <f>'Builtup Area Calculations'!E87</f>
        <v>1829.751</v>
      </c>
      <c r="AI72" s="85">
        <f t="shared" si="6"/>
        <v>914.87549999999999</v>
      </c>
      <c r="AJ72" s="85">
        <f t="shared" si="7"/>
        <v>182.9751</v>
      </c>
    </row>
    <row r="73" spans="2:36" x14ac:dyDescent="0.2">
      <c r="B73" s="61" t="s">
        <v>146</v>
      </c>
      <c r="F73" s="63"/>
      <c r="I73" s="65"/>
      <c r="M73" s="61" t="s">
        <v>180</v>
      </c>
      <c r="AH73" s="64">
        <f>'Builtup Area Calculations'!E88</f>
        <v>1829.751</v>
      </c>
      <c r="AI73" s="85">
        <f t="shared" si="6"/>
        <v>914.87549999999999</v>
      </c>
      <c r="AJ73" s="85">
        <f t="shared" si="7"/>
        <v>182.9751</v>
      </c>
    </row>
    <row r="74" spans="2:36" x14ac:dyDescent="0.2">
      <c r="B74" s="61" t="s">
        <v>91</v>
      </c>
      <c r="F74" s="63"/>
      <c r="I74" s="65"/>
      <c r="AH74" s="64">
        <f>'Builtup Area Calculations'!E89</f>
        <v>1829.751</v>
      </c>
      <c r="AI74" s="85">
        <f t="shared" si="6"/>
        <v>914.87549999999999</v>
      </c>
      <c r="AJ74" s="85">
        <f t="shared" si="7"/>
        <v>182.9751</v>
      </c>
    </row>
    <row r="75" spans="2:36" x14ac:dyDescent="0.2">
      <c r="B75" s="61" t="s">
        <v>92</v>
      </c>
      <c r="F75" s="63"/>
      <c r="I75" s="65"/>
      <c r="AH75" s="64">
        <f>'Builtup Area Calculations'!E90</f>
        <v>1829.751</v>
      </c>
      <c r="AI75" s="85">
        <f t="shared" si="6"/>
        <v>914.87549999999999</v>
      </c>
      <c r="AJ75" s="85">
        <f t="shared" si="7"/>
        <v>182.9751</v>
      </c>
    </row>
    <row r="76" spans="2:36" x14ac:dyDescent="0.2">
      <c r="B76" s="61" t="s">
        <v>93</v>
      </c>
      <c r="F76" s="63"/>
      <c r="I76" s="65"/>
      <c r="AH76" s="64">
        <f>'Builtup Area Calculations'!E91</f>
        <v>1829.751</v>
      </c>
      <c r="AI76" s="85">
        <f t="shared" si="6"/>
        <v>914.87549999999999</v>
      </c>
      <c r="AJ76" s="85">
        <f t="shared" si="7"/>
        <v>182.9751</v>
      </c>
    </row>
    <row r="77" spans="2:36" x14ac:dyDescent="0.2">
      <c r="B77" s="61" t="s">
        <v>112</v>
      </c>
      <c r="AH77" s="64">
        <f>'Builtup Area Calculations'!E92</f>
        <v>1829.751</v>
      </c>
      <c r="AI77" s="85">
        <f t="shared" si="6"/>
        <v>914.87549999999999</v>
      </c>
      <c r="AJ77" s="85">
        <f t="shared" si="7"/>
        <v>182.9751</v>
      </c>
    </row>
    <row r="78" spans="2:36" x14ac:dyDescent="0.2">
      <c r="AH78" s="64">
        <f>'Builtup Area Calculations'!E93</f>
        <v>1829.751</v>
      </c>
      <c r="AI78" s="85">
        <f t="shared" si="6"/>
        <v>914.87549999999999</v>
      </c>
      <c r="AJ78" s="85">
        <f t="shared" si="7"/>
        <v>182.9751</v>
      </c>
    </row>
    <row r="79" spans="2:36" x14ac:dyDescent="0.2">
      <c r="AH79" s="64">
        <f>'Builtup Area Calculations'!E94</f>
        <v>1829.751</v>
      </c>
      <c r="AI79" s="85">
        <f t="shared" si="6"/>
        <v>914.87549999999999</v>
      </c>
      <c r="AJ79" s="85">
        <f t="shared" si="7"/>
        <v>182.9751</v>
      </c>
    </row>
    <row r="80" spans="2:36" x14ac:dyDescent="0.2">
      <c r="H80" s="61" t="s">
        <v>103</v>
      </c>
      <c r="AH80" s="64">
        <f>'Builtup Area Calculations'!E95</f>
        <v>1829.751</v>
      </c>
      <c r="AI80" s="85">
        <f t="shared" si="6"/>
        <v>914.87549999999999</v>
      </c>
      <c r="AJ80" s="85">
        <f t="shared" si="7"/>
        <v>182.9751</v>
      </c>
    </row>
    <row r="81" spans="2:37" x14ac:dyDescent="0.2">
      <c r="H81" s="61" t="s">
        <v>103</v>
      </c>
      <c r="AH81" s="64">
        <f>'Builtup Area Calculations'!E96</f>
        <v>1829.751</v>
      </c>
      <c r="AI81" s="85">
        <f t="shared" si="6"/>
        <v>914.87549999999999</v>
      </c>
      <c r="AJ81" s="85">
        <f t="shared" si="7"/>
        <v>182.9751</v>
      </c>
    </row>
    <row r="82" spans="2:37" x14ac:dyDescent="0.2">
      <c r="H82" s="61" t="s">
        <v>103</v>
      </c>
      <c r="AH82" s="64"/>
      <c r="AI82" s="85">
        <f>SUM(AI46:AI81)</f>
        <v>29276.015999999974</v>
      </c>
      <c r="AJ82" s="85">
        <f>SUM(AJ46:AJ81)</f>
        <v>5855.2031999999981</v>
      </c>
      <c r="AK82" s="97" t="e">
        <f>RCC!G47-'Calculations summary'!AI82-'Calculations summary'!AJ82</f>
        <v>#REF!</v>
      </c>
    </row>
    <row r="83" spans="2:37" x14ac:dyDescent="0.2">
      <c r="H83" s="61" t="s">
        <v>103</v>
      </c>
      <c r="AH83" s="64"/>
      <c r="AI83" s="61">
        <f>AI82*1.2</f>
        <v>35131.21919999997</v>
      </c>
      <c r="AJ83" s="61">
        <f>AJ82*1.2</f>
        <v>7026.2438399999974</v>
      </c>
      <c r="AK83" s="97" t="e">
        <f>RCC!G47-'Calculations summary'!AI83-'Calculations summary'!AJ83</f>
        <v>#REF!</v>
      </c>
    </row>
    <row r="84" spans="2:37" x14ac:dyDescent="0.2">
      <c r="AH84" s="64"/>
    </row>
    <row r="85" spans="2:37" x14ac:dyDescent="0.2">
      <c r="B85" s="61" t="s">
        <v>181</v>
      </c>
      <c r="D85" s="76">
        <v>0.1</v>
      </c>
    </row>
    <row r="86" spans="2:37" x14ac:dyDescent="0.2">
      <c r="B86" s="61" t="s">
        <v>91</v>
      </c>
      <c r="C86" s="64">
        <f>RCC!F25</f>
        <v>2678236.1004671995</v>
      </c>
      <c r="D86" s="61">
        <f>C86/$D$85</f>
        <v>26782361.004671995</v>
      </c>
      <c r="E86" s="61">
        <v>500</v>
      </c>
      <c r="F86" s="61">
        <f>D86/E86</f>
        <v>53564.72200934399</v>
      </c>
      <c r="H86" s="61" t="s">
        <v>207</v>
      </c>
      <c r="I86" s="61">
        <f>ROUNDUP(F86,0)</f>
        <v>53565</v>
      </c>
      <c r="J86" s="61">
        <f>I86/E86</f>
        <v>107.13</v>
      </c>
      <c r="L86" s="61" t="s">
        <v>110</v>
      </c>
      <c r="M86" s="98">
        <v>44662</v>
      </c>
      <c r="N86" s="98">
        <v>45334</v>
      </c>
      <c r="O86" s="61">
        <f>N86-M86</f>
        <v>672</v>
      </c>
      <c r="P86" s="61">
        <f>J86*O86</f>
        <v>71991.360000000001</v>
      </c>
    </row>
    <row r="87" spans="2:37" x14ac:dyDescent="0.2">
      <c r="B87" s="61" t="s">
        <v>92</v>
      </c>
      <c r="C87" s="64">
        <f>RCC!G25</f>
        <v>457359.73358399991</v>
      </c>
      <c r="D87" s="61">
        <f>C87/$D$85</f>
        <v>4573597.3358399989</v>
      </c>
      <c r="E87" s="61">
        <v>250</v>
      </c>
      <c r="F87" s="61">
        <f>D87/E87</f>
        <v>18294.389343359995</v>
      </c>
      <c r="H87" s="61" t="s">
        <v>207</v>
      </c>
      <c r="I87" s="61">
        <f>ROUNDUP(F87,0)</f>
        <v>18295</v>
      </c>
      <c r="J87" s="61">
        <f>I87/E87</f>
        <v>73.180000000000007</v>
      </c>
      <c r="L87" s="61" t="s">
        <v>106</v>
      </c>
      <c r="M87" s="98">
        <v>44789</v>
      </c>
      <c r="N87" s="98">
        <v>45138</v>
      </c>
      <c r="O87" s="61">
        <f>N87-M87</f>
        <v>349</v>
      </c>
      <c r="P87" s="61">
        <f>J87*O87</f>
        <v>25539.820000000003</v>
      </c>
    </row>
    <row r="88" spans="2:37" x14ac:dyDescent="0.2">
      <c r="B88" s="61" t="s">
        <v>93</v>
      </c>
      <c r="C88" s="64">
        <f>RCC!H25</f>
        <v>630254.0724480002</v>
      </c>
      <c r="D88" s="61">
        <f>C88/$D$85</f>
        <v>6302540.7244800013</v>
      </c>
      <c r="E88" s="61">
        <v>300</v>
      </c>
      <c r="F88" s="61">
        <f>D88/E88</f>
        <v>21008.469081600004</v>
      </c>
      <c r="H88" s="61" t="s">
        <v>207</v>
      </c>
      <c r="I88" s="61">
        <f>ROUNDUP(F88,0)</f>
        <v>21009</v>
      </c>
      <c r="J88" s="61">
        <f>I88/E88</f>
        <v>70.03</v>
      </c>
      <c r="L88" s="61" t="s">
        <v>111</v>
      </c>
      <c r="M88" s="98">
        <v>44789</v>
      </c>
      <c r="N88" s="98">
        <v>45138</v>
      </c>
      <c r="O88" s="61">
        <f>N88-M88</f>
        <v>349</v>
      </c>
      <c r="P88" s="61">
        <f>J88*O88</f>
        <v>24440.47</v>
      </c>
    </row>
    <row r="89" spans="2:37" x14ac:dyDescent="0.2">
      <c r="B89" s="61" t="s">
        <v>112</v>
      </c>
      <c r="C89" s="64">
        <f>RCC!I25</f>
        <v>5059.08</v>
      </c>
      <c r="D89" s="61">
        <f>C89/$D$85</f>
        <v>50590.799999999996</v>
      </c>
      <c r="E89" s="61">
        <v>50</v>
      </c>
      <c r="F89" s="61">
        <f>D89/E89</f>
        <v>1011.8159999999999</v>
      </c>
      <c r="H89" s="61" t="s">
        <v>207</v>
      </c>
      <c r="I89" s="61">
        <f>ROUNDUP(F89,0)</f>
        <v>1012</v>
      </c>
      <c r="J89" s="61">
        <f>I89/E89</f>
        <v>20.239999999999998</v>
      </c>
    </row>
    <row r="90" spans="2:37" x14ac:dyDescent="0.2">
      <c r="C90" s="64"/>
    </row>
    <row r="91" spans="2:37" x14ac:dyDescent="0.2">
      <c r="B91" s="61" t="s">
        <v>210</v>
      </c>
      <c r="C91" s="64"/>
    </row>
    <row r="92" spans="2:37" x14ac:dyDescent="0.2">
      <c r="B92" s="61" t="s">
        <v>133</v>
      </c>
      <c r="C92" s="64"/>
    </row>
    <row r="93" spans="2:37" x14ac:dyDescent="0.2">
      <c r="B93" s="61" t="s">
        <v>91</v>
      </c>
      <c r="C93" s="64">
        <f>'Builtup Area Calculations'!F45/10.76</f>
        <v>248906.70078691444</v>
      </c>
      <c r="D93" s="61">
        <f>0.7</f>
        <v>0.7</v>
      </c>
      <c r="H93" s="61" t="s">
        <v>139</v>
      </c>
      <c r="I93" s="65">
        <f>C93*D93</f>
        <v>174234.69055084011</v>
      </c>
    </row>
    <row r="94" spans="2:37" x14ac:dyDescent="0.2">
      <c r="B94" s="61" t="s">
        <v>92</v>
      </c>
      <c r="C94" s="64">
        <f>'Builtup Area Calculations'!F60/10.76</f>
        <v>42505.551448327133</v>
      </c>
      <c r="D94" s="61">
        <f>0.7</f>
        <v>0.7</v>
      </c>
      <c r="H94" s="61" t="s">
        <v>139</v>
      </c>
      <c r="I94" s="65">
        <f>C94*D94</f>
        <v>29753.886013828989</v>
      </c>
    </row>
    <row r="95" spans="2:37" x14ac:dyDescent="0.2">
      <c r="B95" s="61" t="s">
        <v>93</v>
      </c>
      <c r="C95" s="64">
        <f>'Builtup Area Calculations'!F97/10.76</f>
        <v>58573.798554646863</v>
      </c>
      <c r="D95" s="61">
        <f>0.7</f>
        <v>0.7</v>
      </c>
      <c r="H95" s="61" t="s">
        <v>139</v>
      </c>
      <c r="I95" s="65">
        <f>C95*D95</f>
        <v>41001.658988252799</v>
      </c>
    </row>
    <row r="96" spans="2:37" x14ac:dyDescent="0.2">
      <c r="C96" s="64"/>
    </row>
    <row r="97" spans="2:9" x14ac:dyDescent="0.2">
      <c r="B97" s="61" t="s">
        <v>213</v>
      </c>
      <c r="C97" s="64"/>
    </row>
    <row r="98" spans="2:9" x14ac:dyDescent="0.2">
      <c r="B98" s="61" t="s">
        <v>91</v>
      </c>
      <c r="C98" s="64"/>
      <c r="D98" s="61">
        <v>0.6</v>
      </c>
      <c r="E98" s="61">
        <v>7</v>
      </c>
      <c r="F98" s="61">
        <f>68*2</f>
        <v>136</v>
      </c>
      <c r="I98" s="61">
        <f>F98*E98*D98</f>
        <v>571.19999999999993</v>
      </c>
    </row>
    <row r="99" spans="2:9" x14ac:dyDescent="0.2">
      <c r="B99" s="61" t="s">
        <v>92</v>
      </c>
      <c r="C99" s="64"/>
      <c r="D99" s="61">
        <v>0.6</v>
      </c>
      <c r="E99" s="61">
        <v>7</v>
      </c>
      <c r="F99" s="61">
        <f>2*32</f>
        <v>64</v>
      </c>
      <c r="I99" s="61">
        <f>F99*E99*D99</f>
        <v>268.8</v>
      </c>
    </row>
    <row r="100" spans="2:9" x14ac:dyDescent="0.2">
      <c r="B100" s="61" t="s">
        <v>93</v>
      </c>
      <c r="C100" s="64"/>
      <c r="D100" s="61">
        <v>0.6</v>
      </c>
      <c r="E100" s="61">
        <v>7</v>
      </c>
      <c r="F100" s="61">
        <f>2*11</f>
        <v>22</v>
      </c>
      <c r="I100" s="61">
        <f>F100*E100*D100</f>
        <v>92.399999999999991</v>
      </c>
    </row>
    <row r="101" spans="2:9" x14ac:dyDescent="0.2">
      <c r="B101" s="61" t="s">
        <v>112</v>
      </c>
      <c r="C101" s="64"/>
      <c r="D101" s="61">
        <v>0.6</v>
      </c>
      <c r="E101" s="61">
        <v>7</v>
      </c>
      <c r="F101" s="61">
        <f>2*8</f>
        <v>16</v>
      </c>
      <c r="I101" s="61">
        <f>F101*E101*D101</f>
        <v>67.2</v>
      </c>
    </row>
    <row r="102" spans="2:9" x14ac:dyDescent="0.2">
      <c r="B102" s="61" t="s">
        <v>217</v>
      </c>
      <c r="C102" s="61">
        <v>1400</v>
      </c>
      <c r="D102" s="61">
        <v>0.23</v>
      </c>
      <c r="E102" s="61">
        <v>3</v>
      </c>
      <c r="F102" s="61">
        <v>1</v>
      </c>
      <c r="I102" s="61">
        <f>F102*E102*D102*C102</f>
        <v>966.00000000000011</v>
      </c>
    </row>
    <row r="103" spans="2:9" x14ac:dyDescent="0.2">
      <c r="C103" s="64"/>
    </row>
    <row r="117" spans="2:7" x14ac:dyDescent="0.2">
      <c r="B117" s="61" t="s">
        <v>228</v>
      </c>
    </row>
    <row r="118" spans="2:7" ht="13.5" thickBot="1" x14ac:dyDescent="0.25">
      <c r="E118" s="63">
        <v>0.1</v>
      </c>
      <c r="G118" s="61">
        <v>3</v>
      </c>
    </row>
    <row r="119" spans="2:7" ht="15" x14ac:dyDescent="0.25">
      <c r="B119" s="13" t="s">
        <v>91</v>
      </c>
      <c r="D119" s="61">
        <v>10000</v>
      </c>
      <c r="E119" s="61" t="s">
        <v>232</v>
      </c>
      <c r="F119" s="61" t="s">
        <v>229</v>
      </c>
      <c r="G119" s="61" t="s">
        <v>230</v>
      </c>
    </row>
    <row r="120" spans="2:7" ht="15" x14ac:dyDescent="0.25">
      <c r="B120" s="4" t="s">
        <v>8</v>
      </c>
      <c r="C120" s="64">
        <f>'Builtup Area Calculations'!F30</f>
        <v>207065.54166479997</v>
      </c>
      <c r="D120" s="61">
        <f>ROUNDUP(C120/$D$119,0)</f>
        <v>21</v>
      </c>
      <c r="E120" s="61">
        <f>ROUNDUP(D120*$E$118,0)</f>
        <v>3</v>
      </c>
      <c r="G120" s="61">
        <f>ROUNDUP(SUM(D120:E120)/$G$118,0)</f>
        <v>8</v>
      </c>
    </row>
    <row r="121" spans="2:7" ht="15" x14ac:dyDescent="0.25">
      <c r="B121" s="4" t="s">
        <v>9</v>
      </c>
      <c r="C121" s="64">
        <f>'Builtup Area Calculations'!F31</f>
        <v>207076.30566479996</v>
      </c>
      <c r="D121" s="61">
        <f t="shared" ref="D121:D134" si="8">ROUNDUP(C121/$D$119,0)</f>
        <v>21</v>
      </c>
      <c r="E121" s="61">
        <f t="shared" ref="E121:E134" si="9">ROUNDUP(D121*$E$118,0)</f>
        <v>3</v>
      </c>
      <c r="G121" s="61">
        <f t="shared" ref="G121:G134" si="10">ROUNDUP(SUM(D121:E121)/$G$118,0)</f>
        <v>8</v>
      </c>
    </row>
    <row r="122" spans="2:7" ht="15" x14ac:dyDescent="0.25">
      <c r="B122" s="4" t="s">
        <v>10</v>
      </c>
      <c r="C122" s="64">
        <f>'Builtup Area Calculations'!F32</f>
        <v>207076.30566479996</v>
      </c>
      <c r="D122" s="61">
        <f t="shared" si="8"/>
        <v>21</v>
      </c>
      <c r="E122" s="61">
        <f t="shared" si="9"/>
        <v>3</v>
      </c>
      <c r="G122" s="61">
        <f t="shared" si="10"/>
        <v>8</v>
      </c>
    </row>
    <row r="123" spans="2:7" ht="15" x14ac:dyDescent="0.25">
      <c r="B123" s="4" t="s">
        <v>11</v>
      </c>
      <c r="C123" s="64">
        <f>'Builtup Area Calculations'!F33</f>
        <v>207076.30566479996</v>
      </c>
      <c r="D123" s="61">
        <f t="shared" si="8"/>
        <v>21</v>
      </c>
      <c r="E123" s="61">
        <f t="shared" si="9"/>
        <v>3</v>
      </c>
      <c r="G123" s="61">
        <f t="shared" si="10"/>
        <v>8</v>
      </c>
    </row>
    <row r="124" spans="2:7" ht="15" x14ac:dyDescent="0.25">
      <c r="B124" s="4" t="s">
        <v>12</v>
      </c>
      <c r="C124" s="64">
        <f>'Builtup Area Calculations'!F34</f>
        <v>207076.30566479996</v>
      </c>
      <c r="D124" s="61">
        <f t="shared" si="8"/>
        <v>21</v>
      </c>
      <c r="E124" s="61">
        <f t="shared" si="9"/>
        <v>3</v>
      </c>
      <c r="G124" s="61">
        <f t="shared" si="10"/>
        <v>8</v>
      </c>
    </row>
    <row r="125" spans="2:7" ht="15" x14ac:dyDescent="0.25">
      <c r="B125" s="4" t="s">
        <v>13</v>
      </c>
      <c r="C125" s="64">
        <f>'Builtup Area Calculations'!F35</f>
        <v>207076.30566479996</v>
      </c>
      <c r="D125" s="61">
        <f t="shared" si="8"/>
        <v>21</v>
      </c>
      <c r="E125" s="61">
        <f t="shared" si="9"/>
        <v>3</v>
      </c>
      <c r="G125" s="61">
        <f t="shared" si="10"/>
        <v>8</v>
      </c>
    </row>
    <row r="126" spans="2:7" ht="15" x14ac:dyDescent="0.25">
      <c r="B126" s="4" t="s">
        <v>14</v>
      </c>
      <c r="C126" s="64">
        <f>'Builtup Area Calculations'!F36</f>
        <v>179013.70730879999</v>
      </c>
      <c r="D126" s="61">
        <f t="shared" si="8"/>
        <v>18</v>
      </c>
      <c r="E126" s="61">
        <f t="shared" si="9"/>
        <v>2</v>
      </c>
      <c r="G126" s="61">
        <f t="shared" si="10"/>
        <v>7</v>
      </c>
    </row>
    <row r="127" spans="2:7" ht="15" x14ac:dyDescent="0.25">
      <c r="B127" s="4" t="s">
        <v>15</v>
      </c>
      <c r="C127" s="64">
        <f>'Builtup Area Calculations'!F37</f>
        <v>179013.70730879999</v>
      </c>
      <c r="D127" s="61">
        <f t="shared" si="8"/>
        <v>18</v>
      </c>
      <c r="E127" s="61">
        <f t="shared" si="9"/>
        <v>2</v>
      </c>
      <c r="G127" s="61">
        <f t="shared" si="10"/>
        <v>7</v>
      </c>
    </row>
    <row r="128" spans="2:7" ht="15" x14ac:dyDescent="0.25">
      <c r="B128" s="4" t="s">
        <v>16</v>
      </c>
      <c r="C128" s="64">
        <f>'Builtup Area Calculations'!F38</f>
        <v>179013.70730879999</v>
      </c>
      <c r="D128" s="61">
        <f t="shared" si="8"/>
        <v>18</v>
      </c>
      <c r="E128" s="61">
        <f t="shared" si="9"/>
        <v>2</v>
      </c>
      <c r="G128" s="61">
        <f t="shared" si="10"/>
        <v>7</v>
      </c>
    </row>
    <row r="129" spans="2:7" ht="15" x14ac:dyDescent="0.25">
      <c r="B129" s="4" t="s">
        <v>17</v>
      </c>
      <c r="C129" s="64">
        <f>'Builtup Area Calculations'!F39</f>
        <v>179013.70730879999</v>
      </c>
      <c r="D129" s="61">
        <f t="shared" si="8"/>
        <v>18</v>
      </c>
      <c r="E129" s="61">
        <f t="shared" si="9"/>
        <v>2</v>
      </c>
      <c r="G129" s="61">
        <f t="shared" si="10"/>
        <v>7</v>
      </c>
    </row>
    <row r="130" spans="2:7" ht="15" x14ac:dyDescent="0.25">
      <c r="B130" s="4" t="s">
        <v>18</v>
      </c>
      <c r="C130" s="64">
        <f>'Builtup Area Calculations'!F40</f>
        <v>179013.70730879999</v>
      </c>
      <c r="D130" s="61">
        <f t="shared" si="8"/>
        <v>18</v>
      </c>
      <c r="E130" s="61">
        <f t="shared" si="9"/>
        <v>2</v>
      </c>
      <c r="G130" s="61">
        <f t="shared" si="10"/>
        <v>7</v>
      </c>
    </row>
    <row r="131" spans="2:7" ht="15" x14ac:dyDescent="0.25">
      <c r="B131" s="4" t="s">
        <v>19</v>
      </c>
      <c r="C131" s="64">
        <f>'Builtup Area Calculations'!F41</f>
        <v>149791.31809199997</v>
      </c>
      <c r="D131" s="61">
        <f t="shared" si="8"/>
        <v>15</v>
      </c>
      <c r="E131" s="61">
        <f t="shared" si="9"/>
        <v>2</v>
      </c>
      <c r="G131" s="61">
        <f t="shared" si="10"/>
        <v>6</v>
      </c>
    </row>
    <row r="132" spans="2:7" ht="15" x14ac:dyDescent="0.25">
      <c r="B132" s="4" t="s">
        <v>20</v>
      </c>
      <c r="C132" s="64">
        <f>'Builtup Area Calculations'!F42</f>
        <v>149791.31809199997</v>
      </c>
      <c r="D132" s="61">
        <f t="shared" si="8"/>
        <v>15</v>
      </c>
      <c r="E132" s="61">
        <f t="shared" si="9"/>
        <v>2</v>
      </c>
      <c r="G132" s="61">
        <f t="shared" si="10"/>
        <v>6</v>
      </c>
    </row>
    <row r="133" spans="2:7" ht="15" x14ac:dyDescent="0.25">
      <c r="B133" s="4" t="s">
        <v>21</v>
      </c>
      <c r="C133" s="64">
        <f>'Builtup Area Calculations'!F43</f>
        <v>120568.9288752</v>
      </c>
      <c r="D133" s="61">
        <f t="shared" si="8"/>
        <v>13</v>
      </c>
      <c r="E133" s="61">
        <f t="shared" si="9"/>
        <v>2</v>
      </c>
      <c r="G133" s="61">
        <f t="shared" si="10"/>
        <v>5</v>
      </c>
    </row>
    <row r="134" spans="2:7" ht="15" x14ac:dyDescent="0.25">
      <c r="B134" s="4" t="s">
        <v>22</v>
      </c>
      <c r="C134" s="64">
        <f>'Builtup Area Calculations'!F44</f>
        <v>120568.9288752</v>
      </c>
      <c r="D134" s="61">
        <f t="shared" si="8"/>
        <v>13</v>
      </c>
      <c r="E134" s="61">
        <f t="shared" si="9"/>
        <v>2</v>
      </c>
      <c r="G134" s="61">
        <f t="shared" si="10"/>
        <v>5</v>
      </c>
    </row>
    <row r="135" spans="2:7" ht="15.75" thickBot="1" x14ac:dyDescent="0.3">
      <c r="B135" s="14" t="s">
        <v>32</v>
      </c>
      <c r="C135" s="64">
        <f>'Builtup Area Calculations'!F45</f>
        <v>2678236.1004671995</v>
      </c>
      <c r="D135" s="61">
        <f>SUM(D120:D134)</f>
        <v>272</v>
      </c>
      <c r="E135" s="61">
        <f>ROUNDUP(D135*$E$118,0)</f>
        <v>28</v>
      </c>
      <c r="F135" s="61">
        <f>SUM(D120:D134)</f>
        <v>272</v>
      </c>
      <c r="G135" s="61">
        <f>SUM(G120:G134)</f>
        <v>105</v>
      </c>
    </row>
    <row r="136" spans="2:7" ht="15" x14ac:dyDescent="0.25">
      <c r="B136" s="13" t="s">
        <v>92</v>
      </c>
    </row>
    <row r="137" spans="2:7" ht="15" x14ac:dyDescent="0.25">
      <c r="B137" s="4" t="s">
        <v>8</v>
      </c>
      <c r="C137" s="64">
        <f>'Builtup Area Calculations'!F50</f>
        <v>45735.973358399991</v>
      </c>
      <c r="D137" s="61">
        <f t="shared" ref="D137:D146" si="11">ROUNDUP(C137/$D$119,0)</f>
        <v>5</v>
      </c>
      <c r="E137" s="61">
        <f t="shared" ref="E137:E146" si="12">ROUNDUP(D137*$E$118,0)</f>
        <v>1</v>
      </c>
      <c r="G137" s="61">
        <f t="shared" ref="G137:G146" si="13">ROUNDUP(SUM(D137:E137)/$G$118,0)</f>
        <v>2</v>
      </c>
    </row>
    <row r="138" spans="2:7" ht="15" x14ac:dyDescent="0.25">
      <c r="B138" s="4" t="s">
        <v>9</v>
      </c>
      <c r="C138" s="64">
        <f>'Builtup Area Calculations'!F51</f>
        <v>45735.973358399991</v>
      </c>
      <c r="D138" s="61">
        <f t="shared" si="11"/>
        <v>5</v>
      </c>
      <c r="E138" s="61">
        <f t="shared" si="12"/>
        <v>1</v>
      </c>
      <c r="G138" s="61">
        <f t="shared" si="13"/>
        <v>2</v>
      </c>
    </row>
    <row r="139" spans="2:7" ht="15" x14ac:dyDescent="0.25">
      <c r="B139" s="4" t="s">
        <v>10</v>
      </c>
      <c r="C139" s="64">
        <f>'Builtup Area Calculations'!F52</f>
        <v>45735.973358399991</v>
      </c>
      <c r="D139" s="61">
        <f t="shared" si="11"/>
        <v>5</v>
      </c>
      <c r="E139" s="61">
        <f t="shared" si="12"/>
        <v>1</v>
      </c>
      <c r="G139" s="61">
        <f t="shared" si="13"/>
        <v>2</v>
      </c>
    </row>
    <row r="140" spans="2:7" ht="15" x14ac:dyDescent="0.25">
      <c r="B140" s="4" t="s">
        <v>11</v>
      </c>
      <c r="C140" s="64">
        <f>'Builtup Area Calculations'!F53</f>
        <v>45735.973358399991</v>
      </c>
      <c r="D140" s="61">
        <f t="shared" si="11"/>
        <v>5</v>
      </c>
      <c r="E140" s="61">
        <f t="shared" si="12"/>
        <v>1</v>
      </c>
      <c r="G140" s="61">
        <f t="shared" si="13"/>
        <v>2</v>
      </c>
    </row>
    <row r="141" spans="2:7" ht="15" x14ac:dyDescent="0.25">
      <c r="B141" s="4" t="s">
        <v>12</v>
      </c>
      <c r="C141" s="64">
        <f>'Builtup Area Calculations'!F54</f>
        <v>45735.973358399991</v>
      </c>
      <c r="D141" s="61">
        <f t="shared" si="11"/>
        <v>5</v>
      </c>
      <c r="E141" s="61">
        <f t="shared" si="12"/>
        <v>1</v>
      </c>
      <c r="G141" s="61">
        <f t="shared" si="13"/>
        <v>2</v>
      </c>
    </row>
    <row r="142" spans="2:7" ht="15" x14ac:dyDescent="0.25">
      <c r="B142" s="4" t="s">
        <v>13</v>
      </c>
      <c r="C142" s="64">
        <f>'Builtup Area Calculations'!F55</f>
        <v>45735.973358399991</v>
      </c>
      <c r="D142" s="61">
        <f t="shared" si="11"/>
        <v>5</v>
      </c>
      <c r="E142" s="61">
        <f t="shared" si="12"/>
        <v>1</v>
      </c>
      <c r="G142" s="61">
        <f t="shared" si="13"/>
        <v>2</v>
      </c>
    </row>
    <row r="143" spans="2:7" ht="15" x14ac:dyDescent="0.25">
      <c r="B143" s="4" t="s">
        <v>14</v>
      </c>
      <c r="C143" s="64">
        <f>'Builtup Area Calculations'!F56</f>
        <v>45735.973358399991</v>
      </c>
      <c r="D143" s="61">
        <f t="shared" si="11"/>
        <v>5</v>
      </c>
      <c r="E143" s="61">
        <f t="shared" si="12"/>
        <v>1</v>
      </c>
      <c r="G143" s="61">
        <f t="shared" si="13"/>
        <v>2</v>
      </c>
    </row>
    <row r="144" spans="2:7" ht="15" x14ac:dyDescent="0.25">
      <c r="B144" s="4" t="s">
        <v>15</v>
      </c>
      <c r="C144" s="64">
        <f>'Builtup Area Calculations'!F57</f>
        <v>45735.973358399991</v>
      </c>
      <c r="D144" s="61">
        <f t="shared" si="11"/>
        <v>5</v>
      </c>
      <c r="E144" s="61">
        <f t="shared" si="12"/>
        <v>1</v>
      </c>
      <c r="G144" s="61">
        <f t="shared" si="13"/>
        <v>2</v>
      </c>
    </row>
    <row r="145" spans="2:7" ht="15" x14ac:dyDescent="0.25">
      <c r="B145" s="4" t="s">
        <v>16</v>
      </c>
      <c r="C145" s="64">
        <f>'Builtup Area Calculations'!F58</f>
        <v>45735.973358399991</v>
      </c>
      <c r="D145" s="61">
        <f t="shared" si="11"/>
        <v>5</v>
      </c>
      <c r="E145" s="61">
        <f t="shared" si="12"/>
        <v>1</v>
      </c>
      <c r="G145" s="61">
        <f t="shared" si="13"/>
        <v>2</v>
      </c>
    </row>
    <row r="146" spans="2:7" ht="15" x14ac:dyDescent="0.25">
      <c r="B146" s="4" t="s">
        <v>17</v>
      </c>
      <c r="C146" s="64">
        <f>'Builtup Area Calculations'!F59</f>
        <v>45735.973358399991</v>
      </c>
      <c r="D146" s="61">
        <f t="shared" si="11"/>
        <v>5</v>
      </c>
      <c r="E146" s="61">
        <f t="shared" si="12"/>
        <v>1</v>
      </c>
      <c r="G146" s="61">
        <f t="shared" si="13"/>
        <v>2</v>
      </c>
    </row>
    <row r="147" spans="2:7" ht="15.75" thickBot="1" x14ac:dyDescent="0.3">
      <c r="B147" s="14" t="s">
        <v>32</v>
      </c>
      <c r="C147" s="64">
        <f>'Builtup Area Calculations'!F60</f>
        <v>457359.73358399991</v>
      </c>
      <c r="D147" s="61">
        <f>SUM(D137:D146)</f>
        <v>50</v>
      </c>
      <c r="E147" s="61">
        <f>ROUNDUP(D147*$E$118,0)</f>
        <v>5</v>
      </c>
      <c r="F147" s="61">
        <f>SUM(D137:D146)</f>
        <v>50</v>
      </c>
      <c r="G147" s="61">
        <f>SUM(G137:G146)</f>
        <v>20</v>
      </c>
    </row>
    <row r="150" spans="2:7" x14ac:dyDescent="0.2">
      <c r="B150" s="61" t="s">
        <v>261</v>
      </c>
      <c r="C150" s="61" t="s">
        <v>262</v>
      </c>
    </row>
    <row r="151" spans="2:7" x14ac:dyDescent="0.2">
      <c r="B151" s="61" t="s">
        <v>110</v>
      </c>
      <c r="C151" s="61">
        <f>14+2+1</f>
        <v>17</v>
      </c>
      <c r="G151" s="61">
        <f>C151*2.5</f>
        <v>42.5</v>
      </c>
    </row>
    <row r="152" spans="2:7" x14ac:dyDescent="0.2">
      <c r="B152" s="61" t="s">
        <v>106</v>
      </c>
      <c r="C152" s="61">
        <f>7+2+1</f>
        <v>10</v>
      </c>
      <c r="G152" s="61">
        <f>C152*2.5</f>
        <v>25</v>
      </c>
    </row>
    <row r="153" spans="2:7" x14ac:dyDescent="0.2">
      <c r="B153" s="61" t="s">
        <v>111</v>
      </c>
      <c r="C153" s="61">
        <f>31+2+1</f>
        <v>34</v>
      </c>
      <c r="G153" s="61">
        <f>C153*2.5</f>
        <v>85</v>
      </c>
    </row>
    <row r="157" spans="2:7" x14ac:dyDescent="0.2">
      <c r="C157" s="64"/>
    </row>
    <row r="158" spans="2:7" x14ac:dyDescent="0.2">
      <c r="C158" s="64"/>
    </row>
    <row r="159" spans="2:7" x14ac:dyDescent="0.2">
      <c r="C159" s="64"/>
    </row>
    <row r="160" spans="2:7" x14ac:dyDescent="0.2">
      <c r="C160" s="6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91"/>
  <sheetViews>
    <sheetView topLeftCell="A37" workbookViewId="0">
      <selection activeCell="E37" sqref="E37"/>
    </sheetView>
  </sheetViews>
  <sheetFormatPr defaultColWidth="9.28515625" defaultRowHeight="12.75" x14ac:dyDescent="0.2"/>
  <cols>
    <col min="1" max="1" width="9.28515625" style="61"/>
    <col min="2" max="2" width="26" style="61" bestFit="1" customWidth="1"/>
    <col min="3" max="3" width="9.28515625" style="61" customWidth="1"/>
    <col min="4" max="4" width="14" style="61" customWidth="1"/>
    <col min="5" max="5" width="10.5703125" style="61" bestFit="1" customWidth="1"/>
    <col min="6" max="7" width="9.5703125" style="61" bestFit="1" customWidth="1"/>
    <col min="8" max="8" width="9.28515625" style="61" bestFit="1" customWidth="1"/>
    <col min="9" max="10" width="10" style="61" customWidth="1"/>
    <col min="11" max="11" width="10.7109375" style="61" customWidth="1"/>
    <col min="12" max="12" width="9.5703125" style="61" bestFit="1" customWidth="1"/>
    <col min="13" max="13" width="9.28515625" style="61"/>
    <col min="14" max="17" width="9.28515625" style="61" hidden="1" customWidth="1"/>
    <col min="18" max="18" width="9.28515625" style="61" customWidth="1"/>
    <col min="19" max="16384" width="9.28515625" style="61"/>
  </cols>
  <sheetData>
    <row r="1" spans="1:12" ht="18.75" x14ac:dyDescent="0.3">
      <c r="A1" s="204" t="s">
        <v>195</v>
      </c>
      <c r="B1" s="205"/>
      <c r="C1" s="205"/>
      <c r="D1" s="205"/>
      <c r="E1" s="205"/>
      <c r="F1" s="205"/>
      <c r="G1" s="205"/>
      <c r="H1" s="205"/>
      <c r="I1" s="205"/>
      <c r="J1" s="205"/>
      <c r="K1" s="205"/>
      <c r="L1" s="217"/>
    </row>
    <row r="2" spans="1:12" ht="18.75" x14ac:dyDescent="0.3">
      <c r="A2" s="206" t="s">
        <v>226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18"/>
    </row>
    <row r="3" spans="1:12" ht="19.5" thickBot="1" x14ac:dyDescent="0.35">
      <c r="A3" s="208" t="s">
        <v>269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19"/>
    </row>
    <row r="4" spans="1:12" x14ac:dyDescent="0.2">
      <c r="A4" s="81"/>
      <c r="L4" s="82"/>
    </row>
    <row r="5" spans="1:12" hidden="1" x14ac:dyDescent="0.2">
      <c r="A5" s="84" t="s">
        <v>147</v>
      </c>
      <c r="B5" s="80" t="s">
        <v>95</v>
      </c>
      <c r="C5" s="80" t="s">
        <v>119</v>
      </c>
      <c r="D5" s="80" t="s">
        <v>129</v>
      </c>
      <c r="E5" s="80" t="s">
        <v>149</v>
      </c>
      <c r="L5" s="82"/>
    </row>
    <row r="6" spans="1:12" hidden="1" x14ac:dyDescent="0.2">
      <c r="A6" s="83">
        <v>1</v>
      </c>
      <c r="B6" s="71" t="s">
        <v>196</v>
      </c>
      <c r="C6" s="71" t="s">
        <v>194</v>
      </c>
      <c r="D6" s="72" t="e">
        <f>K24</f>
        <v>#REF!</v>
      </c>
      <c r="E6" s="72"/>
      <c r="L6" s="82"/>
    </row>
    <row r="7" spans="1:12" hidden="1" x14ac:dyDescent="0.2">
      <c r="A7" s="83">
        <f t="shared" ref="A7:A13" si="0">A6+1</f>
        <v>2</v>
      </c>
      <c r="B7" s="71" t="s">
        <v>197</v>
      </c>
      <c r="C7" s="71" t="s">
        <v>193</v>
      </c>
      <c r="D7" s="72" t="e">
        <f>D6*E7</f>
        <v>#REF!</v>
      </c>
      <c r="E7" s="75">
        <v>0.15</v>
      </c>
      <c r="L7" s="82"/>
    </row>
    <row r="8" spans="1:12" hidden="1" x14ac:dyDescent="0.2">
      <c r="A8" s="83">
        <f t="shared" si="0"/>
        <v>3</v>
      </c>
      <c r="B8" s="71" t="s">
        <v>198</v>
      </c>
      <c r="C8" s="71" t="s">
        <v>193</v>
      </c>
      <c r="D8" s="72" t="e">
        <f>SUM(D6:D7)*E8</f>
        <v>#REF!</v>
      </c>
      <c r="E8" s="75">
        <v>7.0000000000000007E-2</v>
      </c>
      <c r="L8" s="82"/>
    </row>
    <row r="9" spans="1:12" hidden="1" x14ac:dyDescent="0.2">
      <c r="A9" s="83">
        <f t="shared" si="0"/>
        <v>4</v>
      </c>
      <c r="B9" s="71" t="s">
        <v>199</v>
      </c>
      <c r="C9" s="71" t="s">
        <v>193</v>
      </c>
      <c r="D9" s="72" t="e">
        <f>SUM(D6:D8)*E9</f>
        <v>#REF!</v>
      </c>
      <c r="E9" s="75">
        <v>0.15</v>
      </c>
      <c r="L9" s="82"/>
    </row>
    <row r="10" spans="1:12" hidden="1" x14ac:dyDescent="0.2">
      <c r="A10" s="83">
        <f t="shared" si="0"/>
        <v>5</v>
      </c>
      <c r="B10" s="71" t="s">
        <v>211</v>
      </c>
      <c r="C10" s="71" t="s">
        <v>193</v>
      </c>
      <c r="D10" s="72">
        <f>58*4</f>
        <v>232</v>
      </c>
      <c r="E10" s="72"/>
      <c r="L10" s="82"/>
    </row>
    <row r="11" spans="1:12" hidden="1" x14ac:dyDescent="0.2">
      <c r="A11" s="83">
        <f t="shared" si="0"/>
        <v>6</v>
      </c>
      <c r="B11" s="71" t="s">
        <v>200</v>
      </c>
      <c r="C11" s="71" t="s">
        <v>193</v>
      </c>
      <c r="D11" s="72" t="e">
        <f>SUM(D6:D10)</f>
        <v>#REF!</v>
      </c>
      <c r="E11" s="72"/>
      <c r="L11" s="82"/>
    </row>
    <row r="12" spans="1:12" hidden="1" x14ac:dyDescent="0.2">
      <c r="A12" s="83">
        <f t="shared" si="0"/>
        <v>7</v>
      </c>
      <c r="B12" s="71" t="s">
        <v>201</v>
      </c>
      <c r="C12" s="71" t="s">
        <v>104</v>
      </c>
      <c r="D12" s="72">
        <f>SUM('Builtup Area Calculations'!F45,'Builtup Area Calculations'!F60,'Builtup Area Calculations'!F97,'Builtup Area Calculations'!F101:F103)</f>
        <v>3770908.9864991996</v>
      </c>
      <c r="E12" s="71" t="s">
        <v>240</v>
      </c>
      <c r="L12" s="82"/>
    </row>
    <row r="13" spans="1:12" hidden="1" x14ac:dyDescent="0.2">
      <c r="A13" s="83">
        <f t="shared" si="0"/>
        <v>8</v>
      </c>
      <c r="B13" s="71" t="s">
        <v>202</v>
      </c>
      <c r="C13" s="77" t="s">
        <v>194</v>
      </c>
      <c r="D13" s="78" t="e">
        <f>D11*10^7/D12</f>
        <v>#REF!</v>
      </c>
      <c r="E13" s="78"/>
      <c r="L13" s="82"/>
    </row>
    <row r="14" spans="1:12" hidden="1" x14ac:dyDescent="0.2">
      <c r="A14" s="81"/>
      <c r="L14" s="82"/>
    </row>
    <row r="15" spans="1:12" hidden="1" x14ac:dyDescent="0.2">
      <c r="A15" s="223" t="s">
        <v>236</v>
      </c>
      <c r="B15" s="224"/>
      <c r="C15" s="224"/>
      <c r="D15" s="224"/>
      <c r="E15" s="224"/>
      <c r="L15" s="82"/>
    </row>
    <row r="16" spans="1:12" hidden="1" x14ac:dyDescent="0.2">
      <c r="A16" s="84" t="s">
        <v>147</v>
      </c>
      <c r="B16" s="80" t="s">
        <v>95</v>
      </c>
      <c r="C16" s="80" t="s">
        <v>119</v>
      </c>
      <c r="D16" s="80" t="s">
        <v>129</v>
      </c>
      <c r="E16" s="80" t="s">
        <v>149</v>
      </c>
      <c r="L16" s="82"/>
    </row>
    <row r="17" spans="1:17" hidden="1" x14ac:dyDescent="0.2">
      <c r="A17" s="83">
        <v>1</v>
      </c>
      <c r="B17" s="71" t="s">
        <v>200</v>
      </c>
      <c r="C17" s="71" t="s">
        <v>193</v>
      </c>
      <c r="D17" s="72" t="e">
        <f>D11</f>
        <v>#REF!</v>
      </c>
      <c r="E17" s="71"/>
      <c r="L17" s="82"/>
    </row>
    <row r="18" spans="1:17" hidden="1" x14ac:dyDescent="0.2">
      <c r="A18" s="83">
        <f>A17+1</f>
        <v>2</v>
      </c>
      <c r="B18" s="71" t="s">
        <v>237</v>
      </c>
      <c r="C18" s="71" t="s">
        <v>193</v>
      </c>
      <c r="D18" s="72">
        <f>L87/100</f>
        <v>189.07622173440006</v>
      </c>
      <c r="E18" s="71"/>
      <c r="L18" s="82"/>
    </row>
    <row r="19" spans="1:17" hidden="1" x14ac:dyDescent="0.2">
      <c r="A19" s="83">
        <f>A18+1</f>
        <v>3</v>
      </c>
      <c r="B19" s="71" t="s">
        <v>238</v>
      </c>
      <c r="C19" s="71" t="s">
        <v>193</v>
      </c>
      <c r="D19" s="72" t="e">
        <f>SUM(D17:D18)</f>
        <v>#REF!</v>
      </c>
      <c r="E19" s="71"/>
      <c r="L19" s="82"/>
    </row>
    <row r="20" spans="1:17" hidden="1" x14ac:dyDescent="0.2">
      <c r="A20" s="83">
        <f>A19+1</f>
        <v>4</v>
      </c>
      <c r="B20" s="71" t="s">
        <v>202</v>
      </c>
      <c r="C20" s="77" t="s">
        <v>194</v>
      </c>
      <c r="D20" s="78" t="e">
        <f>D19*10^7/D12</f>
        <v>#REF!</v>
      </c>
      <c r="E20" s="71"/>
      <c r="L20" s="82"/>
    </row>
    <row r="21" spans="1:17" hidden="1" x14ac:dyDescent="0.2">
      <c r="A21" s="81"/>
      <c r="L21" s="82"/>
    </row>
    <row r="22" spans="1:17" ht="38.25" hidden="1" x14ac:dyDescent="0.2">
      <c r="A22" s="81"/>
      <c r="C22" s="86" t="s">
        <v>147</v>
      </c>
      <c r="D22" s="86" t="s">
        <v>95</v>
      </c>
      <c r="E22" s="86" t="s">
        <v>119</v>
      </c>
      <c r="F22" s="86" t="s">
        <v>110</v>
      </c>
      <c r="G22" s="86" t="s">
        <v>106</v>
      </c>
      <c r="H22" s="86" t="s">
        <v>111</v>
      </c>
      <c r="I22" s="86" t="s">
        <v>112</v>
      </c>
      <c r="J22" s="86" t="s">
        <v>203</v>
      </c>
      <c r="K22" s="86" t="s">
        <v>32</v>
      </c>
      <c r="L22" s="82"/>
    </row>
    <row r="23" spans="1:17" hidden="1" x14ac:dyDescent="0.2">
      <c r="A23" s="81"/>
      <c r="C23" s="79">
        <v>1</v>
      </c>
      <c r="D23" s="71" t="s">
        <v>190</v>
      </c>
      <c r="E23" s="71" t="s">
        <v>194</v>
      </c>
      <c r="F23" s="72" t="e">
        <f>F24*10^7/F25</f>
        <v>#REF!</v>
      </c>
      <c r="G23" s="72" t="e">
        <f>G24*10^7/G25</f>
        <v>#REF!</v>
      </c>
      <c r="H23" s="72" t="e">
        <f>H24*10^7/H25</f>
        <v>#REF!</v>
      </c>
      <c r="I23" s="72">
        <f>I24*10^7/I25</f>
        <v>7800.4386568308873</v>
      </c>
      <c r="J23" s="72"/>
      <c r="K23" s="72" t="e">
        <f>K24*10^7/K25</f>
        <v>#REF!</v>
      </c>
      <c r="L23" s="82"/>
    </row>
    <row r="24" spans="1:17" hidden="1" x14ac:dyDescent="0.2">
      <c r="A24" s="81"/>
      <c r="C24" s="79">
        <f>C23+1</f>
        <v>2</v>
      </c>
      <c r="D24" s="71" t="s">
        <v>191</v>
      </c>
      <c r="E24" s="71" t="s">
        <v>193</v>
      </c>
      <c r="F24" s="72" t="e">
        <f t="shared" ref="F24:K24" si="1">SUMPRODUCT(E30:E85,$K$30:$K$85)/10^7</f>
        <v>#REF!</v>
      </c>
      <c r="G24" s="72" t="e">
        <f t="shared" si="1"/>
        <v>#REF!</v>
      </c>
      <c r="H24" s="72" t="e">
        <f t="shared" si="1"/>
        <v>#REF!</v>
      </c>
      <c r="I24" s="72">
        <f t="shared" si="1"/>
        <v>3.9463043200000003</v>
      </c>
      <c r="J24" s="72">
        <f t="shared" si="1"/>
        <v>55.852539332949995</v>
      </c>
      <c r="K24" s="72" t="e">
        <f t="shared" si="1"/>
        <v>#REF!</v>
      </c>
      <c r="L24" s="82"/>
    </row>
    <row r="25" spans="1:17" hidden="1" x14ac:dyDescent="0.2">
      <c r="A25" s="81"/>
      <c r="C25" s="79">
        <f>C24+1</f>
        <v>3</v>
      </c>
      <c r="D25" s="71" t="s">
        <v>263</v>
      </c>
      <c r="E25" s="71" t="s">
        <v>104</v>
      </c>
      <c r="F25" s="72">
        <f>'Builtup Area Calculations'!F45</f>
        <v>2678236.1004671995</v>
      </c>
      <c r="G25" s="72">
        <f>'Builtup Area Calculations'!F60</f>
        <v>457359.73358399991</v>
      </c>
      <c r="H25" s="72">
        <f>'Builtup Area Calculations'!F97</f>
        <v>630254.0724480002</v>
      </c>
      <c r="I25" s="72">
        <f>SUM('Builtup Area Calculations'!F101:F103)</f>
        <v>5059.08</v>
      </c>
      <c r="J25" s="72"/>
      <c r="K25" s="72">
        <f>SUM(F25:H25)</f>
        <v>3765849.9064991996</v>
      </c>
      <c r="L25" s="87"/>
    </row>
    <row r="26" spans="1:17" hidden="1" x14ac:dyDescent="0.2">
      <c r="A26" s="81"/>
      <c r="C26" s="79">
        <f>C25+1</f>
        <v>4</v>
      </c>
      <c r="D26" s="71" t="s">
        <v>258</v>
      </c>
      <c r="E26" s="71" t="s">
        <v>104</v>
      </c>
      <c r="F26" s="72">
        <f>'Builtup Area Calculations'!H45</f>
        <v>1955071.2541932</v>
      </c>
      <c r="G26" s="72">
        <f>'Builtup Area Calculations'!H60</f>
        <v>237418.53407999995</v>
      </c>
      <c r="H26" s="72">
        <f>'Builtup Area Calculations'!H97</f>
        <v>476838.00964800006</v>
      </c>
      <c r="I26" s="72"/>
      <c r="J26" s="72"/>
      <c r="K26" s="72">
        <f>SUM(F26:H26)</f>
        <v>2669327.7979211998</v>
      </c>
      <c r="L26" s="87"/>
    </row>
    <row r="27" spans="1:17" hidden="1" x14ac:dyDescent="0.2">
      <c r="A27" s="81"/>
      <c r="C27" s="79">
        <f>C26+1</f>
        <v>5</v>
      </c>
      <c r="D27" s="71" t="s">
        <v>264</v>
      </c>
      <c r="E27" s="71" t="s">
        <v>104</v>
      </c>
      <c r="F27" s="71"/>
      <c r="G27" s="71"/>
      <c r="H27" s="71"/>
      <c r="I27" s="71"/>
      <c r="J27" s="71"/>
      <c r="K27" s="71"/>
      <c r="L27" s="87"/>
    </row>
    <row r="28" spans="1:17" ht="13.5" thickBot="1" x14ac:dyDescent="0.25">
      <c r="A28" s="81"/>
      <c r="E28" s="85"/>
      <c r="F28" s="85"/>
      <c r="G28" s="85"/>
      <c r="H28" s="85"/>
      <c r="I28" s="85"/>
      <c r="J28" s="85"/>
      <c r="L28" s="87"/>
    </row>
    <row r="29" spans="1:17" s="74" customFormat="1" ht="38.25" x14ac:dyDescent="0.2">
      <c r="A29" s="101" t="s">
        <v>147</v>
      </c>
      <c r="B29" s="102" t="s">
        <v>95</v>
      </c>
      <c r="C29" s="102" t="s">
        <v>192</v>
      </c>
      <c r="D29" s="102" t="s">
        <v>119</v>
      </c>
      <c r="E29" s="102" t="s">
        <v>110</v>
      </c>
      <c r="F29" s="102" t="s">
        <v>106</v>
      </c>
      <c r="G29" s="102" t="s">
        <v>111</v>
      </c>
      <c r="H29" s="102" t="s">
        <v>112</v>
      </c>
      <c r="I29" s="102" t="s">
        <v>204</v>
      </c>
      <c r="J29" s="102" t="s">
        <v>32</v>
      </c>
      <c r="K29" s="102" t="s">
        <v>128</v>
      </c>
      <c r="L29" s="103" t="s">
        <v>248</v>
      </c>
    </row>
    <row r="30" spans="1:17" x14ac:dyDescent="0.2">
      <c r="A30" s="92">
        <v>1</v>
      </c>
      <c r="B30" s="94" t="s">
        <v>146</v>
      </c>
      <c r="C30" s="94" t="s">
        <v>135</v>
      </c>
      <c r="D30" s="94" t="s">
        <v>139</v>
      </c>
      <c r="E30" s="94">
        <f>'Calculations summary'!I98</f>
        <v>571.19999999999993</v>
      </c>
      <c r="F30" s="94">
        <f>'Calculations summary'!I99</f>
        <v>268.8</v>
      </c>
      <c r="G30" s="94">
        <f>'Calculations summary'!I100</f>
        <v>92.399999999999991</v>
      </c>
      <c r="H30" s="94">
        <f>'Calculations summary'!I101</f>
        <v>67.2</v>
      </c>
      <c r="I30" s="95">
        <f>'Volume calculations'!I166</f>
        <v>299.16350000000006</v>
      </c>
      <c r="J30" s="95">
        <f>SUM(E30:I30)</f>
        <v>1298.7635</v>
      </c>
      <c r="K30" s="94">
        <v>6500</v>
      </c>
      <c r="L30" s="96">
        <f t="shared" ref="L30:L37" si="2">K30*J30/10^5</f>
        <v>84.419627500000004</v>
      </c>
      <c r="Q30" s="76">
        <f t="shared" ref="Q30:Q53" si="3">$K30*H30/10^7</f>
        <v>4.3679999999999997E-2</v>
      </c>
    </row>
    <row r="31" spans="1:17" x14ac:dyDescent="0.2">
      <c r="A31" s="92">
        <f>A30+1</f>
        <v>2</v>
      </c>
      <c r="B31" s="94" t="s">
        <v>179</v>
      </c>
      <c r="C31" s="94"/>
      <c r="D31" s="94" t="s">
        <v>139</v>
      </c>
      <c r="E31" s="94"/>
      <c r="F31" s="94"/>
      <c r="G31" s="94"/>
      <c r="H31" s="94"/>
      <c r="I31" s="95">
        <f>'Volume calculations'!I172</f>
        <v>3007.8758700000003</v>
      </c>
      <c r="J31" s="95">
        <f t="shared" ref="J31:J39" si="4">I31</f>
        <v>3007.8758700000003</v>
      </c>
      <c r="K31" s="94">
        <v>350</v>
      </c>
      <c r="L31" s="96">
        <f t="shared" si="2"/>
        <v>10.527565545000002</v>
      </c>
      <c r="Q31" s="76">
        <f t="shared" si="3"/>
        <v>0</v>
      </c>
    </row>
    <row r="32" spans="1:17" x14ac:dyDescent="0.2">
      <c r="A32" s="92">
        <f t="shared" ref="A32:A85" si="5">A31+1</f>
        <v>3</v>
      </c>
      <c r="B32" s="94" t="s">
        <v>186</v>
      </c>
      <c r="C32" s="94"/>
      <c r="D32" s="94" t="s">
        <v>103</v>
      </c>
      <c r="E32" s="94"/>
      <c r="F32" s="94"/>
      <c r="G32" s="94"/>
      <c r="H32" s="94"/>
      <c r="I32" s="95">
        <f>'Volume calculations'!I177</f>
        <v>4951.2360000000008</v>
      </c>
      <c r="J32" s="95">
        <f t="shared" si="4"/>
        <v>4951.2360000000008</v>
      </c>
      <c r="K32" s="94">
        <v>250</v>
      </c>
      <c r="L32" s="96">
        <f t="shared" si="2"/>
        <v>12.378090000000002</v>
      </c>
      <c r="Q32" s="76">
        <f t="shared" si="3"/>
        <v>0</v>
      </c>
    </row>
    <row r="33" spans="1:17" x14ac:dyDescent="0.2">
      <c r="A33" s="92">
        <f t="shared" si="5"/>
        <v>4</v>
      </c>
      <c r="B33" s="94" t="s">
        <v>212</v>
      </c>
      <c r="C33" s="94"/>
      <c r="D33" s="94" t="s">
        <v>103</v>
      </c>
      <c r="E33" s="94"/>
      <c r="F33" s="94"/>
      <c r="G33" s="94"/>
      <c r="H33" s="94"/>
      <c r="I33" s="95">
        <v>88000</v>
      </c>
      <c r="J33" s="95">
        <f t="shared" si="4"/>
        <v>88000</v>
      </c>
      <c r="K33" s="94">
        <v>120</v>
      </c>
      <c r="L33" s="96">
        <f t="shared" si="2"/>
        <v>105.6</v>
      </c>
      <c r="Q33" s="76">
        <f t="shared" si="3"/>
        <v>0</v>
      </c>
    </row>
    <row r="34" spans="1:17" x14ac:dyDescent="0.2">
      <c r="A34" s="92">
        <f t="shared" si="5"/>
        <v>5</v>
      </c>
      <c r="B34" s="94" t="s">
        <v>220</v>
      </c>
      <c r="C34" s="94"/>
      <c r="D34" s="94" t="s">
        <v>103</v>
      </c>
      <c r="E34" s="94"/>
      <c r="F34" s="94"/>
      <c r="G34" s="94"/>
      <c r="H34" s="94"/>
      <c r="I34" s="95">
        <v>88000</v>
      </c>
      <c r="J34" s="95">
        <f t="shared" si="4"/>
        <v>88000</v>
      </c>
      <c r="K34" s="94">
        <v>150</v>
      </c>
      <c r="L34" s="96">
        <f t="shared" si="2"/>
        <v>132</v>
      </c>
      <c r="Q34" s="76">
        <f t="shared" si="3"/>
        <v>0</v>
      </c>
    </row>
    <row r="35" spans="1:17" x14ac:dyDescent="0.2">
      <c r="A35" s="92">
        <f t="shared" si="5"/>
        <v>6</v>
      </c>
      <c r="B35" s="94" t="s">
        <v>209</v>
      </c>
      <c r="C35" s="94"/>
      <c r="D35" s="94" t="s">
        <v>139</v>
      </c>
      <c r="E35" s="94"/>
      <c r="F35" s="94"/>
      <c r="G35" s="94"/>
      <c r="H35" s="94"/>
      <c r="I35" s="95">
        <f>'Volume calculations'!I169</f>
        <v>673.11787500000014</v>
      </c>
      <c r="J35" s="95">
        <f t="shared" si="4"/>
        <v>673.11787500000014</v>
      </c>
      <c r="K35" s="94">
        <v>1400</v>
      </c>
      <c r="L35" s="96">
        <f t="shared" si="2"/>
        <v>9.4236502500000014</v>
      </c>
      <c r="Q35" s="76">
        <f t="shared" si="3"/>
        <v>0</v>
      </c>
    </row>
    <row r="36" spans="1:17" x14ac:dyDescent="0.2">
      <c r="A36" s="92">
        <f t="shared" si="5"/>
        <v>7</v>
      </c>
      <c r="B36" s="94" t="s">
        <v>223</v>
      </c>
      <c r="C36" s="94"/>
      <c r="D36" s="94" t="s">
        <v>104</v>
      </c>
      <c r="E36" s="94"/>
      <c r="F36" s="94"/>
      <c r="G36" s="94"/>
      <c r="H36" s="94"/>
      <c r="I36" s="95">
        <v>500</v>
      </c>
      <c r="J36" s="95">
        <f t="shared" si="4"/>
        <v>500</v>
      </c>
      <c r="K36" s="94">
        <v>3500</v>
      </c>
      <c r="L36" s="96">
        <f t="shared" si="2"/>
        <v>17.5</v>
      </c>
      <c r="Q36" s="76">
        <f t="shared" si="3"/>
        <v>0</v>
      </c>
    </row>
    <row r="37" spans="1:17" x14ac:dyDescent="0.2">
      <c r="A37" s="92">
        <f t="shared" si="5"/>
        <v>8</v>
      </c>
      <c r="B37" s="94" t="s">
        <v>252</v>
      </c>
      <c r="C37" s="94"/>
      <c r="D37" s="94" t="s">
        <v>104</v>
      </c>
      <c r="E37" s="94"/>
      <c r="F37" s="94"/>
      <c r="G37" s="94"/>
      <c r="H37" s="94"/>
      <c r="I37" s="95">
        <v>2000</v>
      </c>
      <c r="J37" s="95">
        <f t="shared" si="4"/>
        <v>2000</v>
      </c>
      <c r="K37" s="94">
        <v>3500</v>
      </c>
      <c r="L37" s="96">
        <f t="shared" si="2"/>
        <v>70</v>
      </c>
      <c r="Q37" s="76">
        <f t="shared" si="3"/>
        <v>0</v>
      </c>
    </row>
    <row r="38" spans="1:17" x14ac:dyDescent="0.2">
      <c r="A38" s="92">
        <f t="shared" si="5"/>
        <v>9</v>
      </c>
      <c r="B38" s="94" t="s">
        <v>221</v>
      </c>
      <c r="C38" s="94" t="s">
        <v>135</v>
      </c>
      <c r="D38" s="94" t="s">
        <v>139</v>
      </c>
      <c r="E38" s="94"/>
      <c r="F38" s="94"/>
      <c r="G38" s="94"/>
      <c r="H38" s="94"/>
      <c r="I38" s="95">
        <f>'Calculations summary'!I102*1.1</f>
        <v>1062.6000000000001</v>
      </c>
      <c r="J38" s="95">
        <f t="shared" si="4"/>
        <v>1062.6000000000001</v>
      </c>
      <c r="K38" s="94">
        <f>K30</f>
        <v>6500</v>
      </c>
      <c r="L38" s="96">
        <f>K38*J38/10^5</f>
        <v>69.069000000000003</v>
      </c>
      <c r="Q38" s="76">
        <f t="shared" si="3"/>
        <v>0</v>
      </c>
    </row>
    <row r="39" spans="1:17" x14ac:dyDescent="0.2">
      <c r="A39" s="92">
        <f t="shared" si="5"/>
        <v>10</v>
      </c>
      <c r="B39" s="94" t="s">
        <v>222</v>
      </c>
      <c r="C39" s="94"/>
      <c r="D39" s="94" t="s">
        <v>97</v>
      </c>
      <c r="E39" s="94"/>
      <c r="F39" s="94"/>
      <c r="G39" s="94"/>
      <c r="H39" s="94"/>
      <c r="I39" s="95">
        <f>I38*12%</f>
        <v>127.51200000000001</v>
      </c>
      <c r="J39" s="95">
        <f t="shared" si="4"/>
        <v>127.51200000000001</v>
      </c>
      <c r="K39" s="94">
        <f>K49</f>
        <v>50000</v>
      </c>
      <c r="L39" s="96">
        <f>K39*J39/10^5</f>
        <v>63.756000000000007</v>
      </c>
      <c r="Q39" s="76">
        <f t="shared" si="3"/>
        <v>0</v>
      </c>
    </row>
    <row r="40" spans="1:17" x14ac:dyDescent="0.2">
      <c r="A40" s="92">
        <f t="shared" si="5"/>
        <v>11</v>
      </c>
      <c r="B40" s="94" t="s">
        <v>96</v>
      </c>
      <c r="C40" s="94" t="s">
        <v>130</v>
      </c>
      <c r="D40" s="94" t="s">
        <v>139</v>
      </c>
      <c r="E40" s="94">
        <f>'Calculations summary'!I27/2</f>
        <v>36742.5</v>
      </c>
      <c r="F40" s="94">
        <f>'Calculations summary'!I28/2</f>
        <v>10531.755000000001</v>
      </c>
      <c r="G40" s="94">
        <f>'Calculations summary'!I29/3</f>
        <v>3069</v>
      </c>
      <c r="H40" s="94">
        <f>'Calculations summary'!I30/2</f>
        <v>1441.5</v>
      </c>
      <c r="I40" s="95"/>
      <c r="J40" s="95">
        <f t="shared" ref="J40:J47" si="6">SUM(E40:H40)</f>
        <v>51784.755000000005</v>
      </c>
      <c r="K40" s="94">
        <v>150</v>
      </c>
      <c r="L40" s="96">
        <f>K40*J40/10^5</f>
        <v>77.677132500000013</v>
      </c>
      <c r="N40" s="76">
        <f t="shared" ref="N40:P42" si="7">$K40*E40/10^7</f>
        <v>0.55113749999999995</v>
      </c>
      <c r="O40" s="76">
        <f t="shared" si="7"/>
        <v>0.15797632500000003</v>
      </c>
      <c r="P40" s="76">
        <f t="shared" si="7"/>
        <v>4.6035E-2</v>
      </c>
      <c r="Q40" s="76">
        <f t="shared" si="3"/>
        <v>2.1622499999999999E-2</v>
      </c>
    </row>
    <row r="41" spans="1:17" x14ac:dyDescent="0.2">
      <c r="A41" s="92">
        <f t="shared" si="5"/>
        <v>12</v>
      </c>
      <c r="B41" s="94"/>
      <c r="C41" s="94" t="s">
        <v>131</v>
      </c>
      <c r="D41" s="94" t="s">
        <v>139</v>
      </c>
      <c r="E41" s="94">
        <f>E40</f>
        <v>36742.5</v>
      </c>
      <c r="F41" s="94">
        <f>F40</f>
        <v>10531.755000000001</v>
      </c>
      <c r="G41" s="94">
        <f>G40</f>
        <v>3069</v>
      </c>
      <c r="H41" s="94">
        <f>H40</f>
        <v>1441.5</v>
      </c>
      <c r="I41" s="95"/>
      <c r="J41" s="95">
        <f t="shared" si="6"/>
        <v>51784.755000000005</v>
      </c>
      <c r="K41" s="94">
        <v>300</v>
      </c>
      <c r="L41" s="96">
        <f>K41*J41/10^5</f>
        <v>155.35426500000003</v>
      </c>
      <c r="N41" s="76">
        <f t="shared" si="7"/>
        <v>1.1022749999999999</v>
      </c>
      <c r="O41" s="76">
        <f t="shared" si="7"/>
        <v>0.31595265000000006</v>
      </c>
      <c r="P41" s="76">
        <f t="shared" si="7"/>
        <v>9.2069999999999999E-2</v>
      </c>
      <c r="Q41" s="76">
        <f t="shared" si="3"/>
        <v>4.3244999999999999E-2</v>
      </c>
    </row>
    <row r="42" spans="1:17" x14ac:dyDescent="0.2">
      <c r="A42" s="92">
        <f t="shared" si="5"/>
        <v>13</v>
      </c>
      <c r="B42" s="94"/>
      <c r="C42" s="94" t="s">
        <v>132</v>
      </c>
      <c r="D42" s="94" t="s">
        <v>139</v>
      </c>
      <c r="E42" s="94"/>
      <c r="F42" s="94"/>
      <c r="G42" s="94">
        <f>G41</f>
        <v>3069</v>
      </c>
      <c r="H42" s="94"/>
      <c r="I42" s="95"/>
      <c r="J42" s="95">
        <f t="shared" si="6"/>
        <v>3069</v>
      </c>
      <c r="K42" s="94">
        <v>500</v>
      </c>
      <c r="L42" s="96">
        <f>K42*J42/10^5</f>
        <v>15.345000000000001</v>
      </c>
      <c r="N42" s="76">
        <f t="shared" si="7"/>
        <v>0</v>
      </c>
      <c r="O42" s="76">
        <f t="shared" si="7"/>
        <v>0</v>
      </c>
      <c r="P42" s="76">
        <f t="shared" si="7"/>
        <v>0.15345</v>
      </c>
      <c r="Q42" s="76">
        <f t="shared" si="3"/>
        <v>0</v>
      </c>
    </row>
    <row r="43" spans="1:17" x14ac:dyDescent="0.2">
      <c r="A43" s="92">
        <f t="shared" si="5"/>
        <v>14</v>
      </c>
      <c r="B43" s="94"/>
      <c r="C43" s="94"/>
      <c r="D43" s="94"/>
      <c r="E43" s="94">
        <f>SUM(E40:E42)</f>
        <v>73485</v>
      </c>
      <c r="F43" s="94">
        <f>SUM(F40:F42)</f>
        <v>21063.510000000002</v>
      </c>
      <c r="G43" s="94">
        <f>SUM(G40:G42)</f>
        <v>9207</v>
      </c>
      <c r="H43" s="94">
        <f>SUM(H40:H42)</f>
        <v>2883</v>
      </c>
      <c r="I43" s="95"/>
      <c r="J43" s="95">
        <f t="shared" si="6"/>
        <v>106638.51000000001</v>
      </c>
      <c r="K43" s="94"/>
      <c r="L43" s="96"/>
      <c r="Q43" s="76">
        <f t="shared" si="3"/>
        <v>0</v>
      </c>
    </row>
    <row r="44" spans="1:17" x14ac:dyDescent="0.2">
      <c r="A44" s="92">
        <f t="shared" si="5"/>
        <v>15</v>
      </c>
      <c r="B44" s="94" t="s">
        <v>254</v>
      </c>
      <c r="C44" s="94" t="s">
        <v>137</v>
      </c>
      <c r="D44" s="94" t="s">
        <v>139</v>
      </c>
      <c r="E44" s="95">
        <f>'Calculations summary'!C43</f>
        <v>2116.0544020000002</v>
      </c>
      <c r="F44" s="95">
        <f>'Calculations summary'!D43</f>
        <v>467.38731600000006</v>
      </c>
      <c r="G44" s="95">
        <f>'Calculations summary'!E43</f>
        <v>201.27261000000001</v>
      </c>
      <c r="H44" s="95">
        <f>'Calculations summary'!F43</f>
        <v>51.7</v>
      </c>
      <c r="I44" s="95"/>
      <c r="J44" s="95">
        <f t="shared" si="6"/>
        <v>2836.4143279999998</v>
      </c>
      <c r="K44" s="94">
        <v>5000</v>
      </c>
      <c r="L44" s="96">
        <f>K44*J44/10^5</f>
        <v>141.82071639999998</v>
      </c>
      <c r="N44" s="76">
        <f>$K44*E44/10^7</f>
        <v>1.0580272010000003</v>
      </c>
      <c r="O44" s="76">
        <f>$K44*F44/10^7</f>
        <v>0.233693658</v>
      </c>
      <c r="P44" s="76">
        <f>$K44*G44/10^7</f>
        <v>0.10063630500000001</v>
      </c>
      <c r="Q44" s="76">
        <f t="shared" si="3"/>
        <v>2.5850000000000001E-2</v>
      </c>
    </row>
    <row r="45" spans="1:17" x14ac:dyDescent="0.2">
      <c r="A45" s="92">
        <f t="shared" si="5"/>
        <v>16</v>
      </c>
      <c r="B45" s="94" t="s">
        <v>133</v>
      </c>
      <c r="C45" s="94" t="s">
        <v>137</v>
      </c>
      <c r="D45" s="94" t="s">
        <v>139</v>
      </c>
      <c r="E45" s="94"/>
      <c r="F45" s="94"/>
      <c r="G45" s="94"/>
      <c r="H45" s="94"/>
      <c r="I45" s="95"/>
      <c r="J45" s="95">
        <f t="shared" si="6"/>
        <v>0</v>
      </c>
      <c r="K45" s="94">
        <v>3800</v>
      </c>
      <c r="L45" s="96">
        <f>K45*J45/10^5</f>
        <v>0</v>
      </c>
      <c r="N45" s="76">
        <f t="shared" ref="N45:P47" si="8">$K45*E45/10^7</f>
        <v>0</v>
      </c>
      <c r="O45" s="76">
        <f t="shared" si="8"/>
        <v>0</v>
      </c>
      <c r="P45" s="76">
        <f t="shared" si="8"/>
        <v>0</v>
      </c>
      <c r="Q45" s="76">
        <f t="shared" si="3"/>
        <v>0</v>
      </c>
    </row>
    <row r="46" spans="1:17" x14ac:dyDescent="0.2">
      <c r="A46" s="92">
        <f t="shared" si="5"/>
        <v>17</v>
      </c>
      <c r="B46" s="94" t="s">
        <v>255</v>
      </c>
      <c r="C46" s="94" t="s">
        <v>136</v>
      </c>
      <c r="D46" s="94" t="s">
        <v>139</v>
      </c>
      <c r="E46" s="99">
        <f>'Calculations summary'!I38</f>
        <v>36210</v>
      </c>
      <c r="F46" s="99">
        <f>'Calculations summary'!I39</f>
        <v>14042.340000000002</v>
      </c>
      <c r="G46" s="99">
        <f>'Calculations summary'!I40</f>
        <v>7161</v>
      </c>
      <c r="H46" s="99">
        <f>'Calculations summary'!I41</f>
        <v>441</v>
      </c>
      <c r="I46" s="95"/>
      <c r="J46" s="95">
        <f t="shared" si="6"/>
        <v>57854.340000000004</v>
      </c>
      <c r="K46" s="94">
        <v>7500</v>
      </c>
      <c r="L46" s="96">
        <f>K46*J46/10^5</f>
        <v>4339.0754999999999</v>
      </c>
      <c r="N46" s="76">
        <f t="shared" si="8"/>
        <v>27.157499999999999</v>
      </c>
      <c r="O46" s="76">
        <f t="shared" si="8"/>
        <v>10.531755000000002</v>
      </c>
      <c r="P46" s="76">
        <f t="shared" si="8"/>
        <v>5.3707500000000001</v>
      </c>
      <c r="Q46" s="76">
        <f t="shared" si="3"/>
        <v>0.33074999999999999</v>
      </c>
    </row>
    <row r="47" spans="1:17" x14ac:dyDescent="0.2">
      <c r="A47" s="92">
        <f t="shared" si="5"/>
        <v>18</v>
      </c>
      <c r="B47" s="94" t="s">
        <v>256</v>
      </c>
      <c r="C47" s="94" t="s">
        <v>136</v>
      </c>
      <c r="D47" s="94" t="s">
        <v>139</v>
      </c>
      <c r="E47" s="99" t="e">
        <f>'Calculations summary'!K45</f>
        <v>#REF!</v>
      </c>
      <c r="F47" s="99" t="e">
        <f>'Calculations summary'!K48</f>
        <v>#REF!</v>
      </c>
      <c r="G47" s="99" t="e">
        <f>'Calculations summary'!K49</f>
        <v>#REF!</v>
      </c>
      <c r="H47" s="99">
        <f>'Calculations summary'!K50</f>
        <v>1107.4100000000001</v>
      </c>
      <c r="I47" s="95"/>
      <c r="J47" s="95" t="e">
        <f t="shared" si="6"/>
        <v>#REF!</v>
      </c>
      <c r="K47" s="94">
        <v>7500</v>
      </c>
      <c r="L47" s="96" t="e">
        <f>K47*J47/10^5</f>
        <v>#REF!</v>
      </c>
      <c r="N47" s="76" t="e">
        <f t="shared" si="8"/>
        <v>#REF!</v>
      </c>
      <c r="O47" s="76" t="e">
        <f t="shared" si="8"/>
        <v>#REF!</v>
      </c>
      <c r="P47" s="76" t="e">
        <f t="shared" si="8"/>
        <v>#REF!</v>
      </c>
      <c r="Q47" s="76">
        <f t="shared" si="3"/>
        <v>0.83055750000000006</v>
      </c>
    </row>
    <row r="48" spans="1:17" x14ac:dyDescent="0.2">
      <c r="A48" s="92">
        <f t="shared" si="5"/>
        <v>19</v>
      </c>
      <c r="B48" s="94"/>
      <c r="C48" s="94"/>
      <c r="D48" s="94"/>
      <c r="E48" s="94"/>
      <c r="F48" s="94"/>
      <c r="G48" s="94"/>
      <c r="H48" s="94"/>
      <c r="I48" s="95"/>
      <c r="J48" s="95"/>
      <c r="K48" s="94"/>
      <c r="L48" s="96"/>
      <c r="Q48" s="76">
        <f t="shared" si="3"/>
        <v>0</v>
      </c>
    </row>
    <row r="49" spans="1:18" x14ac:dyDescent="0.2">
      <c r="A49" s="92">
        <f t="shared" si="5"/>
        <v>20</v>
      </c>
      <c r="B49" s="94" t="s">
        <v>116</v>
      </c>
      <c r="C49" s="94" t="s">
        <v>138</v>
      </c>
      <c r="D49" s="94" t="s">
        <v>97</v>
      </c>
      <c r="E49" s="94">
        <f>'Calculations summary'!I53</f>
        <v>25404.514800000004</v>
      </c>
      <c r="F49" s="94">
        <f>'Calculations summary'!I54</f>
        <v>5096.8636594795553</v>
      </c>
      <c r="G49" s="94">
        <f>'Calculations summary'!I55</f>
        <v>8244.264000000001</v>
      </c>
      <c r="H49" s="94">
        <f>'Calculations summary'!I56</f>
        <v>170.71740000000003</v>
      </c>
      <c r="I49" s="95"/>
      <c r="J49" s="95">
        <f>SUM(E49:H49)</f>
        <v>38916.359859479562</v>
      </c>
      <c r="K49" s="94">
        <v>50000</v>
      </c>
      <c r="L49" s="96">
        <f t="shared" ref="L49:L55" si="9">K49*J49/10^5</f>
        <v>19458.179929739781</v>
      </c>
      <c r="N49" s="76">
        <f t="shared" ref="N49:P52" si="10">$K49*E49/10^7</f>
        <v>127.02257400000002</v>
      </c>
      <c r="O49" s="76">
        <f t="shared" si="10"/>
        <v>25.484318297397778</v>
      </c>
      <c r="P49" s="76">
        <f t="shared" si="10"/>
        <v>41.221320000000006</v>
      </c>
      <c r="Q49" s="76">
        <f t="shared" si="3"/>
        <v>0.85358700000000021</v>
      </c>
    </row>
    <row r="50" spans="1:18" x14ac:dyDescent="0.2">
      <c r="A50" s="92">
        <f t="shared" si="5"/>
        <v>21</v>
      </c>
      <c r="B50" s="94" t="s">
        <v>118</v>
      </c>
      <c r="C50" s="94" t="s">
        <v>140</v>
      </c>
      <c r="D50" s="94" t="s">
        <v>103</v>
      </c>
      <c r="E50" s="94" t="e">
        <f>'Calculations summary'!I60</f>
        <v>#REF!</v>
      </c>
      <c r="F50" s="94" t="e">
        <f>'Calculations summary'!I61</f>
        <v>#REF!</v>
      </c>
      <c r="G50" s="94"/>
      <c r="H50" s="94">
        <f>'Calculations summary'!I63</f>
        <v>6644.4600000000009</v>
      </c>
      <c r="I50" s="95"/>
      <c r="J50" s="95" t="e">
        <f>SUM(E50:H50)</f>
        <v>#REF!</v>
      </c>
      <c r="K50" s="94">
        <v>160</v>
      </c>
      <c r="L50" s="96" t="e">
        <f t="shared" si="9"/>
        <v>#REF!</v>
      </c>
      <c r="N50" s="76" t="e">
        <f t="shared" si="10"/>
        <v>#REF!</v>
      </c>
      <c r="O50" s="76" t="e">
        <f t="shared" si="10"/>
        <v>#REF!</v>
      </c>
      <c r="P50" s="76">
        <f t="shared" si="10"/>
        <v>0</v>
      </c>
      <c r="Q50" s="76">
        <f t="shared" si="3"/>
        <v>0.10631136000000001</v>
      </c>
      <c r="R50" s="61" t="e">
        <f>SUMPRODUCT(E40:E51,$K$40:$K$51)/10^7</f>
        <v>#REF!</v>
      </c>
    </row>
    <row r="51" spans="1:18" x14ac:dyDescent="0.2">
      <c r="A51" s="92">
        <f t="shared" si="5"/>
        <v>22</v>
      </c>
      <c r="B51" s="94"/>
      <c r="C51" s="94" t="s">
        <v>141</v>
      </c>
      <c r="D51" s="94" t="s">
        <v>103</v>
      </c>
      <c r="E51" s="94"/>
      <c r="F51" s="94"/>
      <c r="G51" s="94">
        <f>'Calculations summary'!I62</f>
        <v>28362</v>
      </c>
      <c r="H51" s="94"/>
      <c r="I51" s="95"/>
      <c r="J51" s="95">
        <f>SUM(E51:H51)</f>
        <v>28362</v>
      </c>
      <c r="K51" s="94">
        <v>650</v>
      </c>
      <c r="L51" s="96">
        <f t="shared" si="9"/>
        <v>184.35300000000001</v>
      </c>
      <c r="P51" s="76">
        <f t="shared" si="10"/>
        <v>1.8435299999999999</v>
      </c>
      <c r="Q51" s="76">
        <f t="shared" si="3"/>
        <v>0</v>
      </c>
    </row>
    <row r="52" spans="1:18" x14ac:dyDescent="0.2">
      <c r="A52" s="92">
        <f t="shared" si="5"/>
        <v>23</v>
      </c>
      <c r="B52" s="94" t="s">
        <v>121</v>
      </c>
      <c r="C52" s="94" t="s">
        <v>142</v>
      </c>
      <c r="D52" s="94" t="s">
        <v>103</v>
      </c>
      <c r="E52" s="99">
        <f>'Calculations summary'!I68</f>
        <v>7242</v>
      </c>
      <c r="F52" s="99">
        <f>'Calculations summary'!I69</f>
        <v>2808.4680000000008</v>
      </c>
      <c r="G52" s="99">
        <f>'Calculations summary'!I70</f>
        <v>204.60000000000002</v>
      </c>
      <c r="H52" s="99">
        <f>'Calculations summary'!I71</f>
        <v>176.4</v>
      </c>
      <c r="I52" s="95"/>
      <c r="J52" s="95">
        <f>SUM(E52:H52)</f>
        <v>10431.468000000001</v>
      </c>
      <c r="K52" s="94">
        <v>150</v>
      </c>
      <c r="L52" s="96">
        <f t="shared" si="9"/>
        <v>15.647202000000002</v>
      </c>
      <c r="N52" s="76">
        <f>$K52*E52/10^7</f>
        <v>0.10863</v>
      </c>
      <c r="O52" s="76">
        <f>$K52*F52/10^7</f>
        <v>4.2127020000000015E-2</v>
      </c>
      <c r="P52" s="76">
        <f t="shared" si="10"/>
        <v>3.0690000000000005E-3</v>
      </c>
      <c r="Q52" s="76">
        <f t="shared" si="3"/>
        <v>2.6459999999999999E-3</v>
      </c>
    </row>
    <row r="53" spans="1:18" x14ac:dyDescent="0.2">
      <c r="A53" s="92">
        <f t="shared" si="5"/>
        <v>24</v>
      </c>
      <c r="B53" s="94" t="s">
        <v>124</v>
      </c>
      <c r="C53" s="94" t="s">
        <v>134</v>
      </c>
      <c r="D53" s="94" t="s">
        <v>139</v>
      </c>
      <c r="E53" s="94"/>
      <c r="F53" s="94"/>
      <c r="G53" s="94"/>
      <c r="H53" s="94"/>
      <c r="I53" s="95">
        <f>'Volume calculations'!I183+'Volume calculations'!I187+'Volume calculations'!I191</f>
        <v>3935.4</v>
      </c>
      <c r="J53" s="95">
        <f>I53</f>
        <v>3935.4</v>
      </c>
      <c r="K53" s="94">
        <v>3500</v>
      </c>
      <c r="L53" s="96">
        <f t="shared" si="9"/>
        <v>137.739</v>
      </c>
      <c r="Q53" s="76">
        <f t="shared" si="3"/>
        <v>0</v>
      </c>
    </row>
    <row r="54" spans="1:18" x14ac:dyDescent="0.2">
      <c r="A54" s="92">
        <f t="shared" si="5"/>
        <v>25</v>
      </c>
      <c r="B54" s="94"/>
      <c r="C54" s="94" t="s">
        <v>135</v>
      </c>
      <c r="D54" s="94" t="s">
        <v>139</v>
      </c>
      <c r="E54" s="94"/>
      <c r="F54" s="94"/>
      <c r="G54" s="94"/>
      <c r="H54" s="94"/>
      <c r="I54" s="95">
        <f>'Volume calculations'!I184+'Volume calculations'!I188+'Volume calculations'!I192</f>
        <v>8194.2000000000007</v>
      </c>
      <c r="J54" s="95">
        <f>I54</f>
        <v>8194.2000000000007</v>
      </c>
      <c r="K54" s="94">
        <v>6500</v>
      </c>
      <c r="L54" s="96">
        <f t="shared" si="9"/>
        <v>532.62300000000005</v>
      </c>
    </row>
    <row r="55" spans="1:18" x14ac:dyDescent="0.2">
      <c r="A55" s="92">
        <f t="shared" si="5"/>
        <v>26</v>
      </c>
      <c r="B55" s="94" t="s">
        <v>224</v>
      </c>
      <c r="C55" s="94"/>
      <c r="D55" s="94" t="s">
        <v>104</v>
      </c>
      <c r="E55" s="100"/>
      <c r="F55" s="100"/>
      <c r="G55" s="100"/>
      <c r="H55" s="100"/>
      <c r="I55" s="100">
        <f>I34</f>
        <v>88000</v>
      </c>
      <c r="J55" s="95">
        <f>I55</f>
        <v>88000</v>
      </c>
      <c r="K55" s="94">
        <v>100</v>
      </c>
      <c r="L55" s="96">
        <f t="shared" si="9"/>
        <v>88</v>
      </c>
    </row>
    <row r="56" spans="1:18" x14ac:dyDescent="0.2">
      <c r="A56" s="92">
        <f t="shared" si="5"/>
        <v>27</v>
      </c>
      <c r="B56" s="94" t="s">
        <v>120</v>
      </c>
      <c r="C56" s="94"/>
      <c r="D56" s="94"/>
      <c r="E56" s="94"/>
      <c r="F56" s="94"/>
      <c r="G56" s="94"/>
      <c r="H56" s="94"/>
      <c r="I56" s="95"/>
      <c r="J56" s="95"/>
      <c r="K56" s="94"/>
      <c r="L56" s="96"/>
    </row>
    <row r="57" spans="1:18" x14ac:dyDescent="0.2">
      <c r="A57" s="92">
        <f t="shared" si="5"/>
        <v>28</v>
      </c>
      <c r="B57" s="94" t="s">
        <v>257</v>
      </c>
      <c r="C57" s="94"/>
      <c r="D57" s="94" t="s">
        <v>103</v>
      </c>
      <c r="E57" s="100">
        <f>'Builtup Area Calculations'!E45</f>
        <v>248814.20479999998</v>
      </c>
      <c r="F57" s="100">
        <f>'Builtup Area Calculations'!E60</f>
        <v>42489.755999999987</v>
      </c>
      <c r="G57" s="100"/>
      <c r="H57" s="100">
        <f>SUM('Builtup Area Calculations'!E101:E103)</f>
        <v>470</v>
      </c>
      <c r="I57" s="95"/>
      <c r="J57" s="95">
        <f>SUM(E57:H57)</f>
        <v>291773.96079999994</v>
      </c>
      <c r="K57" s="94">
        <f>40*10.76</f>
        <v>430.4</v>
      </c>
      <c r="L57" s="96">
        <f t="shared" ref="L57:L73" si="11">K57*J57/10^5</f>
        <v>1255.7951272831997</v>
      </c>
    </row>
    <row r="58" spans="1:18" x14ac:dyDescent="0.2">
      <c r="A58" s="92">
        <f t="shared" si="5"/>
        <v>29</v>
      </c>
      <c r="B58" s="94" t="s">
        <v>181</v>
      </c>
      <c r="C58" s="94"/>
      <c r="D58" s="94" t="s">
        <v>207</v>
      </c>
      <c r="E58" s="100">
        <f>'Calculations summary'!P86</f>
        <v>71991.360000000001</v>
      </c>
      <c r="F58" s="100">
        <f>'Calculations summary'!P87</f>
        <v>25539.820000000003</v>
      </c>
      <c r="G58" s="100">
        <f>'Calculations summary'!P88</f>
        <v>24440.47</v>
      </c>
      <c r="H58" s="100">
        <f>'Calculations summary'!I89</f>
        <v>1012</v>
      </c>
      <c r="I58" s="95"/>
      <c r="J58" s="95">
        <f>SUM(E58:I58)</f>
        <v>122983.65000000001</v>
      </c>
      <c r="K58" s="94">
        <v>700</v>
      </c>
      <c r="L58" s="96">
        <f t="shared" si="11"/>
        <v>860.88554999999997</v>
      </c>
      <c r="N58" s="76">
        <f t="shared" ref="N58:Q85" si="12">$K58*E58/10^7</f>
        <v>5.0393952000000004</v>
      </c>
      <c r="O58" s="76">
        <f t="shared" si="12"/>
        <v>1.7877874000000005</v>
      </c>
      <c r="P58" s="76">
        <f t="shared" si="12"/>
        <v>1.7108329</v>
      </c>
      <c r="Q58" s="76">
        <f t="shared" si="12"/>
        <v>7.084E-2</v>
      </c>
    </row>
    <row r="59" spans="1:18" x14ac:dyDescent="0.2">
      <c r="A59" s="92">
        <f t="shared" si="5"/>
        <v>30</v>
      </c>
      <c r="B59" s="94" t="s">
        <v>125</v>
      </c>
      <c r="C59" s="94"/>
      <c r="D59" s="94" t="s">
        <v>104</v>
      </c>
      <c r="E59" s="94"/>
      <c r="F59" s="94"/>
      <c r="G59" s="100">
        <f>G58</f>
        <v>24440.47</v>
      </c>
      <c r="H59" s="100">
        <f>H58</f>
        <v>1012</v>
      </c>
      <c r="I59" s="95"/>
      <c r="J59" s="95">
        <f t="shared" ref="J59:J85" si="13">SUM(E59:I59)</f>
        <v>25452.47</v>
      </c>
      <c r="K59" s="94">
        <v>800</v>
      </c>
      <c r="L59" s="96">
        <f t="shared" si="11"/>
        <v>203.61976000000001</v>
      </c>
      <c r="N59" s="76">
        <f t="shared" si="12"/>
        <v>0</v>
      </c>
      <c r="O59" s="76">
        <f t="shared" si="12"/>
        <v>0</v>
      </c>
      <c r="P59" s="76">
        <f t="shared" si="12"/>
        <v>1.9552376</v>
      </c>
      <c r="Q59" s="76">
        <f t="shared" si="12"/>
        <v>8.0960000000000004E-2</v>
      </c>
    </row>
    <row r="60" spans="1:18" x14ac:dyDescent="0.2">
      <c r="A60" s="92">
        <f t="shared" si="5"/>
        <v>31</v>
      </c>
      <c r="B60" s="94" t="s">
        <v>259</v>
      </c>
      <c r="C60" s="94"/>
      <c r="D60" s="94" t="s">
        <v>104</v>
      </c>
      <c r="E60" s="95">
        <f>F25</f>
        <v>2678236.1004671995</v>
      </c>
      <c r="F60" s="95">
        <f>G25</f>
        <v>457359.73358399991</v>
      </c>
      <c r="G60" s="100"/>
      <c r="H60" s="100"/>
      <c r="I60" s="95"/>
      <c r="J60" s="95">
        <f t="shared" si="13"/>
        <v>3135595.8340511993</v>
      </c>
      <c r="K60" s="94">
        <v>160</v>
      </c>
      <c r="L60" s="96">
        <f t="shared" si="11"/>
        <v>5016.9533344819192</v>
      </c>
      <c r="N60" s="76">
        <f t="shared" si="12"/>
        <v>42.851777607475192</v>
      </c>
      <c r="O60" s="76">
        <f t="shared" si="12"/>
        <v>7.3177557373439983</v>
      </c>
      <c r="P60" s="76">
        <f t="shared" si="12"/>
        <v>0</v>
      </c>
      <c r="Q60" s="76">
        <f t="shared" si="12"/>
        <v>0</v>
      </c>
    </row>
    <row r="61" spans="1:18" x14ac:dyDescent="0.2">
      <c r="A61" s="92">
        <f t="shared" si="5"/>
        <v>32</v>
      </c>
      <c r="B61" s="94" t="s">
        <v>182</v>
      </c>
      <c r="C61" s="94"/>
      <c r="D61" s="94" t="s">
        <v>104</v>
      </c>
      <c r="E61" s="100">
        <f>F25</f>
        <v>2678236.1004671995</v>
      </c>
      <c r="F61" s="100">
        <f>G25</f>
        <v>457359.73358399991</v>
      </c>
      <c r="G61" s="100">
        <f>H25</f>
        <v>630254.0724480002</v>
      </c>
      <c r="H61" s="100">
        <f>SUM('Builtup Area Calculations'!F101:F103)</f>
        <v>5059.08</v>
      </c>
      <c r="I61" s="95"/>
      <c r="J61" s="95">
        <f t="shared" si="13"/>
        <v>3770908.9864991996</v>
      </c>
      <c r="K61" s="94">
        <v>110</v>
      </c>
      <c r="L61" s="96">
        <f t="shared" si="11"/>
        <v>4147.9998851491191</v>
      </c>
      <c r="N61" s="76">
        <f t="shared" si="12"/>
        <v>29.460597105139197</v>
      </c>
      <c r="O61" s="76">
        <f t="shared" si="12"/>
        <v>5.0309570694239989</v>
      </c>
      <c r="P61" s="76">
        <f t="shared" si="12"/>
        <v>6.9327947969280022</v>
      </c>
      <c r="Q61" s="76">
        <f t="shared" si="12"/>
        <v>5.5649880000000006E-2</v>
      </c>
    </row>
    <row r="62" spans="1:18" x14ac:dyDescent="0.2">
      <c r="A62" s="92">
        <f t="shared" si="5"/>
        <v>33</v>
      </c>
      <c r="B62" s="94" t="s">
        <v>126</v>
      </c>
      <c r="C62" s="94"/>
      <c r="D62" s="94" t="s">
        <v>104</v>
      </c>
      <c r="E62" s="100">
        <f>E61</f>
        <v>2678236.1004671995</v>
      </c>
      <c r="F62" s="100">
        <f>F61</f>
        <v>457359.73358399991</v>
      </c>
      <c r="G62" s="100">
        <f>G61</f>
        <v>630254.0724480002</v>
      </c>
      <c r="H62" s="100">
        <f>H61</f>
        <v>5059.08</v>
      </c>
      <c r="I62" s="95"/>
      <c r="J62" s="95">
        <f t="shared" si="13"/>
        <v>3770908.9864991996</v>
      </c>
      <c r="K62" s="94">
        <v>200</v>
      </c>
      <c r="L62" s="96">
        <f t="shared" si="11"/>
        <v>7541.8179729983995</v>
      </c>
      <c r="N62" s="76">
        <f t="shared" si="12"/>
        <v>53.564722009343988</v>
      </c>
      <c r="O62" s="76">
        <f t="shared" si="12"/>
        <v>9.1471946716799994</v>
      </c>
      <c r="P62" s="76">
        <f t="shared" si="12"/>
        <v>12.605081448960004</v>
      </c>
      <c r="Q62" s="76">
        <f t="shared" si="12"/>
        <v>0.1011816</v>
      </c>
    </row>
    <row r="63" spans="1:18" x14ac:dyDescent="0.2">
      <c r="A63" s="92">
        <f t="shared" si="5"/>
        <v>34</v>
      </c>
      <c r="B63" s="94" t="s">
        <v>227</v>
      </c>
      <c r="C63" s="94"/>
      <c r="D63" s="94" t="s">
        <v>108</v>
      </c>
      <c r="E63" s="100">
        <f>'Calculations summary'!F135</f>
        <v>272</v>
      </c>
      <c r="F63" s="100">
        <f>'Calculations summary'!F147</f>
        <v>50</v>
      </c>
      <c r="G63" s="100"/>
      <c r="H63" s="100"/>
      <c r="I63" s="95"/>
      <c r="J63" s="95">
        <f t="shared" si="13"/>
        <v>322</v>
      </c>
      <c r="K63" s="94">
        <f>1*10^5</f>
        <v>100000</v>
      </c>
      <c r="L63" s="96">
        <f t="shared" si="11"/>
        <v>322</v>
      </c>
      <c r="N63" s="76">
        <f t="shared" si="12"/>
        <v>2.72</v>
      </c>
      <c r="O63" s="76">
        <f t="shared" si="12"/>
        <v>0.5</v>
      </c>
      <c r="P63" s="76">
        <f t="shared" si="12"/>
        <v>0</v>
      </c>
      <c r="Q63" s="76">
        <f t="shared" si="12"/>
        <v>0</v>
      </c>
    </row>
    <row r="64" spans="1:18" x14ac:dyDescent="0.2">
      <c r="A64" s="92">
        <f t="shared" si="5"/>
        <v>35</v>
      </c>
      <c r="B64" s="94" t="s">
        <v>231</v>
      </c>
      <c r="C64" s="94"/>
      <c r="D64" s="94" t="s">
        <v>108</v>
      </c>
      <c r="E64" s="100">
        <f>'Calculations summary'!G135</f>
        <v>105</v>
      </c>
      <c r="F64" s="100">
        <f>'Calculations summary'!G147</f>
        <v>20</v>
      </c>
      <c r="G64" s="100"/>
      <c r="H64" s="100"/>
      <c r="I64" s="95"/>
      <c r="J64" s="95">
        <f t="shared" si="13"/>
        <v>125</v>
      </c>
      <c r="K64" s="94">
        <f>1.5*10^5</f>
        <v>150000</v>
      </c>
      <c r="L64" s="96">
        <f t="shared" si="11"/>
        <v>187.5</v>
      </c>
      <c r="N64" s="76">
        <f t="shared" si="12"/>
        <v>1.575</v>
      </c>
      <c r="O64" s="76">
        <f t="shared" si="12"/>
        <v>0.3</v>
      </c>
      <c r="P64" s="76">
        <f t="shared" si="12"/>
        <v>0</v>
      </c>
      <c r="Q64" s="76">
        <f t="shared" si="12"/>
        <v>0</v>
      </c>
    </row>
    <row r="65" spans="1:21" x14ac:dyDescent="0.2">
      <c r="A65" s="92">
        <f t="shared" si="5"/>
        <v>36</v>
      </c>
      <c r="B65" s="94" t="s">
        <v>233</v>
      </c>
      <c r="C65" s="94"/>
      <c r="D65" s="94" t="s">
        <v>108</v>
      </c>
      <c r="E65" s="100">
        <v>10</v>
      </c>
      <c r="F65" s="100">
        <v>2</v>
      </c>
      <c r="G65" s="100">
        <v>2</v>
      </c>
      <c r="H65" s="100"/>
      <c r="I65" s="95"/>
      <c r="J65" s="95">
        <f t="shared" si="13"/>
        <v>14</v>
      </c>
      <c r="K65" s="94">
        <f>30*10^5</f>
        <v>3000000</v>
      </c>
      <c r="L65" s="96">
        <f t="shared" si="11"/>
        <v>420</v>
      </c>
      <c r="N65" s="76">
        <f t="shared" si="12"/>
        <v>3</v>
      </c>
      <c r="O65" s="76">
        <f t="shared" si="12"/>
        <v>0.6</v>
      </c>
      <c r="P65" s="76">
        <f t="shared" si="12"/>
        <v>0.6</v>
      </c>
      <c r="Q65" s="76">
        <f t="shared" si="12"/>
        <v>0</v>
      </c>
      <c r="U65" s="61">
        <f>1500</f>
        <v>1500</v>
      </c>
    </row>
    <row r="66" spans="1:21" x14ac:dyDescent="0.2">
      <c r="A66" s="92">
        <f t="shared" si="5"/>
        <v>37</v>
      </c>
      <c r="B66" s="94" t="s">
        <v>251</v>
      </c>
      <c r="C66" s="94"/>
      <c r="D66" s="94" t="s">
        <v>108</v>
      </c>
      <c r="E66" s="100"/>
      <c r="F66" s="100"/>
      <c r="G66" s="100"/>
      <c r="H66" s="100">
        <v>2</v>
      </c>
      <c r="I66" s="95">
        <v>1</v>
      </c>
      <c r="J66" s="95">
        <f t="shared" si="13"/>
        <v>3</v>
      </c>
      <c r="K66" s="94">
        <f>10*10^5</f>
        <v>1000000</v>
      </c>
      <c r="L66" s="96">
        <f t="shared" si="11"/>
        <v>30</v>
      </c>
      <c r="N66" s="76"/>
      <c r="O66" s="76"/>
      <c r="P66" s="76"/>
      <c r="Q66" s="76"/>
    </row>
    <row r="67" spans="1:21" x14ac:dyDescent="0.2">
      <c r="A67" s="92">
        <f t="shared" si="5"/>
        <v>38</v>
      </c>
      <c r="B67" s="94" t="s">
        <v>239</v>
      </c>
      <c r="C67" s="94"/>
      <c r="D67" s="94"/>
      <c r="E67" s="100">
        <f>F25</f>
        <v>2678236.1004671995</v>
      </c>
      <c r="F67" s="100">
        <f>G25</f>
        <v>457359.73358399991</v>
      </c>
      <c r="G67" s="100">
        <f>H25</f>
        <v>630254.0724480002</v>
      </c>
      <c r="H67" s="100"/>
      <c r="I67" s="95"/>
      <c r="J67" s="95">
        <f t="shared" si="13"/>
        <v>3765849.9064991996</v>
      </c>
      <c r="K67" s="94">
        <v>150</v>
      </c>
      <c r="L67" s="96">
        <f t="shared" si="11"/>
        <v>5648.7748597487998</v>
      </c>
      <c r="N67" s="76">
        <f t="shared" si="12"/>
        <v>40.17354150700799</v>
      </c>
      <c r="O67" s="76">
        <f t="shared" si="12"/>
        <v>6.8603960037599983</v>
      </c>
      <c r="P67" s="76">
        <f t="shared" si="12"/>
        <v>9.4538110867200036</v>
      </c>
      <c r="Q67" s="76">
        <f t="shared" si="12"/>
        <v>0</v>
      </c>
    </row>
    <row r="68" spans="1:21" x14ac:dyDescent="0.2">
      <c r="A68" s="92">
        <f t="shared" si="5"/>
        <v>39</v>
      </c>
      <c r="B68" s="94" t="s">
        <v>214</v>
      </c>
      <c r="C68" s="94"/>
      <c r="D68" s="94" t="s">
        <v>104</v>
      </c>
      <c r="E68" s="100">
        <f>E62</f>
        <v>2678236.1004671995</v>
      </c>
      <c r="F68" s="100">
        <f>F62</f>
        <v>457359.73358399991</v>
      </c>
      <c r="G68" s="100">
        <f>G62</f>
        <v>630254.0724480002</v>
      </c>
      <c r="H68" s="100">
        <f>H62</f>
        <v>5059.08</v>
      </c>
      <c r="I68" s="95"/>
      <c r="J68" s="95">
        <f t="shared" si="13"/>
        <v>3770908.9864991996</v>
      </c>
      <c r="K68" s="94">
        <v>150</v>
      </c>
      <c r="L68" s="96">
        <f t="shared" si="11"/>
        <v>5656.3634797487994</v>
      </c>
      <c r="N68" s="76">
        <f t="shared" si="12"/>
        <v>40.17354150700799</v>
      </c>
      <c r="O68" s="76">
        <f t="shared" si="12"/>
        <v>6.8603960037599983</v>
      </c>
      <c r="P68" s="76">
        <f t="shared" si="12"/>
        <v>9.4538110867200036</v>
      </c>
      <c r="Q68" s="76">
        <f t="shared" si="12"/>
        <v>7.5886200000000001E-2</v>
      </c>
    </row>
    <row r="69" spans="1:21" x14ac:dyDescent="0.2">
      <c r="A69" s="92">
        <f t="shared" si="5"/>
        <v>40</v>
      </c>
      <c r="B69" s="94" t="s">
        <v>215</v>
      </c>
      <c r="C69" s="94"/>
      <c r="D69" s="94" t="s">
        <v>104</v>
      </c>
      <c r="E69" s="100">
        <f>E68</f>
        <v>2678236.1004671995</v>
      </c>
      <c r="F69" s="100">
        <f>F68</f>
        <v>457359.73358399991</v>
      </c>
      <c r="G69" s="100">
        <f>G68</f>
        <v>630254.0724480002</v>
      </c>
      <c r="H69" s="100">
        <f>H62</f>
        <v>5059.08</v>
      </c>
      <c r="I69" s="95"/>
      <c r="J69" s="95">
        <f t="shared" si="13"/>
        <v>3770908.9864991996</v>
      </c>
      <c r="K69" s="94">
        <v>200</v>
      </c>
      <c r="L69" s="96">
        <f t="shared" si="11"/>
        <v>7541.8179729983995</v>
      </c>
      <c r="N69" s="76">
        <f t="shared" si="12"/>
        <v>53.564722009343988</v>
      </c>
      <c r="O69" s="76">
        <f t="shared" si="12"/>
        <v>9.1471946716799994</v>
      </c>
      <c r="P69" s="76">
        <f t="shared" si="12"/>
        <v>12.605081448960004</v>
      </c>
      <c r="Q69" s="76">
        <f t="shared" si="12"/>
        <v>0.1011816</v>
      </c>
    </row>
    <row r="70" spans="1:21" x14ac:dyDescent="0.2">
      <c r="A70" s="92">
        <f t="shared" si="5"/>
        <v>41</v>
      </c>
      <c r="B70" s="94" t="s">
        <v>187</v>
      </c>
      <c r="C70" s="94"/>
      <c r="D70" s="94" t="s">
        <v>104</v>
      </c>
      <c r="E70" s="100">
        <f>E68</f>
        <v>2678236.1004671995</v>
      </c>
      <c r="F70" s="100">
        <f>F68</f>
        <v>457359.73358399991</v>
      </c>
      <c r="G70" s="100">
        <f>G68</f>
        <v>630254.0724480002</v>
      </c>
      <c r="H70" s="100">
        <f>H68</f>
        <v>5059.08</v>
      </c>
      <c r="I70" s="95"/>
      <c r="J70" s="95">
        <f t="shared" si="13"/>
        <v>3770908.9864991996</v>
      </c>
      <c r="K70" s="94">
        <v>100</v>
      </c>
      <c r="L70" s="96">
        <f t="shared" si="11"/>
        <v>3770.9089864991997</v>
      </c>
      <c r="N70" s="76">
        <f t="shared" si="12"/>
        <v>26.782361004671994</v>
      </c>
      <c r="O70" s="76">
        <f t="shared" si="12"/>
        <v>4.5735973358399997</v>
      </c>
      <c r="P70" s="76">
        <f t="shared" si="12"/>
        <v>6.3025407244800018</v>
      </c>
      <c r="Q70" s="76">
        <f t="shared" si="12"/>
        <v>5.0590799999999998E-2</v>
      </c>
    </row>
    <row r="71" spans="1:21" x14ac:dyDescent="0.2">
      <c r="A71" s="92">
        <f t="shared" si="5"/>
        <v>42</v>
      </c>
      <c r="B71" s="94" t="s">
        <v>183</v>
      </c>
      <c r="C71" s="94"/>
      <c r="D71" s="94" t="s">
        <v>104</v>
      </c>
      <c r="E71" s="100"/>
      <c r="F71" s="100"/>
      <c r="G71" s="100">
        <f>G70</f>
        <v>630254.0724480002</v>
      </c>
      <c r="H71" s="100"/>
      <c r="I71" s="95"/>
      <c r="J71" s="95">
        <f t="shared" si="13"/>
        <v>630254.0724480002</v>
      </c>
      <c r="K71" s="94">
        <v>350</v>
      </c>
      <c r="L71" s="96">
        <f t="shared" si="11"/>
        <v>2205.8892535680006</v>
      </c>
      <c r="N71" s="76">
        <f t="shared" si="12"/>
        <v>0</v>
      </c>
      <c r="O71" s="76">
        <f t="shared" si="12"/>
        <v>0</v>
      </c>
      <c r="P71" s="76">
        <f t="shared" si="12"/>
        <v>22.058892535680009</v>
      </c>
      <c r="Q71" s="76">
        <f t="shared" si="12"/>
        <v>0</v>
      </c>
    </row>
    <row r="72" spans="1:21" x14ac:dyDescent="0.2">
      <c r="A72" s="92">
        <f t="shared" si="5"/>
        <v>43</v>
      </c>
      <c r="B72" s="94" t="s">
        <v>260</v>
      </c>
      <c r="C72" s="94"/>
      <c r="D72" s="94" t="s">
        <v>104</v>
      </c>
      <c r="E72" s="100">
        <f>E70</f>
        <v>2678236.1004671995</v>
      </c>
      <c r="F72" s="100">
        <f>F70</f>
        <v>457359.73358399991</v>
      </c>
      <c r="G72" s="100"/>
      <c r="H72" s="100"/>
      <c r="I72" s="95"/>
      <c r="J72" s="95">
        <f t="shared" si="13"/>
        <v>3135595.8340511993</v>
      </c>
      <c r="K72" s="94">
        <v>200</v>
      </c>
      <c r="L72" s="96">
        <f t="shared" si="11"/>
        <v>6271.1916681023977</v>
      </c>
      <c r="N72" s="76">
        <f t="shared" si="12"/>
        <v>53.564722009343988</v>
      </c>
      <c r="O72" s="76">
        <f t="shared" si="12"/>
        <v>9.1471946716799994</v>
      </c>
      <c r="P72" s="76">
        <f t="shared" si="12"/>
        <v>0</v>
      </c>
      <c r="Q72" s="76">
        <f t="shared" si="12"/>
        <v>0</v>
      </c>
    </row>
    <row r="73" spans="1:21" x14ac:dyDescent="0.2">
      <c r="A73" s="92">
        <f t="shared" si="5"/>
        <v>44</v>
      </c>
      <c r="B73" s="94" t="s">
        <v>250</v>
      </c>
      <c r="C73" s="94"/>
      <c r="D73" s="94" t="s">
        <v>104</v>
      </c>
      <c r="E73" s="100"/>
      <c r="F73" s="100"/>
      <c r="G73" s="100"/>
      <c r="H73" s="100">
        <f>H70</f>
        <v>5059.08</v>
      </c>
      <c r="I73" s="95"/>
      <c r="J73" s="95">
        <f t="shared" si="13"/>
        <v>5059.08</v>
      </c>
      <c r="K73" s="94">
        <v>200</v>
      </c>
      <c r="L73" s="96">
        <f t="shared" si="11"/>
        <v>10.11816</v>
      </c>
      <c r="N73" s="76">
        <f>$K73*E73/10^7</f>
        <v>0</v>
      </c>
      <c r="O73" s="76">
        <f>$K73*F73/10^7</f>
        <v>0</v>
      </c>
      <c r="P73" s="76">
        <f t="shared" si="12"/>
        <v>0</v>
      </c>
      <c r="Q73" s="76">
        <f t="shared" si="12"/>
        <v>0.1011816</v>
      </c>
    </row>
    <row r="74" spans="1:21" x14ac:dyDescent="0.2">
      <c r="A74" s="92">
        <f t="shared" si="5"/>
        <v>45</v>
      </c>
      <c r="B74" s="94" t="s">
        <v>267</v>
      </c>
      <c r="C74" s="94"/>
      <c r="D74" s="94" t="s">
        <v>108</v>
      </c>
      <c r="E74" s="94"/>
      <c r="F74" s="94"/>
      <c r="G74" s="94">
        <f>4*2</f>
        <v>8</v>
      </c>
      <c r="H74" s="94"/>
      <c r="I74" s="95"/>
      <c r="J74" s="95">
        <f t="shared" si="13"/>
        <v>8</v>
      </c>
      <c r="K74" s="94">
        <f>0.8*10^7</f>
        <v>8000000</v>
      </c>
      <c r="L74" s="96">
        <f t="shared" ref="L74:L85" si="14">K74*J74/10^5</f>
        <v>640</v>
      </c>
      <c r="N74" s="76">
        <f t="shared" si="12"/>
        <v>0</v>
      </c>
      <c r="O74" s="76">
        <f t="shared" si="12"/>
        <v>0</v>
      </c>
      <c r="P74" s="76">
        <f t="shared" si="12"/>
        <v>6.4</v>
      </c>
      <c r="Q74" s="76">
        <f t="shared" si="12"/>
        <v>0</v>
      </c>
    </row>
    <row r="75" spans="1:21" x14ac:dyDescent="0.2">
      <c r="A75" s="92">
        <f t="shared" si="5"/>
        <v>46</v>
      </c>
      <c r="B75" s="94" t="s">
        <v>266</v>
      </c>
      <c r="C75" s="94"/>
      <c r="D75" s="94" t="s">
        <v>108</v>
      </c>
      <c r="E75" s="94">
        <f>4*11</f>
        <v>44</v>
      </c>
      <c r="F75" s="94"/>
      <c r="G75" s="94"/>
      <c r="H75" s="94"/>
      <c r="I75" s="95"/>
      <c r="J75" s="95">
        <f t="shared" si="13"/>
        <v>44</v>
      </c>
      <c r="K75" s="94">
        <f>0.4*10^7</f>
        <v>4000000</v>
      </c>
      <c r="L75" s="96">
        <f t="shared" si="14"/>
        <v>1760</v>
      </c>
      <c r="N75" s="76"/>
      <c r="O75" s="76"/>
      <c r="P75" s="76"/>
      <c r="Q75" s="76"/>
    </row>
    <row r="76" spans="1:21" x14ac:dyDescent="0.2">
      <c r="A76" s="92">
        <f t="shared" si="5"/>
        <v>47</v>
      </c>
      <c r="B76" s="94" t="s">
        <v>265</v>
      </c>
      <c r="C76" s="94"/>
      <c r="D76" s="94" t="s">
        <v>108</v>
      </c>
      <c r="E76" s="94"/>
      <c r="F76" s="94">
        <f>3*4</f>
        <v>12</v>
      </c>
      <c r="G76" s="94"/>
      <c r="H76" s="94"/>
      <c r="I76" s="95"/>
      <c r="J76" s="95">
        <f t="shared" si="13"/>
        <v>12</v>
      </c>
      <c r="K76" s="94">
        <f>0.3*10^7</f>
        <v>3000000</v>
      </c>
      <c r="L76" s="96">
        <f t="shared" si="14"/>
        <v>360</v>
      </c>
      <c r="N76" s="76"/>
      <c r="O76" s="76"/>
      <c r="P76" s="76"/>
      <c r="Q76" s="76"/>
    </row>
    <row r="77" spans="1:21" x14ac:dyDescent="0.2">
      <c r="A77" s="92">
        <f t="shared" si="5"/>
        <v>48</v>
      </c>
      <c r="B77" s="94" t="s">
        <v>249</v>
      </c>
      <c r="C77" s="94"/>
      <c r="D77" s="94"/>
      <c r="E77" s="94"/>
      <c r="F77" s="94"/>
      <c r="G77" s="94"/>
      <c r="H77" s="94">
        <f>4</f>
        <v>4</v>
      </c>
      <c r="I77" s="95"/>
      <c r="J77" s="95">
        <f t="shared" si="13"/>
        <v>4</v>
      </c>
      <c r="K77" s="94">
        <f>0.2*10^7</f>
        <v>2000000</v>
      </c>
      <c r="L77" s="96">
        <f t="shared" si="14"/>
        <v>80</v>
      </c>
      <c r="N77" s="76">
        <f t="shared" si="12"/>
        <v>0</v>
      </c>
      <c r="O77" s="76">
        <f t="shared" si="12"/>
        <v>0</v>
      </c>
      <c r="P77" s="76">
        <f t="shared" si="12"/>
        <v>0</v>
      </c>
      <c r="Q77" s="76">
        <f t="shared" si="12"/>
        <v>0.8</v>
      </c>
    </row>
    <row r="78" spans="1:21" x14ac:dyDescent="0.2">
      <c r="A78" s="92">
        <f t="shared" si="5"/>
        <v>49</v>
      </c>
      <c r="B78" s="94" t="s">
        <v>189</v>
      </c>
      <c r="C78" s="94"/>
      <c r="D78" s="94" t="s">
        <v>104</v>
      </c>
      <c r="E78" s="100"/>
      <c r="F78" s="100"/>
      <c r="G78" s="100"/>
      <c r="H78" s="100"/>
      <c r="I78" s="95">
        <f>88000*0.45*10.76</f>
        <v>426096</v>
      </c>
      <c r="J78" s="95">
        <f>I78</f>
        <v>426096</v>
      </c>
      <c r="K78" s="94">
        <v>200</v>
      </c>
      <c r="L78" s="96">
        <f t="shared" si="14"/>
        <v>852.19200000000001</v>
      </c>
      <c r="N78" s="76">
        <f t="shared" si="12"/>
        <v>0</v>
      </c>
      <c r="O78" s="76">
        <f t="shared" si="12"/>
        <v>0</v>
      </c>
      <c r="P78" s="76">
        <f t="shared" si="12"/>
        <v>0</v>
      </c>
      <c r="Q78" s="76">
        <f t="shared" si="12"/>
        <v>0</v>
      </c>
    </row>
    <row r="79" spans="1:21" x14ac:dyDescent="0.2">
      <c r="A79" s="92">
        <f t="shared" si="5"/>
        <v>50</v>
      </c>
      <c r="B79" s="94" t="s">
        <v>185</v>
      </c>
      <c r="C79" s="94"/>
      <c r="D79" s="94" t="s">
        <v>104</v>
      </c>
      <c r="E79" s="100"/>
      <c r="F79" s="100"/>
      <c r="G79" s="100">
        <f>H25</f>
        <v>630254.0724480002</v>
      </c>
      <c r="H79" s="100"/>
      <c r="I79" s="95"/>
      <c r="J79" s="95">
        <f t="shared" si="13"/>
        <v>630254.0724480002</v>
      </c>
      <c r="K79" s="95">
        <f>14000/10.76</f>
        <v>1301.1152416356877</v>
      </c>
      <c r="L79" s="96">
        <f t="shared" si="14"/>
        <v>8200.3317976505605</v>
      </c>
      <c r="N79" s="76">
        <f t="shared" si="12"/>
        <v>0</v>
      </c>
      <c r="O79" s="76">
        <f t="shared" si="12"/>
        <v>0</v>
      </c>
      <c r="P79" s="76">
        <f t="shared" si="12"/>
        <v>82.003317976505599</v>
      </c>
      <c r="Q79" s="76">
        <f t="shared" si="12"/>
        <v>0</v>
      </c>
    </row>
    <row r="80" spans="1:21" x14ac:dyDescent="0.2">
      <c r="A80" s="92">
        <f t="shared" si="5"/>
        <v>51</v>
      </c>
      <c r="B80" s="94" t="s">
        <v>206</v>
      </c>
      <c r="C80" s="94"/>
      <c r="D80" s="94" t="s">
        <v>208</v>
      </c>
      <c r="E80" s="100">
        <f>'Volume calculations'!D195</f>
        <v>7840</v>
      </c>
      <c r="F80" s="100">
        <f>'Volume calculations'!D196</f>
        <v>2974</v>
      </c>
      <c r="G80" s="100">
        <f>'Volume calculations'!D197</f>
        <v>1280</v>
      </c>
      <c r="H80" s="100">
        <f>'Volume calculations'!D198</f>
        <v>0</v>
      </c>
      <c r="I80" s="95"/>
      <c r="J80" s="95">
        <f t="shared" si="13"/>
        <v>12094</v>
      </c>
      <c r="K80" s="95">
        <f>100*80</f>
        <v>8000</v>
      </c>
      <c r="L80" s="96">
        <f t="shared" si="14"/>
        <v>967.52</v>
      </c>
      <c r="N80" s="76">
        <f t="shared" si="12"/>
        <v>6.2720000000000002</v>
      </c>
      <c r="O80" s="76">
        <f t="shared" si="12"/>
        <v>2.3792</v>
      </c>
      <c r="P80" s="76">
        <f t="shared" si="12"/>
        <v>1.024</v>
      </c>
      <c r="Q80" s="76">
        <f t="shared" si="12"/>
        <v>0</v>
      </c>
    </row>
    <row r="81" spans="1:17" x14ac:dyDescent="0.2">
      <c r="A81" s="92">
        <f t="shared" si="5"/>
        <v>52</v>
      </c>
      <c r="B81" s="94" t="s">
        <v>188</v>
      </c>
      <c r="C81" s="94"/>
      <c r="D81" s="94" t="s">
        <v>83</v>
      </c>
      <c r="E81" s="100"/>
      <c r="F81" s="100"/>
      <c r="G81" s="100"/>
      <c r="H81" s="100"/>
      <c r="I81" s="95">
        <v>6</v>
      </c>
      <c r="J81" s="95">
        <f t="shared" si="13"/>
        <v>6</v>
      </c>
      <c r="K81" s="94">
        <f>2.3*10^7</f>
        <v>23000000</v>
      </c>
      <c r="L81" s="96">
        <f t="shared" si="14"/>
        <v>1380</v>
      </c>
      <c r="N81" s="76">
        <f t="shared" si="12"/>
        <v>0</v>
      </c>
      <c r="O81" s="76">
        <f t="shared" si="12"/>
        <v>0</v>
      </c>
      <c r="P81" s="76">
        <f t="shared" si="12"/>
        <v>0</v>
      </c>
      <c r="Q81" s="76">
        <f t="shared" si="12"/>
        <v>0</v>
      </c>
    </row>
    <row r="82" spans="1:17" x14ac:dyDescent="0.2">
      <c r="A82" s="92">
        <f t="shared" si="5"/>
        <v>53</v>
      </c>
      <c r="B82" s="94" t="s">
        <v>225</v>
      </c>
      <c r="C82" s="94"/>
      <c r="D82" s="94" t="s">
        <v>83</v>
      </c>
      <c r="E82" s="100"/>
      <c r="F82" s="100"/>
      <c r="G82" s="100"/>
      <c r="H82" s="100"/>
      <c r="I82" s="95">
        <v>5</v>
      </c>
      <c r="J82" s="95">
        <f t="shared" si="13"/>
        <v>5</v>
      </c>
      <c r="K82" s="94">
        <f>2*10^7</f>
        <v>20000000</v>
      </c>
      <c r="L82" s="96">
        <f t="shared" si="14"/>
        <v>1000</v>
      </c>
      <c r="N82" s="76">
        <f t="shared" si="12"/>
        <v>0</v>
      </c>
      <c r="O82" s="76">
        <f t="shared" si="12"/>
        <v>0</v>
      </c>
      <c r="P82" s="76">
        <f t="shared" si="12"/>
        <v>0</v>
      </c>
      <c r="Q82" s="76">
        <f t="shared" si="12"/>
        <v>0</v>
      </c>
    </row>
    <row r="83" spans="1:17" x14ac:dyDescent="0.2">
      <c r="A83" s="92">
        <f t="shared" si="5"/>
        <v>54</v>
      </c>
      <c r="B83" s="94" t="s">
        <v>219</v>
      </c>
      <c r="C83" s="94"/>
      <c r="D83" s="94" t="s">
        <v>139</v>
      </c>
      <c r="E83" s="100"/>
      <c r="F83" s="100"/>
      <c r="G83" s="100"/>
      <c r="H83" s="100"/>
      <c r="I83" s="95">
        <v>500000</v>
      </c>
      <c r="J83" s="95">
        <f t="shared" si="13"/>
        <v>500000</v>
      </c>
      <c r="K83" s="94">
        <v>15</v>
      </c>
      <c r="L83" s="96">
        <f t="shared" si="14"/>
        <v>75</v>
      </c>
      <c r="N83" s="76">
        <f t="shared" si="12"/>
        <v>0</v>
      </c>
      <c r="O83" s="76">
        <f t="shared" si="12"/>
        <v>0</v>
      </c>
      <c r="P83" s="76">
        <f t="shared" si="12"/>
        <v>0</v>
      </c>
      <c r="Q83" s="76">
        <f t="shared" si="12"/>
        <v>0</v>
      </c>
    </row>
    <row r="84" spans="1:17" x14ac:dyDescent="0.2">
      <c r="A84" s="92">
        <f t="shared" si="5"/>
        <v>55</v>
      </c>
      <c r="B84" s="94" t="s">
        <v>218</v>
      </c>
      <c r="C84" s="94"/>
      <c r="D84" s="94" t="s">
        <v>83</v>
      </c>
      <c r="E84" s="100"/>
      <c r="F84" s="100"/>
      <c r="G84" s="100"/>
      <c r="H84" s="100"/>
      <c r="I84" s="95">
        <v>10</v>
      </c>
      <c r="J84" s="95">
        <f t="shared" si="13"/>
        <v>10</v>
      </c>
      <c r="K84" s="94">
        <f>1*10^7</f>
        <v>10000000</v>
      </c>
      <c r="L84" s="96">
        <f t="shared" si="14"/>
        <v>1000</v>
      </c>
      <c r="N84" s="76">
        <f t="shared" si="12"/>
        <v>0</v>
      </c>
      <c r="O84" s="76">
        <f t="shared" si="12"/>
        <v>0</v>
      </c>
      <c r="P84" s="76">
        <f t="shared" si="12"/>
        <v>0</v>
      </c>
      <c r="Q84" s="76">
        <f t="shared" si="12"/>
        <v>0</v>
      </c>
    </row>
    <row r="85" spans="1:17" ht="13.5" thickBot="1" x14ac:dyDescent="0.25">
      <c r="A85" s="104">
        <f t="shared" si="5"/>
        <v>56</v>
      </c>
      <c r="B85" s="105" t="s">
        <v>216</v>
      </c>
      <c r="C85" s="105"/>
      <c r="D85" s="105" t="s">
        <v>104</v>
      </c>
      <c r="E85" s="106">
        <f>F25</f>
        <v>2678236.1004671995</v>
      </c>
      <c r="F85" s="106">
        <f>G25</f>
        <v>457359.73358399991</v>
      </c>
      <c r="G85" s="106">
        <f>H25</f>
        <v>630254.0724480002</v>
      </c>
      <c r="H85" s="106">
        <f>I25</f>
        <v>5059.08</v>
      </c>
      <c r="I85" s="107"/>
      <c r="J85" s="107">
        <f t="shared" si="13"/>
        <v>3770908.9864991996</v>
      </c>
      <c r="K85" s="105">
        <v>60</v>
      </c>
      <c r="L85" s="108">
        <f t="shared" si="14"/>
        <v>2262.5453918995199</v>
      </c>
      <c r="N85" s="76">
        <f t="shared" si="12"/>
        <v>16.069416602803198</v>
      </c>
      <c r="O85" s="76">
        <f t="shared" si="12"/>
        <v>2.7441584015039995</v>
      </c>
      <c r="P85" s="76">
        <f t="shared" si="12"/>
        <v>3.7815244346880013</v>
      </c>
      <c r="Q85" s="76">
        <f t="shared" si="12"/>
        <v>3.035448E-2</v>
      </c>
    </row>
    <row r="86" spans="1:17" hidden="1" x14ac:dyDescent="0.2">
      <c r="A86" s="220" t="s">
        <v>235</v>
      </c>
      <c r="B86" s="221"/>
      <c r="C86" s="221"/>
      <c r="D86" s="221"/>
      <c r="E86" s="221"/>
      <c r="F86" s="221"/>
      <c r="G86" s="221"/>
      <c r="H86" s="221"/>
      <c r="I86" s="221"/>
      <c r="J86" s="221"/>
      <c r="K86" s="221"/>
      <c r="L86" s="222"/>
      <c r="Q86" s="76">
        <f>SUM(Q30:Q85)</f>
        <v>3.7260755199999998</v>
      </c>
    </row>
    <row r="87" spans="1:17" hidden="1" x14ac:dyDescent="0.2">
      <c r="A87" s="92">
        <v>1</v>
      </c>
      <c r="B87" s="94" t="s">
        <v>234</v>
      </c>
      <c r="C87" s="94"/>
      <c r="D87" s="94" t="s">
        <v>84</v>
      </c>
      <c r="E87" s="100">
        <f>E71/100</f>
        <v>0</v>
      </c>
      <c r="F87" s="100">
        <f>F71/100</f>
        <v>0</v>
      </c>
      <c r="G87" s="100">
        <f>G71/100</f>
        <v>6302.5407244800017</v>
      </c>
      <c r="H87" s="94"/>
      <c r="I87" s="100">
        <f>H71/500</f>
        <v>0</v>
      </c>
      <c r="J87" s="95">
        <f>SUM(E87:I87)</f>
        <v>6302.5407244800017</v>
      </c>
      <c r="K87" s="94">
        <f>3*10^5</f>
        <v>300000</v>
      </c>
      <c r="L87" s="96">
        <f>K87*J87/10^5</f>
        <v>18907.622173440006</v>
      </c>
    </row>
    <row r="88" spans="1:17" hidden="1" x14ac:dyDescent="0.2">
      <c r="A88" s="81"/>
      <c r="L88" s="82"/>
    </row>
    <row r="89" spans="1:17" x14ac:dyDescent="0.2">
      <c r="A89" s="81"/>
      <c r="L89" s="82"/>
    </row>
    <row r="90" spans="1:17" x14ac:dyDescent="0.2">
      <c r="A90" s="81"/>
      <c r="L90" s="82"/>
    </row>
    <row r="91" spans="1:17" ht="13.5" thickBot="1" x14ac:dyDescent="0.25">
      <c r="A91" s="88"/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90"/>
    </row>
  </sheetData>
  <mergeCells count="5">
    <mergeCell ref="A1:L1"/>
    <mergeCell ref="A2:L2"/>
    <mergeCell ref="A3:L3"/>
    <mergeCell ref="A86:L86"/>
    <mergeCell ref="A15:E15"/>
  </mergeCells>
  <pageMargins left="0.75" right="0.75" top="1" bottom="1" header="0.5" footer="0.5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40"/>
  <sheetViews>
    <sheetView tabSelected="1" topLeftCell="B7" zoomScale="110" zoomScaleNormal="110" workbookViewId="0">
      <selection activeCell="C15" sqref="C15"/>
    </sheetView>
  </sheetViews>
  <sheetFormatPr defaultColWidth="8.7109375" defaultRowHeight="15" x14ac:dyDescent="0.25"/>
  <cols>
    <col min="1" max="1" width="2.28515625" style="176" hidden="1" customWidth="1"/>
    <col min="2" max="2" width="5.85546875" style="176" bestFit="1" customWidth="1"/>
    <col min="3" max="3" width="18" style="176" customWidth="1"/>
    <col min="4" max="4" width="9.140625" style="176" customWidth="1"/>
    <col min="5" max="5" width="6.5703125" style="176" customWidth="1"/>
    <col min="6" max="6" width="11" style="176" customWidth="1"/>
    <col min="7" max="7" width="12.5703125" style="185" customWidth="1"/>
    <col min="8" max="8" width="30.140625" style="186" customWidth="1"/>
    <col min="9" max="9" width="8.7109375" style="176"/>
    <col min="10" max="10" width="10.5703125" style="176" bestFit="1" customWidth="1"/>
    <col min="11" max="11" width="9" style="176" bestFit="1" customWidth="1"/>
    <col min="12" max="16384" width="8.7109375" style="176"/>
  </cols>
  <sheetData>
    <row r="1" spans="2:10" ht="15" customHeight="1" x14ac:dyDescent="0.25">
      <c r="B1" s="225" t="s">
        <v>436</v>
      </c>
      <c r="C1" s="225" t="s">
        <v>437</v>
      </c>
      <c r="D1" s="225" t="s">
        <v>438</v>
      </c>
      <c r="E1" s="225" t="s">
        <v>119</v>
      </c>
      <c r="F1" s="225" t="s">
        <v>100</v>
      </c>
      <c r="G1" s="231" t="s">
        <v>453</v>
      </c>
      <c r="H1" s="225" t="s">
        <v>149</v>
      </c>
    </row>
    <row r="2" spans="2:10" ht="39" customHeight="1" x14ac:dyDescent="0.25">
      <c r="B2" s="226"/>
      <c r="C2" s="226"/>
      <c r="D2" s="226"/>
      <c r="E2" s="226"/>
      <c r="F2" s="226"/>
      <c r="G2" s="232"/>
      <c r="H2" s="226"/>
    </row>
    <row r="3" spans="2:10" ht="30" x14ac:dyDescent="0.25">
      <c r="B3" s="177">
        <v>1</v>
      </c>
      <c r="C3" s="228" t="s">
        <v>439</v>
      </c>
      <c r="D3" s="178">
        <f>(F3*G3)/10^7</f>
        <v>1.0326360000000001</v>
      </c>
      <c r="E3" s="178" t="str">
        <f>'Abstract podium'!D10</f>
        <v>sqm</v>
      </c>
      <c r="F3" s="178">
        <f>'Abstract podium'!K10</f>
        <v>86053</v>
      </c>
      <c r="G3" s="179">
        <v>120</v>
      </c>
      <c r="H3" s="180"/>
      <c r="J3" s="187"/>
    </row>
    <row r="4" spans="2:10" ht="120" x14ac:dyDescent="0.25">
      <c r="B4" s="177">
        <v>2</v>
      </c>
      <c r="C4" s="228" t="s">
        <v>440</v>
      </c>
      <c r="D4" s="178">
        <f>(F4*G4)/10^7</f>
        <v>5.2320228181200008</v>
      </c>
      <c r="E4" s="178" t="s">
        <v>139</v>
      </c>
      <c r="F4" s="178">
        <f>'Volume calculations'!I179</f>
        <v>2038.9880000000001</v>
      </c>
      <c r="G4" s="179">
        <v>25659.9</v>
      </c>
      <c r="H4" s="181" t="s">
        <v>450</v>
      </c>
      <c r="J4" s="187"/>
    </row>
    <row r="5" spans="2:10" x14ac:dyDescent="0.25">
      <c r="B5" s="177">
        <v>3</v>
      </c>
      <c r="C5" s="228" t="s">
        <v>441</v>
      </c>
      <c r="D5" s="178">
        <f t="shared" ref="D5:D27" si="0">(F5*G5)/10^7</f>
        <v>0.17499999999999999</v>
      </c>
      <c r="E5" s="178" t="str">
        <f>'Abstract podium'!D13</f>
        <v>sqft</v>
      </c>
      <c r="F5" s="178">
        <f>'Abstract podium'!K13</f>
        <v>500</v>
      </c>
      <c r="G5" s="179">
        <v>3500</v>
      </c>
      <c r="H5" s="180"/>
      <c r="J5" s="187"/>
    </row>
    <row r="6" spans="2:10" x14ac:dyDescent="0.25">
      <c r="B6" s="177">
        <v>4</v>
      </c>
      <c r="C6" s="228" t="s">
        <v>442</v>
      </c>
      <c r="D6" s="178">
        <f t="shared" si="0"/>
        <v>0.7</v>
      </c>
      <c r="E6" s="178" t="str">
        <f>'Abstract podium'!D14</f>
        <v>sqft</v>
      </c>
      <c r="F6" s="178">
        <f>'Abstract podium'!K14</f>
        <v>2000</v>
      </c>
      <c r="G6" s="179">
        <v>3500</v>
      </c>
      <c r="H6" s="180"/>
      <c r="J6" s="187"/>
    </row>
    <row r="7" spans="2:10" x14ac:dyDescent="0.25">
      <c r="B7" s="177">
        <v>5</v>
      </c>
      <c r="C7" s="228" t="s">
        <v>96</v>
      </c>
      <c r="D7" s="178">
        <f t="shared" si="0"/>
        <v>5.6684434500000007</v>
      </c>
      <c r="E7" s="178" t="str">
        <f>'Abstract podium'!D17</f>
        <v>cum</v>
      </c>
      <c r="F7" s="178">
        <f>SUM('Abstract podium'!K17:K19)</f>
        <v>133375.14000000001</v>
      </c>
      <c r="G7" s="179">
        <v>425</v>
      </c>
      <c r="H7" s="180"/>
      <c r="J7" s="187"/>
    </row>
    <row r="8" spans="2:10" x14ac:dyDescent="0.25">
      <c r="B8" s="177">
        <v>6</v>
      </c>
      <c r="C8" s="228" t="s">
        <v>308</v>
      </c>
      <c r="D8" s="178">
        <f t="shared" si="0"/>
        <v>16.224470274999998</v>
      </c>
      <c r="E8" s="178" t="str">
        <f>'Abstract podium'!D7</f>
        <v>cum</v>
      </c>
      <c r="F8" s="178">
        <f>'Abstract podium'!K7</f>
        <v>24960.723499999996</v>
      </c>
      <c r="G8" s="179">
        <v>6500</v>
      </c>
      <c r="H8" s="180"/>
      <c r="J8" s="187"/>
    </row>
    <row r="9" spans="2:10" ht="45" x14ac:dyDescent="0.25">
      <c r="B9" s="177">
        <v>7</v>
      </c>
      <c r="C9" s="228" t="s">
        <v>133</v>
      </c>
      <c r="D9" s="178">
        <f t="shared" si="0"/>
        <v>109.61919237512249</v>
      </c>
      <c r="E9" s="178" t="str">
        <f>'Abstract podium'!D21</f>
        <v>cum</v>
      </c>
      <c r="F9" s="178">
        <f>SUM('Abstract podium'!K20:K22)+SUM('Abstract podium'!I23)</f>
        <v>69368.259690000006</v>
      </c>
      <c r="G9" s="179">
        <v>15802.5</v>
      </c>
      <c r="H9" s="181" t="s">
        <v>452</v>
      </c>
      <c r="J9" s="187"/>
    </row>
    <row r="10" spans="2:10" ht="30" x14ac:dyDescent="0.25">
      <c r="B10" s="177">
        <v>8</v>
      </c>
      <c r="C10" s="228" t="s">
        <v>443</v>
      </c>
      <c r="D10" s="178">
        <f t="shared" si="0"/>
        <v>371.47632018118128</v>
      </c>
      <c r="E10" s="178" t="str">
        <f>E9</f>
        <v>cum</v>
      </c>
      <c r="F10" s="178">
        <f>SUM('Abstract podium'!K23:K24)-SUM('Abstract podium'!I23)</f>
        <v>192953.66229199999</v>
      </c>
      <c r="G10" s="179">
        <v>19252.099999999999</v>
      </c>
      <c r="H10" s="181" t="s">
        <v>451</v>
      </c>
      <c r="J10" s="187"/>
    </row>
    <row r="11" spans="2:10" ht="30" x14ac:dyDescent="0.25">
      <c r="B11" s="177">
        <v>9</v>
      </c>
      <c r="C11" s="228" t="s">
        <v>444</v>
      </c>
      <c r="D11" s="178">
        <f t="shared" si="0"/>
        <v>193.39621903803803</v>
      </c>
      <c r="E11" s="178" t="str">
        <f>'Abstract podium'!D40</f>
        <v>sqft</v>
      </c>
      <c r="F11" s="178">
        <f>SUM('Abstract podium'!K40,'Abstract podium'!K44:K45)</f>
        <v>8999358.7267584</v>
      </c>
      <c r="G11" s="179">
        <v>214.9</v>
      </c>
      <c r="H11" s="180"/>
      <c r="J11" s="187"/>
    </row>
    <row r="12" spans="2:10" x14ac:dyDescent="0.25">
      <c r="B12" s="177">
        <v>10</v>
      </c>
      <c r="C12" s="228" t="s">
        <v>445</v>
      </c>
      <c r="D12" s="178">
        <f t="shared" si="0"/>
        <v>6.3913524270959998</v>
      </c>
      <c r="E12" s="178" t="str">
        <f>'Abstract podium'!D28</f>
        <v>sqm</v>
      </c>
      <c r="F12" s="178">
        <f>'Abstract podium'!K28</f>
        <v>182871.31407999998</v>
      </c>
      <c r="G12" s="179">
        <v>349.5</v>
      </c>
      <c r="H12" s="180"/>
      <c r="J12" s="187"/>
    </row>
    <row r="13" spans="2:10" ht="45" x14ac:dyDescent="0.25">
      <c r="B13" s="177">
        <v>11</v>
      </c>
      <c r="C13" s="228" t="s">
        <v>446</v>
      </c>
      <c r="D13" s="178">
        <f t="shared" si="0"/>
        <v>11.821196294373022</v>
      </c>
      <c r="E13" s="178" t="str">
        <f>'Abstract podium'!D41</f>
        <v>sqft</v>
      </c>
      <c r="F13" s="178">
        <f>'Abstract podium'!K41</f>
        <v>3135595.8340511993</v>
      </c>
      <c r="G13" s="179">
        <v>37.700000000000003</v>
      </c>
      <c r="H13" s="180"/>
      <c r="J13" s="187"/>
    </row>
    <row r="14" spans="2:10" ht="45" x14ac:dyDescent="0.25">
      <c r="B14" s="177">
        <v>12</v>
      </c>
      <c r="C14" s="228" t="s">
        <v>447</v>
      </c>
      <c r="D14" s="178">
        <f t="shared" si="0"/>
        <v>77.453886116496861</v>
      </c>
      <c r="E14" s="178" t="str">
        <f>'Abstract podium'!D36</f>
        <v>sqft</v>
      </c>
      <c r="F14" s="178">
        <f>SUM('Abstract podium'!K33:K36)</f>
        <v>3651762.6646155994</v>
      </c>
      <c r="G14" s="179">
        <v>212.1</v>
      </c>
      <c r="H14" s="180"/>
      <c r="J14" s="187"/>
    </row>
    <row r="15" spans="2:10" x14ac:dyDescent="0.25">
      <c r="B15" s="177">
        <v>13</v>
      </c>
      <c r="C15" s="228" t="s">
        <v>185</v>
      </c>
      <c r="D15" s="178">
        <f t="shared" si="0"/>
        <v>16.083200000000001</v>
      </c>
      <c r="E15" s="178" t="str">
        <f>'Abstract podium'!D60</f>
        <v>sqft</v>
      </c>
      <c r="F15" s="178">
        <f>'Abstract podium'!K60</f>
        <v>16083.2</v>
      </c>
      <c r="G15" s="179">
        <v>10000</v>
      </c>
      <c r="H15" s="180"/>
      <c r="J15" s="187"/>
    </row>
    <row r="16" spans="2:10" x14ac:dyDescent="0.25">
      <c r="B16" s="177">
        <v>14</v>
      </c>
      <c r="C16" s="228" t="s">
        <v>188</v>
      </c>
      <c r="D16" s="178">
        <f t="shared" si="0"/>
        <v>9</v>
      </c>
      <c r="E16" s="178" t="str">
        <f>'Abstract podium'!D61</f>
        <v>MLD</v>
      </c>
      <c r="F16" s="178">
        <f>'Abstract podium'!K61</f>
        <v>6</v>
      </c>
      <c r="G16" s="179">
        <v>15000000</v>
      </c>
      <c r="H16" s="180"/>
      <c r="J16" s="187"/>
    </row>
    <row r="17" spans="2:10" x14ac:dyDescent="0.25">
      <c r="B17" s="177">
        <v>15</v>
      </c>
      <c r="C17" s="228" t="s">
        <v>225</v>
      </c>
      <c r="D17" s="178">
        <f t="shared" si="0"/>
        <v>12.5</v>
      </c>
      <c r="E17" s="178" t="str">
        <f>'Abstract podium'!D62</f>
        <v>MLD</v>
      </c>
      <c r="F17" s="178">
        <f>'Abstract podium'!K62</f>
        <v>5</v>
      </c>
      <c r="G17" s="179">
        <v>25000000</v>
      </c>
      <c r="H17" s="180"/>
      <c r="J17" s="187"/>
    </row>
    <row r="18" spans="2:10" x14ac:dyDescent="0.25">
      <c r="B18" s="177">
        <v>16</v>
      </c>
      <c r="C18" s="228" t="s">
        <v>390</v>
      </c>
      <c r="D18" s="178">
        <f t="shared" si="0"/>
        <v>1.4521303367999998</v>
      </c>
      <c r="E18" s="178" t="str">
        <f>E22</f>
        <v>sqft</v>
      </c>
      <c r="F18" s="178">
        <f>'Builtup Area Calculations'!F9</f>
        <v>9579.9599999999991</v>
      </c>
      <c r="G18" s="179">
        <v>1515.8</v>
      </c>
      <c r="H18" s="180"/>
      <c r="J18" s="187"/>
    </row>
    <row r="19" spans="2:10" x14ac:dyDescent="0.25">
      <c r="B19" s="177">
        <v>17</v>
      </c>
      <c r="C19" s="228" t="s">
        <v>448</v>
      </c>
      <c r="D19" s="178">
        <f t="shared" si="0"/>
        <v>30.783478088879995</v>
      </c>
      <c r="E19" s="178" t="str">
        <f>'Abstract podium'!D59</f>
        <v>sqft</v>
      </c>
      <c r="F19" s="178">
        <f>'Abstract podium'!K59</f>
        <v>416668.62599999999</v>
      </c>
      <c r="G19" s="179">
        <v>738.8</v>
      </c>
      <c r="H19" s="180"/>
      <c r="J19" s="187"/>
    </row>
    <row r="20" spans="2:10" x14ac:dyDescent="0.25">
      <c r="B20" s="177">
        <v>18</v>
      </c>
      <c r="C20" s="228" t="s">
        <v>243</v>
      </c>
      <c r="D20" s="178">
        <f t="shared" si="0"/>
        <v>6.9395638890239999</v>
      </c>
      <c r="E20" s="178" t="str">
        <f>'Abstract podium'!D30</f>
        <v>LS</v>
      </c>
      <c r="F20" s="178">
        <f>'Abstract podium'!K30</f>
        <v>2775825.5556095997</v>
      </c>
      <c r="G20" s="179">
        <v>25</v>
      </c>
      <c r="H20" s="180"/>
      <c r="J20" s="187"/>
    </row>
    <row r="21" spans="2:10" x14ac:dyDescent="0.25">
      <c r="B21" s="177">
        <v>19</v>
      </c>
      <c r="C21" s="228" t="s">
        <v>181</v>
      </c>
      <c r="D21" s="178">
        <f t="shared" si="0"/>
        <v>29.80885</v>
      </c>
      <c r="E21" s="178" t="str">
        <f>'Abstract podium'!D37</f>
        <v>mandays</v>
      </c>
      <c r="F21" s="182">
        <f>'Abstract podium'!K37</f>
        <v>596177</v>
      </c>
      <c r="G21" s="179">
        <v>500</v>
      </c>
      <c r="H21" s="180"/>
      <c r="J21" s="187"/>
    </row>
    <row r="22" spans="2:10" ht="45" x14ac:dyDescent="0.25">
      <c r="B22" s="177">
        <v>20</v>
      </c>
      <c r="C22" s="228" t="s">
        <v>391</v>
      </c>
      <c r="D22" s="178">
        <f t="shared" si="0"/>
        <v>48.991422419999999</v>
      </c>
      <c r="E22" s="178" t="str">
        <f>'Abstract podium'!D65</f>
        <v>sqft</v>
      </c>
      <c r="F22" s="178">
        <f>'Abstract podium'!K65</f>
        <v>4062307</v>
      </c>
      <c r="G22" s="179">
        <v>120.6</v>
      </c>
      <c r="H22" s="180"/>
      <c r="J22" s="187"/>
    </row>
    <row r="23" spans="2:10" x14ac:dyDescent="0.25">
      <c r="B23" s="177">
        <v>21</v>
      </c>
      <c r="C23" s="229" t="s">
        <v>389</v>
      </c>
      <c r="D23" s="178">
        <f t="shared" si="0"/>
        <v>96.91907515255717</v>
      </c>
      <c r="E23" s="178" t="str">
        <f>E22</f>
        <v>sqft</v>
      </c>
      <c r="F23" s="178">
        <f>'Builtup Area Calculations'!H9</f>
        <v>5261621.8866751995</v>
      </c>
      <c r="G23" s="179">
        <v>184.2</v>
      </c>
      <c r="H23" s="180"/>
      <c r="J23" s="187"/>
    </row>
    <row r="24" spans="2:10" x14ac:dyDescent="0.25">
      <c r="B24" s="177">
        <v>22</v>
      </c>
      <c r="C24" s="229" t="s">
        <v>388</v>
      </c>
      <c r="D24" s="178">
        <f t="shared" si="0"/>
        <v>98.655410375159988</v>
      </c>
      <c r="E24" s="178" t="str">
        <f>E23</f>
        <v>sqft</v>
      </c>
      <c r="F24" s="178">
        <f>F23</f>
        <v>5261621.8866751995</v>
      </c>
      <c r="G24" s="179">
        <v>187.5</v>
      </c>
      <c r="H24" s="180"/>
      <c r="J24" s="187"/>
    </row>
    <row r="25" spans="2:10" x14ac:dyDescent="0.25">
      <c r="B25" s="177">
        <v>23</v>
      </c>
      <c r="C25" s="229" t="s">
        <v>384</v>
      </c>
      <c r="D25" s="178">
        <f t="shared" si="0"/>
        <v>10.418011335616896</v>
      </c>
      <c r="E25" s="178" t="str">
        <f>E24</f>
        <v>sqft</v>
      </c>
      <c r="F25" s="178">
        <f>F24</f>
        <v>5261621.8866751995</v>
      </c>
      <c r="G25" s="179">
        <v>19.8</v>
      </c>
      <c r="H25" s="180"/>
      <c r="J25" s="187"/>
    </row>
    <row r="26" spans="2:10" x14ac:dyDescent="0.25">
      <c r="B26" s="177">
        <v>24</v>
      </c>
      <c r="C26" s="229" t="s">
        <v>385</v>
      </c>
      <c r="D26" s="178">
        <f t="shared" si="0"/>
        <v>28.886304157846844</v>
      </c>
      <c r="E26" s="178" t="str">
        <f>E25</f>
        <v>sqft</v>
      </c>
      <c r="F26" s="178">
        <f>F25</f>
        <v>5261621.8866751995</v>
      </c>
      <c r="G26" s="179">
        <v>54.9</v>
      </c>
      <c r="H26" s="180"/>
      <c r="J26" s="187"/>
    </row>
    <row r="27" spans="2:10" x14ac:dyDescent="0.25">
      <c r="B27" s="177">
        <v>25</v>
      </c>
      <c r="C27" s="229" t="s">
        <v>386</v>
      </c>
      <c r="D27" s="178">
        <f t="shared" si="0"/>
        <v>5.787784075342719</v>
      </c>
      <c r="E27" s="178" t="str">
        <f>E26</f>
        <v>sqft</v>
      </c>
      <c r="F27" s="178">
        <f>F26</f>
        <v>5261621.8866751995</v>
      </c>
      <c r="G27" s="179">
        <v>11</v>
      </c>
      <c r="H27" s="180"/>
      <c r="J27" s="187"/>
    </row>
    <row r="28" spans="2:10" ht="30" x14ac:dyDescent="0.25">
      <c r="B28" s="177"/>
      <c r="C28" s="230" t="s">
        <v>449</v>
      </c>
      <c r="D28" s="184">
        <f>SUM(D3:D27)</f>
        <v>1195.4159688066552</v>
      </c>
      <c r="E28" s="184"/>
      <c r="F28" s="184"/>
      <c r="G28" s="179"/>
      <c r="H28" s="180"/>
    </row>
    <row r="29" spans="2:10" hidden="1" x14ac:dyDescent="0.25">
      <c r="B29" s="177"/>
      <c r="C29" s="183"/>
      <c r="D29" s="178"/>
      <c r="E29" s="178"/>
      <c r="F29" s="178"/>
      <c r="G29" s="179"/>
      <c r="H29" s="180"/>
    </row>
    <row r="30" spans="2:10" hidden="1" x14ac:dyDescent="0.25">
      <c r="B30" s="177"/>
      <c r="C30" s="183"/>
      <c r="D30" s="178"/>
      <c r="E30" s="178"/>
      <c r="F30" s="178"/>
      <c r="G30" s="179"/>
      <c r="H30" s="180"/>
    </row>
    <row r="33" spans="3:5" x14ac:dyDescent="0.25">
      <c r="C33" s="227"/>
      <c r="D33" s="227"/>
      <c r="E33" s="227"/>
    </row>
    <row r="34" spans="3:5" x14ac:dyDescent="0.25">
      <c r="C34" s="227"/>
      <c r="D34" s="227"/>
      <c r="E34" s="227"/>
    </row>
    <row r="36" spans="3:5" x14ac:dyDescent="0.25">
      <c r="C36" s="227"/>
      <c r="D36" s="227"/>
      <c r="E36" s="227"/>
    </row>
    <row r="37" spans="3:5" x14ac:dyDescent="0.25">
      <c r="C37" s="227"/>
      <c r="D37" s="227"/>
      <c r="E37" s="227"/>
    </row>
    <row r="38" spans="3:5" x14ac:dyDescent="0.25">
      <c r="C38" s="227"/>
      <c r="D38" s="227"/>
      <c r="E38" s="227"/>
    </row>
    <row r="39" spans="3:5" x14ac:dyDescent="0.25">
      <c r="C39" s="227"/>
      <c r="D39" s="227"/>
      <c r="E39" s="227"/>
    </row>
    <row r="40" spans="3:5" x14ac:dyDescent="0.25">
      <c r="C40" s="227"/>
      <c r="D40" s="227"/>
      <c r="E40" s="227"/>
    </row>
  </sheetData>
  <mergeCells count="14">
    <mergeCell ref="B1:B2"/>
    <mergeCell ref="C1:C2"/>
    <mergeCell ref="D1:D2"/>
    <mergeCell ref="E1:E2"/>
    <mergeCell ref="F1:F2"/>
    <mergeCell ref="G1:G2"/>
    <mergeCell ref="H1:H2"/>
    <mergeCell ref="C40:E40"/>
    <mergeCell ref="C33:E33"/>
    <mergeCell ref="C34:E34"/>
    <mergeCell ref="C36:E36"/>
    <mergeCell ref="C37:E37"/>
    <mergeCell ref="C38:E38"/>
    <mergeCell ref="C39:E39"/>
  </mergeCells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Builtup Area Calculations</vt:lpstr>
      <vt:lpstr>Abstract podium</vt:lpstr>
      <vt:lpstr>Volume calculations</vt:lpstr>
      <vt:lpstr>Work Specs</vt:lpstr>
      <vt:lpstr>Calculations summary</vt:lpstr>
      <vt:lpstr>RCC</vt:lpstr>
      <vt:lpstr>Project Costs - IJPM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</dc:creator>
  <cp:lastModifiedBy>Rachit</cp:lastModifiedBy>
  <cp:lastPrinted>2023-03-30T06:51:46Z</cp:lastPrinted>
  <dcterms:created xsi:type="dcterms:W3CDTF">2020-11-30T11:19:03Z</dcterms:created>
  <dcterms:modified xsi:type="dcterms:W3CDTF">2023-03-30T10:09:19Z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a60d57e-af5b-4752-ac57-3e4f28ca11dc_Enabled">
    <vt:lpwstr>true</vt:lpwstr>
  </property>
  <property fmtid="{D5CDD505-2E9C-101B-9397-08002B2CF9AE}" pid="3" name="MSIP_Label_ea60d57e-af5b-4752-ac57-3e4f28ca11dc_SetDate">
    <vt:lpwstr>2021-11-22T12:24:56Z</vt:lpwstr>
  </property>
  <property fmtid="{D5CDD505-2E9C-101B-9397-08002B2CF9AE}" pid="4" name="MSIP_Label_ea60d57e-af5b-4752-ac57-3e4f28ca11dc_Method">
    <vt:lpwstr>Standard</vt:lpwstr>
  </property>
  <property fmtid="{D5CDD505-2E9C-101B-9397-08002B2CF9AE}" pid="5" name="MSIP_Label_ea60d57e-af5b-4752-ac57-3e4f28ca11dc_Name">
    <vt:lpwstr>ea60d57e-af5b-4752-ac57-3e4f28ca11dc</vt:lpwstr>
  </property>
  <property fmtid="{D5CDD505-2E9C-101B-9397-08002B2CF9AE}" pid="6" name="MSIP_Label_ea60d57e-af5b-4752-ac57-3e4f28ca11dc_SiteId">
    <vt:lpwstr>36da45f1-dd2c-4d1f-af13-5abe46b99921</vt:lpwstr>
  </property>
  <property fmtid="{D5CDD505-2E9C-101B-9397-08002B2CF9AE}" pid="7" name="MSIP_Label_ea60d57e-af5b-4752-ac57-3e4f28ca11dc_ActionId">
    <vt:lpwstr>41f7e47e-7897-4c2c-9e73-51386c9ec782</vt:lpwstr>
  </property>
  <property fmtid="{D5CDD505-2E9C-101B-9397-08002B2CF9AE}" pid="8" name="MSIP_Label_ea60d57e-af5b-4752-ac57-3e4f28ca11dc_ContentBits">
    <vt:lpwstr>0</vt:lpwstr>
  </property>
</Properties>
</file>