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G:\My Drive\Bajaj Advisors - Clients\GJEPC\IJPM\Financial Models\"/>
    </mc:Choice>
  </mc:AlternateContent>
  <bookViews>
    <workbookView xWindow="-108" yWindow="-108" windowWidth="23256" windowHeight="12456" tabRatio="757" activeTab="3"/>
  </bookViews>
  <sheets>
    <sheet name="Project Summary (MB)" sheetId="53" r:id="rId1"/>
    <sheet name="Financial Snapshot" sheetId="50" r:id="rId2"/>
    <sheet name="Project Summary" sheetId="27" state="hidden" r:id="rId3"/>
    <sheet name="Cash Flow Statement" sheetId="3" r:id="rId4"/>
    <sheet name="Yearly Cf" sheetId="39" r:id="rId5"/>
    <sheet name="Cash Flow Statement_B-Plan" sheetId="47" state="hidden" r:id="rId6"/>
    <sheet name="Scenario Input for B-Plan" sheetId="46" state="hidden" r:id="rId7"/>
    <sheet name="Sheet2" sheetId="42" state="hidden" r:id="rId8"/>
    <sheet name="GJEPC Projections 2" sheetId="38" state="hidden" r:id="rId9"/>
    <sheet name="GJEPC Projections 3" sheetId="40" state="hidden" r:id="rId10"/>
    <sheet name="GJEPC Projections 4" sheetId="41" state="hidden" r:id="rId11"/>
    <sheet name="NPV Calculations" sheetId="48" state="hidden" r:id="rId12"/>
    <sheet name="Workings&gt;&gt;" sheetId="55" r:id="rId13"/>
    <sheet name="Cost schedule Jun22" sheetId="43" state="hidden" r:id="rId14"/>
    <sheet name="Launch Rate - A Block" sheetId="29" state="hidden" r:id="rId15"/>
    <sheet name="Sales Phasing" sheetId="30" state="hidden" r:id="rId16"/>
    <sheet name="Block details" sheetId="54" r:id="rId17"/>
    <sheet name="Cost Schedule " sheetId="32" r:id="rId18"/>
    <sheet name="GST Schedule" sheetId="44" r:id="rId19"/>
    <sheet name="Car Parking" sheetId="37"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definedNames>
    <definedName name="\0" localSheetId="6">'[1]Rate Analysis'!#REF!</definedName>
    <definedName name="\0">'[1]Rate Analysis'!#REF!</definedName>
    <definedName name="\a" localSheetId="2">#REF!</definedName>
    <definedName name="\a" localSheetId="0">#REF!</definedName>
    <definedName name="\a" localSheetId="6">#REF!</definedName>
    <definedName name="\a">#REF!</definedName>
    <definedName name="\B" localSheetId="2">#REF!</definedName>
    <definedName name="\B" localSheetId="0">#REF!</definedName>
    <definedName name="\b">#N/A</definedName>
    <definedName name="\C" localSheetId="2">#REF!</definedName>
    <definedName name="\C" localSheetId="0">#REF!</definedName>
    <definedName name="\C" localSheetId="6">#REF!</definedName>
    <definedName name="\C">#REF!</definedName>
    <definedName name="\F" localSheetId="6">#REF!</definedName>
    <definedName name="\F">#REF!</definedName>
    <definedName name="\g" localSheetId="6">#REF!</definedName>
    <definedName name="\g">#REF!</definedName>
    <definedName name="\H">#REF!</definedName>
    <definedName name="\I">#REF!</definedName>
    <definedName name="\l">#REF!</definedName>
    <definedName name="\M">#REF!</definedName>
    <definedName name="\o" localSheetId="6">'[1]Rate Analysis'!#REF!</definedName>
    <definedName name="\o">'[1]Rate Analysis'!#REF!</definedName>
    <definedName name="\p">#REF!</definedName>
    <definedName name="\Q" localSheetId="6">[2]B!#REF!</definedName>
    <definedName name="\Q">[2]B!#REF!</definedName>
    <definedName name="\S" localSheetId="2">#REF!</definedName>
    <definedName name="\S" localSheetId="0">#REF!</definedName>
    <definedName name="\s" localSheetId="6">#REF!</definedName>
    <definedName name="\s">#REF!</definedName>
    <definedName name="\T" localSheetId="6">#REF!</definedName>
    <definedName name="\T">#REF!</definedName>
    <definedName name="\VAL" localSheetId="6">#REF!</definedName>
    <definedName name="\VAL">#REF!</definedName>
    <definedName name="\Z" localSheetId="2">#REF!</definedName>
    <definedName name="\Z" localSheetId="0">#REF!</definedName>
    <definedName name="\z">'[3]BOQ (2)'!$IS$7931</definedName>
    <definedName name="_">[4]OLD!#REF!</definedName>
    <definedName name="________________________________hp10" localSheetId="6" hidden="1">{#N/A,#N/A,TRUE,"Front";#N/A,#N/A,TRUE,"Simple Letter";#N/A,#N/A,TRUE,"Inside";#N/A,#N/A,TRUE,"Contents";#N/A,#N/A,TRUE,"Basis";#N/A,#N/A,TRUE,"Inclusions";#N/A,#N/A,TRUE,"Exclusions";#N/A,#N/A,TRUE,"Areas";#N/A,#N/A,TRUE,"Summary";#N/A,#N/A,TRUE,"Detail"}</definedName>
    <definedName name="________________________________hp10" hidden="1">{#N/A,#N/A,TRUE,"Front";#N/A,#N/A,TRUE,"Simple Letter";#N/A,#N/A,TRUE,"Inside";#N/A,#N/A,TRUE,"Contents";#N/A,#N/A,TRUE,"Basis";#N/A,#N/A,TRUE,"Inclusions";#N/A,#N/A,TRUE,"Exclusions";#N/A,#N/A,TRUE,"Areas";#N/A,#N/A,TRUE,"Summary";#N/A,#N/A,TRUE,"Detail"}</definedName>
    <definedName name="_______________________________hp10" localSheetId="6" hidden="1">{#N/A,#N/A,TRUE,"Front";#N/A,#N/A,TRUE,"Simple Letter";#N/A,#N/A,TRUE,"Inside";#N/A,#N/A,TRUE,"Contents";#N/A,#N/A,TRUE,"Basis";#N/A,#N/A,TRUE,"Inclusions";#N/A,#N/A,TRUE,"Exclusions";#N/A,#N/A,TRUE,"Areas";#N/A,#N/A,TRUE,"Summary";#N/A,#N/A,TRUE,"Detail"}</definedName>
    <definedName name="_______________________________hp10" hidden="1">{#N/A,#N/A,TRUE,"Front";#N/A,#N/A,TRUE,"Simple Letter";#N/A,#N/A,TRUE,"Inside";#N/A,#N/A,TRUE,"Contents";#N/A,#N/A,TRUE,"Basis";#N/A,#N/A,TRUE,"Inclusions";#N/A,#N/A,TRUE,"Exclusions";#N/A,#N/A,TRUE,"Areas";#N/A,#N/A,TRUE,"Summary";#N/A,#N/A,TRUE,"Detail"}</definedName>
    <definedName name="_____________________________hp10" localSheetId="6" hidden="1">{#N/A,#N/A,TRUE,"Front";#N/A,#N/A,TRUE,"Simple Letter";#N/A,#N/A,TRUE,"Inside";#N/A,#N/A,TRUE,"Contents";#N/A,#N/A,TRUE,"Basis";#N/A,#N/A,TRUE,"Inclusions";#N/A,#N/A,TRUE,"Exclusions";#N/A,#N/A,TRUE,"Areas";#N/A,#N/A,TRUE,"Summary";#N/A,#N/A,TRUE,"Detail"}</definedName>
    <definedName name="_____________________________hp10" hidden="1">{#N/A,#N/A,TRUE,"Front";#N/A,#N/A,TRUE,"Simple Letter";#N/A,#N/A,TRUE,"Inside";#N/A,#N/A,TRUE,"Contents";#N/A,#N/A,TRUE,"Basis";#N/A,#N/A,TRUE,"Inclusions";#N/A,#N/A,TRUE,"Exclusions";#N/A,#N/A,TRUE,"Areas";#N/A,#N/A,TRUE,"Summary";#N/A,#N/A,TRUE,"Detail"}</definedName>
    <definedName name="___________________________hp10" localSheetId="6" hidden="1">{#N/A,#N/A,TRUE,"Front";#N/A,#N/A,TRUE,"Simple Letter";#N/A,#N/A,TRUE,"Inside";#N/A,#N/A,TRUE,"Contents";#N/A,#N/A,TRUE,"Basis";#N/A,#N/A,TRUE,"Inclusions";#N/A,#N/A,TRUE,"Exclusions";#N/A,#N/A,TRUE,"Areas";#N/A,#N/A,TRUE,"Summary";#N/A,#N/A,TRUE,"Detail"}</definedName>
    <definedName name="___________________________hp10" hidden="1">{#N/A,#N/A,TRUE,"Front";#N/A,#N/A,TRUE,"Simple Letter";#N/A,#N/A,TRUE,"Inside";#N/A,#N/A,TRUE,"Contents";#N/A,#N/A,TRUE,"Basis";#N/A,#N/A,TRUE,"Inclusions";#N/A,#N/A,TRUE,"Exclusions";#N/A,#N/A,TRUE,"Areas";#N/A,#N/A,TRUE,"Summary";#N/A,#N/A,TRUE,"Detail"}</definedName>
    <definedName name="_________________________hp10" localSheetId="6" hidden="1">{#N/A,#N/A,TRUE,"Front";#N/A,#N/A,TRUE,"Simple Letter";#N/A,#N/A,TRUE,"Inside";#N/A,#N/A,TRUE,"Contents";#N/A,#N/A,TRUE,"Basis";#N/A,#N/A,TRUE,"Inclusions";#N/A,#N/A,TRUE,"Exclusions";#N/A,#N/A,TRUE,"Areas";#N/A,#N/A,TRUE,"Summary";#N/A,#N/A,TRUE,"Detail"}</definedName>
    <definedName name="_________________________hp10" hidden="1">{#N/A,#N/A,TRUE,"Front";#N/A,#N/A,TRUE,"Simple Letter";#N/A,#N/A,TRUE,"Inside";#N/A,#N/A,TRUE,"Contents";#N/A,#N/A,TRUE,"Basis";#N/A,#N/A,TRUE,"Inclusions";#N/A,#N/A,TRUE,"Exclusions";#N/A,#N/A,TRUE,"Areas";#N/A,#N/A,TRUE,"Summary";#N/A,#N/A,TRUE,"Detail"}</definedName>
    <definedName name="________________________hp10" localSheetId="6" hidden="1">{#N/A,#N/A,TRUE,"Front";#N/A,#N/A,TRUE,"Simple Letter";#N/A,#N/A,TRUE,"Inside";#N/A,#N/A,TRUE,"Contents";#N/A,#N/A,TRUE,"Basis";#N/A,#N/A,TRUE,"Inclusions";#N/A,#N/A,TRUE,"Exclusions";#N/A,#N/A,TRUE,"Areas";#N/A,#N/A,TRUE,"Summary";#N/A,#N/A,TRUE,"Detail"}</definedName>
    <definedName name="________________________hp10" hidden="1">{#N/A,#N/A,TRUE,"Front";#N/A,#N/A,TRUE,"Simple Letter";#N/A,#N/A,TRUE,"Inside";#N/A,#N/A,TRUE,"Contents";#N/A,#N/A,TRUE,"Basis";#N/A,#N/A,TRUE,"Inclusions";#N/A,#N/A,TRUE,"Exclusions";#N/A,#N/A,TRUE,"Areas";#N/A,#N/A,TRUE,"Summary";#N/A,#N/A,TRUE,"Detail"}</definedName>
    <definedName name="______________________hp10" localSheetId="6" hidden="1">{#N/A,#N/A,TRUE,"Front";#N/A,#N/A,TRUE,"Simple Letter";#N/A,#N/A,TRUE,"Inside";#N/A,#N/A,TRUE,"Contents";#N/A,#N/A,TRUE,"Basis";#N/A,#N/A,TRUE,"Inclusions";#N/A,#N/A,TRUE,"Exclusions";#N/A,#N/A,TRUE,"Areas";#N/A,#N/A,TRUE,"Summary";#N/A,#N/A,TRUE,"Detail"}</definedName>
    <definedName name="______________________hp10" hidden="1">{#N/A,#N/A,TRUE,"Front";#N/A,#N/A,TRUE,"Simple Letter";#N/A,#N/A,TRUE,"Inside";#N/A,#N/A,TRUE,"Contents";#N/A,#N/A,TRUE,"Basis";#N/A,#N/A,TRUE,"Inclusions";#N/A,#N/A,TRUE,"Exclusions";#N/A,#N/A,TRUE,"Areas";#N/A,#N/A,TRUE,"Summary";#N/A,#N/A,TRUE,"Detail"}</definedName>
    <definedName name="_____________________hp10" localSheetId="6" hidden="1">{#N/A,#N/A,TRUE,"Front";#N/A,#N/A,TRUE,"Simple Letter";#N/A,#N/A,TRUE,"Inside";#N/A,#N/A,TRUE,"Contents";#N/A,#N/A,TRUE,"Basis";#N/A,#N/A,TRUE,"Inclusions";#N/A,#N/A,TRUE,"Exclusions";#N/A,#N/A,TRUE,"Areas";#N/A,#N/A,TRUE,"Summary";#N/A,#N/A,TRUE,"Detail"}</definedName>
    <definedName name="_____________________hp10" hidden="1">{#N/A,#N/A,TRUE,"Front";#N/A,#N/A,TRUE,"Simple Letter";#N/A,#N/A,TRUE,"Inside";#N/A,#N/A,TRUE,"Contents";#N/A,#N/A,TRUE,"Basis";#N/A,#N/A,TRUE,"Inclusions";#N/A,#N/A,TRUE,"Exclusions";#N/A,#N/A,TRUE,"Areas";#N/A,#N/A,TRUE,"Summary";#N/A,#N/A,TRUE,"Detail"}</definedName>
    <definedName name="____________________hp10" localSheetId="6" hidden="1">{#N/A,#N/A,TRUE,"Front";#N/A,#N/A,TRUE,"Simple Letter";#N/A,#N/A,TRUE,"Inside";#N/A,#N/A,TRUE,"Contents";#N/A,#N/A,TRUE,"Basis";#N/A,#N/A,TRUE,"Inclusions";#N/A,#N/A,TRUE,"Exclusions";#N/A,#N/A,TRUE,"Areas";#N/A,#N/A,TRUE,"Summary";#N/A,#N/A,TRUE,"Detail"}</definedName>
    <definedName name="____________________hp10" hidden="1">{#N/A,#N/A,TRUE,"Front";#N/A,#N/A,TRUE,"Simple Letter";#N/A,#N/A,TRUE,"Inside";#N/A,#N/A,TRUE,"Contents";#N/A,#N/A,TRUE,"Basis";#N/A,#N/A,TRUE,"Inclusions";#N/A,#N/A,TRUE,"Exclusions";#N/A,#N/A,TRUE,"Areas";#N/A,#N/A,TRUE,"Summary";#N/A,#N/A,TRUE,"Detail"}</definedName>
    <definedName name="__________________hp10" localSheetId="6" hidden="1">{#N/A,#N/A,TRUE,"Front";#N/A,#N/A,TRUE,"Simple Letter";#N/A,#N/A,TRUE,"Inside";#N/A,#N/A,TRUE,"Contents";#N/A,#N/A,TRUE,"Basis";#N/A,#N/A,TRUE,"Inclusions";#N/A,#N/A,TRUE,"Exclusions";#N/A,#N/A,TRUE,"Areas";#N/A,#N/A,TRUE,"Summary";#N/A,#N/A,TRUE,"Detail"}</definedName>
    <definedName name="__________________hp10" hidden="1">{#N/A,#N/A,TRUE,"Front";#N/A,#N/A,TRUE,"Simple Letter";#N/A,#N/A,TRUE,"Inside";#N/A,#N/A,TRUE,"Contents";#N/A,#N/A,TRUE,"Basis";#N/A,#N/A,TRUE,"Inclusions";#N/A,#N/A,TRUE,"Exclusions";#N/A,#N/A,TRUE,"Areas";#N/A,#N/A,TRUE,"Summary";#N/A,#N/A,TRUE,"Detail"}</definedName>
    <definedName name="_________________hp10" localSheetId="6" hidden="1">{#N/A,#N/A,TRUE,"Front";#N/A,#N/A,TRUE,"Simple Letter";#N/A,#N/A,TRUE,"Inside";#N/A,#N/A,TRUE,"Contents";#N/A,#N/A,TRUE,"Basis";#N/A,#N/A,TRUE,"Inclusions";#N/A,#N/A,TRUE,"Exclusions";#N/A,#N/A,TRUE,"Areas";#N/A,#N/A,TRUE,"Summary";#N/A,#N/A,TRUE,"Detail"}</definedName>
    <definedName name="_________________hp10" hidden="1">{#N/A,#N/A,TRUE,"Front";#N/A,#N/A,TRUE,"Simple Letter";#N/A,#N/A,TRUE,"Inside";#N/A,#N/A,TRUE,"Contents";#N/A,#N/A,TRUE,"Basis";#N/A,#N/A,TRUE,"Inclusions";#N/A,#N/A,TRUE,"Exclusions";#N/A,#N/A,TRUE,"Areas";#N/A,#N/A,TRUE,"Summary";#N/A,#N/A,TRUE,"Detail"}</definedName>
    <definedName name="________________hp10" localSheetId="6" hidden="1">{#N/A,#N/A,TRUE,"Front";#N/A,#N/A,TRUE,"Simple Letter";#N/A,#N/A,TRUE,"Inside";#N/A,#N/A,TRUE,"Contents";#N/A,#N/A,TRUE,"Basis";#N/A,#N/A,TRUE,"Inclusions";#N/A,#N/A,TRUE,"Exclusions";#N/A,#N/A,TRUE,"Areas";#N/A,#N/A,TRUE,"Summary";#N/A,#N/A,TRUE,"Detail"}</definedName>
    <definedName name="________________hp10" hidden="1">{#N/A,#N/A,TRUE,"Front";#N/A,#N/A,TRUE,"Simple Letter";#N/A,#N/A,TRUE,"Inside";#N/A,#N/A,TRUE,"Contents";#N/A,#N/A,TRUE,"Basis";#N/A,#N/A,TRUE,"Inclusions";#N/A,#N/A,TRUE,"Exclusions";#N/A,#N/A,TRUE,"Areas";#N/A,#N/A,TRUE,"Summary";#N/A,#N/A,TRUE,"Detail"}</definedName>
    <definedName name="_______________hp10" localSheetId="6" hidden="1">{#N/A,#N/A,TRUE,"Front";#N/A,#N/A,TRUE,"Simple Letter";#N/A,#N/A,TRUE,"Inside";#N/A,#N/A,TRUE,"Contents";#N/A,#N/A,TRUE,"Basis";#N/A,#N/A,TRUE,"Inclusions";#N/A,#N/A,TRUE,"Exclusions";#N/A,#N/A,TRUE,"Areas";#N/A,#N/A,TRUE,"Summary";#N/A,#N/A,TRUE,"Detail"}</definedName>
    <definedName name="_______________hp10" hidden="1">{#N/A,#N/A,TRUE,"Front";#N/A,#N/A,TRUE,"Simple Letter";#N/A,#N/A,TRUE,"Inside";#N/A,#N/A,TRUE,"Contents";#N/A,#N/A,TRUE,"Basis";#N/A,#N/A,TRUE,"Inclusions";#N/A,#N/A,TRUE,"Exclusions";#N/A,#N/A,TRUE,"Areas";#N/A,#N/A,TRUE,"Summary";#N/A,#N/A,TRUE,"Detail"}</definedName>
    <definedName name="______________hp10" localSheetId="6" hidden="1">{#N/A,#N/A,TRUE,"Front";#N/A,#N/A,TRUE,"Simple Letter";#N/A,#N/A,TRUE,"Inside";#N/A,#N/A,TRUE,"Contents";#N/A,#N/A,TRUE,"Basis";#N/A,#N/A,TRUE,"Inclusions";#N/A,#N/A,TRUE,"Exclusions";#N/A,#N/A,TRUE,"Areas";#N/A,#N/A,TRUE,"Summary";#N/A,#N/A,TRUE,"Detail"}</definedName>
    <definedName name="______________hp10" hidden="1">{#N/A,#N/A,TRUE,"Front";#N/A,#N/A,TRUE,"Simple Letter";#N/A,#N/A,TRUE,"Inside";#N/A,#N/A,TRUE,"Contents";#N/A,#N/A,TRUE,"Basis";#N/A,#N/A,TRUE,"Inclusions";#N/A,#N/A,TRUE,"Exclusions";#N/A,#N/A,TRUE,"Areas";#N/A,#N/A,TRUE,"Summary";#N/A,#N/A,TRUE,"Detail"}</definedName>
    <definedName name="_____________A65539">#REF!</definedName>
    <definedName name="_____________hp10" localSheetId="6" hidden="1">{#N/A,#N/A,TRUE,"Front";#N/A,#N/A,TRUE,"Simple Letter";#N/A,#N/A,TRUE,"Inside";#N/A,#N/A,TRUE,"Contents";#N/A,#N/A,TRUE,"Basis";#N/A,#N/A,TRUE,"Inclusions";#N/A,#N/A,TRUE,"Exclusions";#N/A,#N/A,TRUE,"Areas";#N/A,#N/A,TRUE,"Summary";#N/A,#N/A,TRUE,"Detail"}</definedName>
    <definedName name="_____________hp10" hidden="1">{#N/A,#N/A,TRUE,"Front";#N/A,#N/A,TRUE,"Simple Letter";#N/A,#N/A,TRUE,"Inside";#N/A,#N/A,TRUE,"Contents";#N/A,#N/A,TRUE,"Basis";#N/A,#N/A,TRUE,"Inclusions";#N/A,#N/A,TRUE,"Exclusions";#N/A,#N/A,TRUE,"Areas";#N/A,#N/A,TRUE,"Summary";#N/A,#N/A,TRUE,"Detail"}</definedName>
    <definedName name="____________A65539">#REF!</definedName>
    <definedName name="____________ALT3">#REF!</definedName>
    <definedName name="____________hp10" localSheetId="6" hidden="1">{#N/A,#N/A,TRUE,"Front";#N/A,#N/A,TRUE,"Simple Letter";#N/A,#N/A,TRUE,"Inside";#N/A,#N/A,TRUE,"Contents";#N/A,#N/A,TRUE,"Basis";#N/A,#N/A,TRUE,"Inclusions";#N/A,#N/A,TRUE,"Exclusions";#N/A,#N/A,TRUE,"Areas";#N/A,#N/A,TRUE,"Summary";#N/A,#N/A,TRUE,"Detail"}</definedName>
    <definedName name="____________hp10" hidden="1">{#N/A,#N/A,TRUE,"Front";#N/A,#N/A,TRUE,"Simple Letter";#N/A,#N/A,TRUE,"Inside";#N/A,#N/A,TRUE,"Contents";#N/A,#N/A,TRUE,"Basis";#N/A,#N/A,TRUE,"Inclusions";#N/A,#N/A,TRUE,"Exclusions";#N/A,#N/A,TRUE,"Areas";#N/A,#N/A,TRUE,"Summary";#N/A,#N/A,TRUE,"Detail"}</definedName>
    <definedName name="____________MN1">#REF!</definedName>
    <definedName name="___________A65539">#REF!</definedName>
    <definedName name="___________A65800">#REF!</definedName>
    <definedName name="___________A66000">#REF!</definedName>
    <definedName name="___________A99999">#REF!</definedName>
    <definedName name="___________alt1">#REF!</definedName>
    <definedName name="___________ALT2">#REF!</definedName>
    <definedName name="___________ALT3">#REF!</definedName>
    <definedName name="___________bol1">#REF!</definedName>
    <definedName name="___________BVD1">#REF!</definedName>
    <definedName name="___________BVD2">#REF!</definedName>
    <definedName name="___________dd5" localSheetId="6" hidden="1">{#N/A,#N/A,FALSE,"VARIATIONS";#N/A,#N/A,FALSE,"BUDGET";#N/A,#N/A,FALSE,"CIVIL QNTY VAR";#N/A,#N/A,FALSE,"SUMMARY";#N/A,#N/A,FALSE,"MATERIAL VAR"}</definedName>
    <definedName name="___________dd5" hidden="1">{#N/A,#N/A,FALSE,"VARIATIONS";#N/A,#N/A,FALSE,"BUDGET";#N/A,#N/A,FALSE,"CIVIL QNTY VAR";#N/A,#N/A,FALSE,"SUMMARY";#N/A,#N/A,FALSE,"MATERIAL VAR"}</definedName>
    <definedName name="___________dim4">#REF!</definedName>
    <definedName name="___________f1" localSheetId="6" hidden="1">{#N/A,#N/A,FALSE,"VARIATIONS";#N/A,#N/A,FALSE,"BUDGET";#N/A,#N/A,FALSE,"CIVIL QNTY VAR";#N/A,#N/A,FALSE,"SUMMARY";#N/A,#N/A,FALSE,"MATERIAL VAR"}</definedName>
    <definedName name="___________f1" hidden="1">{#N/A,#N/A,FALSE,"VARIATIONS";#N/A,#N/A,FALSE,"BUDGET";#N/A,#N/A,FALSE,"CIVIL QNTY VAR";#N/A,#N/A,FALSE,"SUMMARY";#N/A,#N/A,FALSE,"MATERIAL VAR"}</definedName>
    <definedName name="___________MN1">#REF!</definedName>
    <definedName name="___________WO1">#REF!</definedName>
    <definedName name="__________A65539">#REF!</definedName>
    <definedName name="__________A655600">#REF!</definedName>
    <definedName name="__________A65800">#REF!</definedName>
    <definedName name="__________A66000">#REF!</definedName>
    <definedName name="__________A99999">#REF!</definedName>
    <definedName name="__________alt1">#REF!</definedName>
    <definedName name="__________ALT2">#REF!</definedName>
    <definedName name="__________ALT3">#REF!</definedName>
    <definedName name="__________ALT4">#REF!</definedName>
    <definedName name="__________bol1">#REF!</definedName>
    <definedName name="__________BVD1">#REF!</definedName>
    <definedName name="__________BVD2">#REF!</definedName>
    <definedName name="__________dim4">#REF!</definedName>
    <definedName name="__________hp10" localSheetId="6"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MN1">#REF!</definedName>
    <definedName name="__________RAT1">#REF!</definedName>
    <definedName name="__________RAT2">#REF!</definedName>
    <definedName name="__________WO1">#REF!</definedName>
    <definedName name="_________A65539">#REF!</definedName>
    <definedName name="_________A655600">#REF!</definedName>
    <definedName name="_________A65800">#REF!</definedName>
    <definedName name="_________A66000">#REF!</definedName>
    <definedName name="_________A99999">#REF!</definedName>
    <definedName name="_________alt1">#REF!</definedName>
    <definedName name="_________ALT2">#REF!</definedName>
    <definedName name="_________ALT3">#REF!</definedName>
    <definedName name="_________ALT4">#REF!</definedName>
    <definedName name="_________bol1">#REF!</definedName>
    <definedName name="_________cat12" localSheetId="2" hidden="1">{#N/A,#N/A,TRUE,"Front";#N/A,#N/A,TRUE,"Simple Letter";#N/A,#N/A,TRUE,"Inside";#N/A,#N/A,TRUE,"Contents";#N/A,#N/A,TRUE,"Basis";#N/A,#N/A,TRUE,"Inclusions";#N/A,#N/A,TRUE,"Exclusions";#N/A,#N/A,TRUE,"Areas";#N/A,#N/A,TRUE,"Summary";#N/A,#N/A,TRUE,"Detail"}</definedName>
    <definedName name="_________cat12" localSheetId="0" hidden="1">{#N/A,#N/A,TRUE,"Front";#N/A,#N/A,TRUE,"Simple Letter";#N/A,#N/A,TRUE,"Inside";#N/A,#N/A,TRUE,"Contents";#N/A,#N/A,TRUE,"Basis";#N/A,#N/A,TRUE,"Inclusions";#N/A,#N/A,TRUE,"Exclusions";#N/A,#N/A,TRUE,"Areas";#N/A,#N/A,TRUE,"Summary";#N/A,#N/A,TRUE,"Detail"}</definedName>
    <definedName name="_________cat12" localSheetId="6"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at123">#N/A</definedName>
    <definedName name="_________dd5" localSheetId="6" hidden="1">{#N/A,#N/A,FALSE,"VARIATIONS";#N/A,#N/A,FALSE,"BUDGET";#N/A,#N/A,FALSE,"CIVIL QNTY VAR";#N/A,#N/A,FALSE,"SUMMARY";#N/A,#N/A,FALSE,"MATERIAL VAR"}</definedName>
    <definedName name="_________dd5" hidden="1">{#N/A,#N/A,FALSE,"VARIATIONS";#N/A,#N/A,FALSE,"BUDGET";#N/A,#N/A,FALSE,"CIVIL QNTY VAR";#N/A,#N/A,FALSE,"SUMMARY";#N/A,#N/A,FALSE,"MATERIAL VAR"}</definedName>
    <definedName name="_________dim4">#REF!</definedName>
    <definedName name="_________f1" localSheetId="6" hidden="1">{#N/A,#N/A,FALSE,"VARIATIONS";#N/A,#N/A,FALSE,"BUDGET";#N/A,#N/A,FALSE,"CIVIL QNTY VAR";#N/A,#N/A,FALSE,"SUMMARY";#N/A,#N/A,FALSE,"MATERIAL VAR"}</definedName>
    <definedName name="_________f1" hidden="1">{#N/A,#N/A,FALSE,"VARIATIONS";#N/A,#N/A,FALSE,"BUDGET";#N/A,#N/A,FALSE,"CIVIL QNTY VAR";#N/A,#N/A,FALSE,"SUMMARY";#N/A,#N/A,FALSE,"MATERIAL VAR"}</definedName>
    <definedName name="_________hp10" localSheetId="6"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IDC2">#N/A</definedName>
    <definedName name="_________jj300">#REF!</definedName>
    <definedName name="_________loc1">#N/A</definedName>
    <definedName name="_________MN1">#REF!</definedName>
    <definedName name="_________RAT1">#REF!</definedName>
    <definedName name="_________RAT2">#REF!</definedName>
    <definedName name="_________rim4">#REF!</definedName>
    <definedName name="_________rm4">#REF!</definedName>
    <definedName name="_________sdb2">#REF!</definedName>
    <definedName name="________a65537">#REF!</definedName>
    <definedName name="________A65539">#REF!</definedName>
    <definedName name="________A65555">#REF!</definedName>
    <definedName name="________A655600">#REF!</definedName>
    <definedName name="________A65658">#REF!</definedName>
    <definedName name="________A65800">#REF!</definedName>
    <definedName name="________A66000">#REF!</definedName>
    <definedName name="________A99999">#REF!</definedName>
    <definedName name="________alt1">#REF!</definedName>
    <definedName name="________ALT2">#REF!</definedName>
    <definedName name="________ALT3">#REF!</definedName>
    <definedName name="________ALT4">#REF!</definedName>
    <definedName name="________bol1">#REF!</definedName>
    <definedName name="________BVD1">#REF!</definedName>
    <definedName name="________BVD2">#REF!</definedName>
    <definedName name="________can430">40.73</definedName>
    <definedName name="________can435">43.3</definedName>
    <definedName name="________cat12" localSheetId="2" hidden="1">{#N/A,#N/A,TRUE,"Front";#N/A,#N/A,TRUE,"Simple Letter";#N/A,#N/A,TRUE,"Inside";#N/A,#N/A,TRUE,"Contents";#N/A,#N/A,TRUE,"Basis";#N/A,#N/A,TRUE,"Inclusions";#N/A,#N/A,TRUE,"Exclusions";#N/A,#N/A,TRUE,"Areas";#N/A,#N/A,TRUE,"Summary";#N/A,#N/A,TRUE,"Detail"}</definedName>
    <definedName name="________cat12" localSheetId="0" hidden="1">{#N/A,#N/A,TRUE,"Front";#N/A,#N/A,TRUE,"Simple Letter";#N/A,#N/A,TRUE,"Inside";#N/A,#N/A,TRUE,"Contents";#N/A,#N/A,TRUE,"Basis";#N/A,#N/A,TRUE,"Inclusions";#N/A,#N/A,TRUE,"Exclusions";#N/A,#N/A,TRUE,"Areas";#N/A,#N/A,TRUE,"Summary";#N/A,#N/A,TRUE,"Detail"}</definedName>
    <definedName name="________cat12" localSheetId="6"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at123">#N/A</definedName>
    <definedName name="________dd5" localSheetId="6" hidden="1">{#N/A,#N/A,FALSE,"VARIATIONS";#N/A,#N/A,FALSE,"BUDGET";#N/A,#N/A,FALSE,"CIVIL QNTY VAR";#N/A,#N/A,FALSE,"SUMMARY";#N/A,#N/A,FALSE,"MATERIAL VAR"}</definedName>
    <definedName name="________dd5" hidden="1">{#N/A,#N/A,FALSE,"VARIATIONS";#N/A,#N/A,FALSE,"BUDGET";#N/A,#N/A,FALSE,"CIVIL QNTY VAR";#N/A,#N/A,FALSE,"SUMMARY";#N/A,#N/A,FALSE,"MATERIAL VAR"}</definedName>
    <definedName name="________dim4">#REF!</definedName>
    <definedName name="________f1" localSheetId="6" hidden="1">{#N/A,#N/A,FALSE,"VARIATIONS";#N/A,#N/A,FALSE,"BUDGET";#N/A,#N/A,FALSE,"CIVIL QNTY VAR";#N/A,#N/A,FALSE,"SUMMARY";#N/A,#N/A,FALSE,"MATERIAL VAR"}</definedName>
    <definedName name="________f1" hidden="1">{#N/A,#N/A,FALSE,"VARIATIONS";#N/A,#N/A,FALSE,"BUDGET";#N/A,#N/A,FALSE,"CIVIL QNTY VAR";#N/A,#N/A,FALSE,"SUMMARY";#N/A,#N/A,FALSE,"MATERIAL VAR"}</definedName>
    <definedName name="________hp10" localSheetId="6"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IDC2">#N/A</definedName>
    <definedName name="________jj300">#REF!</definedName>
    <definedName name="________loc1">#N/A</definedName>
    <definedName name="________MN1">#REF!</definedName>
    <definedName name="________RAT1">#REF!</definedName>
    <definedName name="________RAT2">#REF!</definedName>
    <definedName name="________rim4">#REF!</definedName>
    <definedName name="________rm4">#REF!</definedName>
    <definedName name="________sdb2">#REF!</definedName>
    <definedName name="________WO1">#REF!</definedName>
    <definedName name="_______a65537">#REF!</definedName>
    <definedName name="_______A65539">#REF!</definedName>
    <definedName name="_______A65555">#REF!</definedName>
    <definedName name="_______A655600">#REF!</definedName>
    <definedName name="_______A65658">#REF!</definedName>
    <definedName name="_______A65800">#REF!</definedName>
    <definedName name="_______A66000">#REF!</definedName>
    <definedName name="_______A99999">#REF!</definedName>
    <definedName name="_______alt1">#REF!</definedName>
    <definedName name="_______ALT2">#REF!</definedName>
    <definedName name="_______ALT3">#REF!</definedName>
    <definedName name="_______ALT4">#REF!</definedName>
    <definedName name="_______bol1">#REF!</definedName>
    <definedName name="_______can430">40.73</definedName>
    <definedName name="_______can435">43.3</definedName>
    <definedName name="_______cat12" localSheetId="2" hidden="1">{#N/A,#N/A,TRUE,"Front";#N/A,#N/A,TRUE,"Simple Letter";#N/A,#N/A,TRUE,"Inside";#N/A,#N/A,TRUE,"Contents";#N/A,#N/A,TRUE,"Basis";#N/A,#N/A,TRUE,"Inclusions";#N/A,#N/A,TRUE,"Exclusions";#N/A,#N/A,TRUE,"Areas";#N/A,#N/A,TRUE,"Summary";#N/A,#N/A,TRUE,"Detail"}</definedName>
    <definedName name="_______cat12" localSheetId="0" hidden="1">{#N/A,#N/A,TRUE,"Front";#N/A,#N/A,TRUE,"Simple Letter";#N/A,#N/A,TRUE,"Inside";#N/A,#N/A,TRUE,"Contents";#N/A,#N/A,TRUE,"Basis";#N/A,#N/A,TRUE,"Inclusions";#N/A,#N/A,TRUE,"Exclusions";#N/A,#N/A,TRUE,"Areas";#N/A,#N/A,TRUE,"Summary";#N/A,#N/A,TRUE,"Detail"}</definedName>
    <definedName name="_______cat12" localSheetId="6"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at123">#N/A</definedName>
    <definedName name="_______dd5" localSheetId="6" hidden="1">{#N/A,#N/A,FALSE,"VARIATIONS";#N/A,#N/A,FALSE,"BUDGET";#N/A,#N/A,FALSE,"CIVIL QNTY VAR";#N/A,#N/A,FALSE,"SUMMARY";#N/A,#N/A,FALSE,"MATERIAL VAR"}</definedName>
    <definedName name="_______dd5" hidden="1">{#N/A,#N/A,FALSE,"VARIATIONS";#N/A,#N/A,FALSE,"BUDGET";#N/A,#N/A,FALSE,"CIVIL QNTY VAR";#N/A,#N/A,FALSE,"SUMMARY";#N/A,#N/A,FALSE,"MATERIAL VAR"}</definedName>
    <definedName name="_______dim4">#REF!</definedName>
    <definedName name="_______f1" localSheetId="6" hidden="1">{#N/A,#N/A,FALSE,"VARIATIONS";#N/A,#N/A,FALSE,"BUDGET";#N/A,#N/A,FALSE,"CIVIL QNTY VAR";#N/A,#N/A,FALSE,"SUMMARY";#N/A,#N/A,FALSE,"MATERIAL VAR"}</definedName>
    <definedName name="_______f1" hidden="1">{#N/A,#N/A,FALSE,"VARIATIONS";#N/A,#N/A,FALSE,"BUDGET";#N/A,#N/A,FALSE,"CIVIL QNTY VAR";#N/A,#N/A,FALSE,"SUMMARY";#N/A,#N/A,FALSE,"MATERIAL VAR"}</definedName>
    <definedName name="_______hp10" localSheetId="2" hidden="1">{#N/A,#N/A,TRUE,"Front";#N/A,#N/A,TRUE,"Simple Letter";#N/A,#N/A,TRUE,"Inside";#N/A,#N/A,TRUE,"Contents";#N/A,#N/A,TRUE,"Basis";#N/A,#N/A,TRUE,"Inclusions";#N/A,#N/A,TRUE,"Exclusions";#N/A,#N/A,TRUE,"Areas";#N/A,#N/A,TRUE,"Summary";#N/A,#N/A,TRUE,"Detail"}</definedName>
    <definedName name="_______hp10" localSheetId="0" hidden="1">{#N/A,#N/A,TRUE,"Front";#N/A,#N/A,TRUE,"Simple Letter";#N/A,#N/A,TRUE,"Inside";#N/A,#N/A,TRUE,"Contents";#N/A,#N/A,TRUE,"Basis";#N/A,#N/A,TRUE,"Inclusions";#N/A,#N/A,TRUE,"Exclusions";#N/A,#N/A,TRUE,"Areas";#N/A,#N/A,TRUE,"Summary";#N/A,#N/A,TRUE,"Detail"}</definedName>
    <definedName name="_______hp10" localSheetId="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IDC2">#N/A</definedName>
    <definedName name="_______jj300">#REF!</definedName>
    <definedName name="_______loc1">#N/A</definedName>
    <definedName name="_______MN1">#REF!</definedName>
    <definedName name="_______RAB002" localSheetId="6"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RAT1">#REF!</definedName>
    <definedName name="_______RAT2">#REF!</definedName>
    <definedName name="_______rim4">#REF!</definedName>
    <definedName name="_______rm4">#REF!</definedName>
    <definedName name="_______sdb2">#REF!</definedName>
    <definedName name="_______tem1" localSheetId="6"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3A" localSheetId="6" hidden="1">{#N/A,#N/A,FALSE,"VARIATIONS";#N/A,#N/A,FALSE,"BUDGET";#N/A,#N/A,FALSE,"CIVIL QNTY VAR";#N/A,#N/A,FALSE,"SUMMARY";#N/A,#N/A,FALSE,"MATERIAL VAR"}</definedName>
    <definedName name="______3A" hidden="1">{#N/A,#N/A,FALSE,"VARIATIONS";#N/A,#N/A,FALSE,"BUDGET";#N/A,#N/A,FALSE,"CIVIL QNTY VAR";#N/A,#N/A,FALSE,"SUMMARY";#N/A,#N/A,FALSE,"MATERIAL VAR"}</definedName>
    <definedName name="______a65537">#REF!</definedName>
    <definedName name="______A65555">#REF!</definedName>
    <definedName name="______A655600">#REF!</definedName>
    <definedName name="______A65658">#REF!</definedName>
    <definedName name="______A65800">#REF!</definedName>
    <definedName name="______A66000">#REF!</definedName>
    <definedName name="______A99999">#REF!</definedName>
    <definedName name="______alt1">#REF!</definedName>
    <definedName name="______ALT2">#REF!</definedName>
    <definedName name="______ALT3">#REF!</definedName>
    <definedName name="______ALT4">#REF!</definedName>
    <definedName name="______ans987" localSheetId="6" hidden="1">{#N/A,#N/A,FALSE,"VARIATIONS";#N/A,#N/A,FALSE,"BUDGET";#N/A,#N/A,FALSE,"CIVIL QNTY VAR";#N/A,#N/A,FALSE,"SUMMARY";#N/A,#N/A,FALSE,"MATERIAL VAR"}</definedName>
    <definedName name="______ans987" hidden="1">{#N/A,#N/A,FALSE,"VARIATIONS";#N/A,#N/A,FALSE,"BUDGET";#N/A,#N/A,FALSE,"CIVIL QNTY VAR";#N/A,#N/A,FALSE,"SUMMARY";#N/A,#N/A,FALSE,"MATERIAL VAR"}</definedName>
    <definedName name="______bol1">#REF!</definedName>
    <definedName name="______BVD1">#REF!</definedName>
    <definedName name="______BVD2">#REF!</definedName>
    <definedName name="______can430">40.73</definedName>
    <definedName name="______can435">43.3</definedName>
    <definedName name="______cat12" localSheetId="2" hidden="1">{#N/A,#N/A,TRUE,"Front";#N/A,#N/A,TRUE,"Simple Letter";#N/A,#N/A,TRUE,"Inside";#N/A,#N/A,TRUE,"Contents";#N/A,#N/A,TRUE,"Basis";#N/A,#N/A,TRUE,"Inclusions";#N/A,#N/A,TRUE,"Exclusions";#N/A,#N/A,TRUE,"Areas";#N/A,#N/A,TRUE,"Summary";#N/A,#N/A,TRUE,"Detail"}</definedName>
    <definedName name="______cat12" localSheetId="0" hidden="1">{#N/A,#N/A,TRUE,"Front";#N/A,#N/A,TRUE,"Simple Letter";#N/A,#N/A,TRUE,"Inside";#N/A,#N/A,TRUE,"Contents";#N/A,#N/A,TRUE,"Basis";#N/A,#N/A,TRUE,"Inclusions";#N/A,#N/A,TRUE,"Exclusions";#N/A,#N/A,TRUE,"Areas";#N/A,#N/A,TRUE,"Summary";#N/A,#N/A,TRUE,"Detail"}</definedName>
    <definedName name="______cat12" localSheetId="6"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at123">#N/A</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d5" localSheetId="6" hidden="1">{#N/A,#N/A,FALSE,"VARIATIONS";#N/A,#N/A,FALSE,"BUDGET";#N/A,#N/A,FALSE,"CIVIL QNTY VAR";#N/A,#N/A,FALSE,"SUMMARY";#N/A,#N/A,FALSE,"MATERIAL VAR"}</definedName>
    <definedName name="______dd5" hidden="1">{#N/A,#N/A,FALSE,"VARIATIONS";#N/A,#N/A,FALSE,"BUDGET";#N/A,#N/A,FALSE,"CIVIL QNTY VAR";#N/A,#N/A,FALSE,"SUMMARY";#N/A,#N/A,FALSE,"MATERIAL VAR"}</definedName>
    <definedName name="______dim4">#REF!</definedName>
    <definedName name="______f1" localSheetId="6" hidden="1">{#N/A,#N/A,FALSE,"VARIATIONS";#N/A,#N/A,FALSE,"BUDGET";#N/A,#N/A,FALSE,"CIVIL QNTY VAR";#N/A,#N/A,FALSE,"SUMMARY";#N/A,#N/A,FALSE,"MATERIAL VAR"}</definedName>
    <definedName name="______f1" hidden="1">{#N/A,#N/A,FALSE,"VARIATIONS";#N/A,#N/A,FALSE,"BUDGET";#N/A,#N/A,FALSE,"CIVIL QNTY VAR";#N/A,#N/A,FALSE,"SUMMARY";#N/A,#N/A,FALSE,"MATERIAL VAR"}</definedName>
    <definedName name="______hp10" localSheetId="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IDC2">#N/A</definedName>
    <definedName name="______jj300">#REF!</definedName>
    <definedName name="______loc1">#N/A</definedName>
    <definedName name="______MN1">#REF!</definedName>
    <definedName name="______RAB002" localSheetId="6"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RAT1">#REF!</definedName>
    <definedName name="______RAT2">#REF!</definedName>
    <definedName name="______rim4">#REF!</definedName>
    <definedName name="______rm4">#REF!</definedName>
    <definedName name="______sch1">#REF!</definedName>
    <definedName name="______sch2">#REF!</definedName>
    <definedName name="______sdb2">#REF!</definedName>
    <definedName name="______tem1" localSheetId="6"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localSheetId="6"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_WO1">#REF!</definedName>
    <definedName name="_____a65537">#REF!</definedName>
    <definedName name="_____A65539">#REF!</definedName>
    <definedName name="_____A65555">#REF!</definedName>
    <definedName name="_____A655600">#REF!</definedName>
    <definedName name="_____A65658">#REF!</definedName>
    <definedName name="_____A65800">#REF!</definedName>
    <definedName name="_____A66000">#REF!</definedName>
    <definedName name="_____A99999">#REF!</definedName>
    <definedName name="_____alt1">#REF!</definedName>
    <definedName name="_____ALT2">#REF!</definedName>
    <definedName name="_____ALT3">#REF!</definedName>
    <definedName name="_____ALT4">#REF!</definedName>
    <definedName name="_____bol1">#REF!</definedName>
    <definedName name="_____bol1_2">#REF!</definedName>
    <definedName name="_____bol1_6">#REF!</definedName>
    <definedName name="_____bol1_7">#REF!</definedName>
    <definedName name="_____BVD1">#REF!</definedName>
    <definedName name="_____BVD2">#REF!</definedName>
    <definedName name="_____can430">40.73</definedName>
    <definedName name="_____can435">43.3</definedName>
    <definedName name="_____cat12" localSheetId="2" hidden="1">{#N/A,#N/A,TRUE,"Front";#N/A,#N/A,TRUE,"Simple Letter";#N/A,#N/A,TRUE,"Inside";#N/A,#N/A,TRUE,"Contents";#N/A,#N/A,TRUE,"Basis";#N/A,#N/A,TRUE,"Inclusions";#N/A,#N/A,TRUE,"Exclusions";#N/A,#N/A,TRUE,"Areas";#N/A,#N/A,TRUE,"Summary";#N/A,#N/A,TRUE,"Detail"}</definedName>
    <definedName name="_____cat12" localSheetId="0" hidden="1">{#N/A,#N/A,TRUE,"Front";#N/A,#N/A,TRUE,"Simple Letter";#N/A,#N/A,TRUE,"Inside";#N/A,#N/A,TRUE,"Contents";#N/A,#N/A,TRUE,"Basis";#N/A,#N/A,TRUE,"Inclusions";#N/A,#N/A,TRUE,"Exclusions";#N/A,#N/A,TRUE,"Areas";#N/A,#N/A,TRUE,"Summary";#N/A,#N/A,TRUE,"Detail"}</definedName>
    <definedName name="_____cat12" localSheetId="6"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at123">#N/A</definedName>
    <definedName name="_____dim4">#REF!</definedName>
    <definedName name="_____foo1">#REF!</definedName>
    <definedName name="_____foo2">#REF!</definedName>
    <definedName name="_____foo3">#REF!</definedName>
    <definedName name="_____FOO4">#REF!</definedName>
    <definedName name="_____hp10" localSheetId="2" hidden="1">{#N/A,#N/A,TRUE,"Front";#N/A,#N/A,TRUE,"Simple Letter";#N/A,#N/A,TRUE,"Inside";#N/A,#N/A,TRUE,"Contents";#N/A,#N/A,TRUE,"Basis";#N/A,#N/A,TRUE,"Inclusions";#N/A,#N/A,TRUE,"Exclusions";#N/A,#N/A,TRUE,"Areas";#N/A,#N/A,TRUE,"Summary";#N/A,#N/A,TRUE,"Detail"}</definedName>
    <definedName name="_____hp10" localSheetId="0" hidden="1">{#N/A,#N/A,TRUE,"Front";#N/A,#N/A,TRUE,"Simple Letter";#N/A,#N/A,TRUE,"Inside";#N/A,#N/A,TRUE,"Contents";#N/A,#N/A,TRUE,"Basis";#N/A,#N/A,TRUE,"Inclusions";#N/A,#N/A,TRUE,"Exclusions";#N/A,#N/A,TRUE,"Areas";#N/A,#N/A,TRUE,"Summary";#N/A,#N/A,TRUE,"Detail"}</definedName>
    <definedName name="_____hp10" localSheetId="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IDC2">#N/A</definedName>
    <definedName name="_____jj300">#REF!</definedName>
    <definedName name="_____Ki1">#REF!</definedName>
    <definedName name="_____loc1">#N/A</definedName>
    <definedName name="_____MN1">#REF!</definedName>
    <definedName name="_____pcc1">#REF!</definedName>
    <definedName name="_____pcc2">#REF!</definedName>
    <definedName name="_____pcc3">#REF!</definedName>
    <definedName name="_____PCC4">#REF!</definedName>
    <definedName name="_____plb1">#REF!</definedName>
    <definedName name="_____plb2">#REF!</definedName>
    <definedName name="_____plb3">#REF!</definedName>
    <definedName name="_____plb4">#REF!</definedName>
    <definedName name="_____RAB002" localSheetId="6"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RAT1">#REF!</definedName>
    <definedName name="_____RAT2">#REF!</definedName>
    <definedName name="_____rim4">#REF!</definedName>
    <definedName name="_____rm4">#REF!</definedName>
    <definedName name="_____sdb2">#REF!</definedName>
    <definedName name="_____TB2">#REF!</definedName>
    <definedName name="_____tem1" localSheetId="6"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localSheetId="6"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_WO1">#REF!</definedName>
    <definedName name="____a65537">#REF!</definedName>
    <definedName name="____A65539">#REF!</definedName>
    <definedName name="____A65555">#REF!</definedName>
    <definedName name="____A655600">#REF!</definedName>
    <definedName name="____A65658">#REF!</definedName>
    <definedName name="____A65800">#REF!</definedName>
    <definedName name="____A66000">#REF!</definedName>
    <definedName name="____A99999">#REF!</definedName>
    <definedName name="____alt1">#REF!</definedName>
    <definedName name="____ALT2">#REF!</definedName>
    <definedName name="____ALT3">#REF!</definedName>
    <definedName name="____ALT4">#REF!</definedName>
    <definedName name="____ans987" localSheetId="6" hidden="1">{#N/A,#N/A,FALSE,"VARIATIONS";#N/A,#N/A,FALSE,"BUDGET";#N/A,#N/A,FALSE,"CIVIL QNTY VAR";#N/A,#N/A,FALSE,"SUMMARY";#N/A,#N/A,FALSE,"MATERIAL VAR"}</definedName>
    <definedName name="____ans987" hidden="1">{#N/A,#N/A,FALSE,"VARIATIONS";#N/A,#N/A,FALSE,"BUDGET";#N/A,#N/A,FALSE,"CIVIL QNTY VAR";#N/A,#N/A,FALSE,"SUMMARY";#N/A,#N/A,FALSE,"MATERIAL VAR"}</definedName>
    <definedName name="____bol1">#REF!</definedName>
    <definedName name="____bol1_2">#REF!</definedName>
    <definedName name="____bol1_6">#REF!</definedName>
    <definedName name="____bol1_7">#REF!</definedName>
    <definedName name="____BVD1">#REF!</definedName>
    <definedName name="____BVD2">#REF!</definedName>
    <definedName name="____can430">40.73</definedName>
    <definedName name="____can435">43.3</definedName>
    <definedName name="____cat12" localSheetId="2" hidden="1">{#N/A,#N/A,TRUE,"Front";#N/A,#N/A,TRUE,"Simple Letter";#N/A,#N/A,TRUE,"Inside";#N/A,#N/A,TRUE,"Contents";#N/A,#N/A,TRUE,"Basis";#N/A,#N/A,TRUE,"Inclusions";#N/A,#N/A,TRUE,"Exclusions";#N/A,#N/A,TRUE,"Areas";#N/A,#N/A,TRUE,"Summary";#N/A,#N/A,TRUE,"Detail"}</definedName>
    <definedName name="____cat12" localSheetId="0" hidden="1">{#N/A,#N/A,TRUE,"Front";#N/A,#N/A,TRUE,"Simple Letter";#N/A,#N/A,TRUE,"Inside";#N/A,#N/A,TRUE,"Contents";#N/A,#N/A,TRUE,"Basis";#N/A,#N/A,TRUE,"Inclusions";#N/A,#N/A,TRUE,"Exclusions";#N/A,#N/A,TRUE,"Areas";#N/A,#N/A,TRUE,"Summary";#N/A,#N/A,TRUE,"Detail"}</definedName>
    <definedName name="____cat12" localSheetId="6"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at123">#N/A</definedName>
    <definedName name="____d1" localSheetId="6" hidden="1">{#N/A,#N/A,FALSE,"VARIATIONS";#N/A,#N/A,FALSE,"BUDGET";#N/A,#N/A,FALSE,"CIVIL QNTY VAR";#N/A,#N/A,FALSE,"SUMMARY";#N/A,#N/A,FALSE,"MATERIAL VAR"}</definedName>
    <definedName name="____d1" hidden="1">{#N/A,#N/A,FALSE,"VARIATIONS";#N/A,#N/A,FALSE,"BUDGET";#N/A,#N/A,FALSE,"CIVIL QNTY VAR";#N/A,#N/A,FALSE,"SUMMARY";#N/A,#N/A,FALSE,"MATERIAL VAR"}</definedName>
    <definedName name="____DAT1">#REF!</definedName>
    <definedName name="____DAT10">#REF!</definedName>
    <definedName name="____DAT11">#REF!</definedName>
    <definedName name="____DAT12">#REF!</definedName>
    <definedName name="____DAT13">#REF!</definedName>
    <definedName name="____DAT14">#REF!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cd3" localSheetId="2" hidden="1">{#N/A,#N/A,TRUE,"Front";#N/A,#N/A,TRUE,"Simple Letter";#N/A,#N/A,TRUE,"Inside";#N/A,#N/A,TRUE,"Contents";#N/A,#N/A,TRUE,"Basis";#N/A,#N/A,TRUE,"Inclusions";#N/A,#N/A,TRUE,"Exclusions";#N/A,#N/A,TRUE,"Areas";#N/A,#N/A,TRUE,"Summary";#N/A,#N/A,TRUE,"Detail"}</definedName>
    <definedName name="____dcd3" localSheetId="0" hidden="1">{#N/A,#N/A,TRUE,"Front";#N/A,#N/A,TRUE,"Simple Letter";#N/A,#N/A,TRUE,"Inside";#N/A,#N/A,TRUE,"Contents";#N/A,#N/A,TRUE,"Basis";#N/A,#N/A,TRUE,"Inclusions";#N/A,#N/A,TRUE,"Exclusions";#N/A,#N/A,TRUE,"Areas";#N/A,#N/A,TRUE,"Summary";#N/A,#N/A,TRUE,"Detail"}</definedName>
    <definedName name="____dcd3" localSheetId="6" hidden="1">{#N/A,#N/A,TRUE,"Front";#N/A,#N/A,TRUE,"Simple Letter";#N/A,#N/A,TRUE,"Inside";#N/A,#N/A,TRUE,"Contents";#N/A,#N/A,TRUE,"Basis";#N/A,#N/A,TRUE,"Inclusions";#N/A,#N/A,TRUE,"Exclusions";#N/A,#N/A,TRUE,"Areas";#N/A,#N/A,TRUE,"Summary";#N/A,#N/A,TRUE,"Detail"}</definedName>
    <definedName name="____dcd3" hidden="1">{#N/A,#N/A,TRUE,"Front";#N/A,#N/A,TRUE,"Simple Letter";#N/A,#N/A,TRUE,"Inside";#N/A,#N/A,TRUE,"Contents";#N/A,#N/A,TRUE,"Basis";#N/A,#N/A,TRUE,"Inclusions";#N/A,#N/A,TRUE,"Exclusions";#N/A,#N/A,TRUE,"Areas";#N/A,#N/A,TRUE,"Summary";#N/A,#N/A,TRUE,"Detail"}</definedName>
    <definedName name="____dd5" localSheetId="6" hidden="1">{#N/A,#N/A,FALSE,"VARIATIONS";#N/A,#N/A,FALSE,"BUDGET";#N/A,#N/A,FALSE,"CIVIL QNTY VAR";#N/A,#N/A,FALSE,"SUMMARY";#N/A,#N/A,FALSE,"MATERIAL VAR"}</definedName>
    <definedName name="____dd5" hidden="1">{#N/A,#N/A,FALSE,"VARIATIONS";#N/A,#N/A,FALSE,"BUDGET";#N/A,#N/A,FALSE,"CIVIL QNTY VAR";#N/A,#N/A,FALSE,"SUMMARY";#N/A,#N/A,FALSE,"MATERIAL VAR"}</definedName>
    <definedName name="____dim4">#REF!</definedName>
    <definedName name="____exc2">#REF!</definedName>
    <definedName name="____EXC3">#REF!</definedName>
    <definedName name="____EXC4">#REF!</definedName>
    <definedName name="____f1" localSheetId="6" hidden="1">{#N/A,#N/A,FALSE,"VARIATIONS";#N/A,#N/A,FALSE,"BUDGET";#N/A,#N/A,FALSE,"CIVIL QNTY VAR";#N/A,#N/A,FALSE,"SUMMARY";#N/A,#N/A,FALSE,"MATERIAL VAR"}</definedName>
    <definedName name="____f1" hidden="1">{#N/A,#N/A,FALSE,"VARIATIONS";#N/A,#N/A,FALSE,"BUDGET";#N/A,#N/A,FALSE,"CIVIL QNTY VAR";#N/A,#N/A,FALSE,"SUMMARY";#N/A,#N/A,FALSE,"MATERIAL VAR"}</definedName>
    <definedName name="____foo1">#REF!</definedName>
    <definedName name="____foo2">#REF!</definedName>
    <definedName name="____foo3">#REF!</definedName>
    <definedName name="____FOO4">#REF!</definedName>
    <definedName name="____hp10" localSheetId="2" hidden="1">{#N/A,#N/A,TRUE,"Front";#N/A,#N/A,TRUE,"Simple Letter";#N/A,#N/A,TRUE,"Inside";#N/A,#N/A,TRUE,"Contents";#N/A,#N/A,TRUE,"Basis";#N/A,#N/A,TRUE,"Inclusions";#N/A,#N/A,TRUE,"Exclusions";#N/A,#N/A,TRUE,"Areas";#N/A,#N/A,TRUE,"Summary";#N/A,#N/A,TRUE,"Detail"}</definedName>
    <definedName name="____hp10" localSheetId="0" hidden="1">{#N/A,#N/A,TRUE,"Front";#N/A,#N/A,TRUE,"Simple Letter";#N/A,#N/A,TRUE,"Inside";#N/A,#N/A,TRUE,"Contents";#N/A,#N/A,TRUE,"Basis";#N/A,#N/A,TRUE,"Inclusions";#N/A,#N/A,TRUE,"Exclusions";#N/A,#N/A,TRUE,"Areas";#N/A,#N/A,TRUE,"Summary";#N/A,#N/A,TRUE,"Detail"}</definedName>
    <definedName name="____hp10" localSheetId="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IDC2">#N/A</definedName>
    <definedName name="____jj300">#REF!</definedName>
    <definedName name="____kp1" localSheetId="2" hidden="1">{#N/A,#N/A,TRUE,"Front";#N/A,#N/A,TRUE,"Simple Letter";#N/A,#N/A,TRUE,"Inside";#N/A,#N/A,TRUE,"Contents";#N/A,#N/A,TRUE,"Basis";#N/A,#N/A,TRUE,"Inclusions";#N/A,#N/A,TRUE,"Exclusions";#N/A,#N/A,TRUE,"Areas";#N/A,#N/A,TRUE,"Summary";#N/A,#N/A,TRUE,"Detail"}</definedName>
    <definedName name="____kp1" localSheetId="0" hidden="1">{#N/A,#N/A,TRUE,"Front";#N/A,#N/A,TRUE,"Simple Letter";#N/A,#N/A,TRUE,"Inside";#N/A,#N/A,TRUE,"Contents";#N/A,#N/A,TRUE,"Basis";#N/A,#N/A,TRUE,"Inclusions";#N/A,#N/A,TRUE,"Exclusions";#N/A,#N/A,TRUE,"Areas";#N/A,#N/A,TRUE,"Summary";#N/A,#N/A,TRUE,"Detail"}</definedName>
    <definedName name="____kp1" localSheetId="6" hidden="1">{#N/A,#N/A,TRUE,"Front";#N/A,#N/A,TRUE,"Simple Letter";#N/A,#N/A,TRUE,"Inside";#N/A,#N/A,TRUE,"Contents";#N/A,#N/A,TRUE,"Basis";#N/A,#N/A,TRUE,"Inclusions";#N/A,#N/A,TRUE,"Exclusions";#N/A,#N/A,TRUE,"Areas";#N/A,#N/A,TRUE,"Summary";#N/A,#N/A,TRUE,"Detail"}</definedName>
    <definedName name="____kp1" hidden="1">{#N/A,#N/A,TRUE,"Front";#N/A,#N/A,TRUE,"Simple Letter";#N/A,#N/A,TRUE,"Inside";#N/A,#N/A,TRUE,"Contents";#N/A,#N/A,TRUE,"Basis";#N/A,#N/A,TRUE,"Inclusions";#N/A,#N/A,TRUE,"Exclusions";#N/A,#N/A,TRUE,"Areas";#N/A,#N/A,TRUE,"Summary";#N/A,#N/A,TRUE,"Detail"}</definedName>
    <definedName name="____loc1">#N/A</definedName>
    <definedName name="____MN1">#REF!</definedName>
    <definedName name="____plb1">#REF!</definedName>
    <definedName name="____plb2">#REF!</definedName>
    <definedName name="____plb3">#REF!</definedName>
    <definedName name="____plb4">#REF!</definedName>
    <definedName name="____RAB002" localSheetId="6"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RAT1">#REF!</definedName>
    <definedName name="____RAT2">#REF!</definedName>
    <definedName name="____rim4">#REF!</definedName>
    <definedName name="____rm4">#REF!</definedName>
    <definedName name="____sch1">#REF!</definedName>
    <definedName name="____sch2">#REF!</definedName>
    <definedName name="____sdb2">#REF!</definedName>
    <definedName name="____TB2">#REF!</definedName>
    <definedName name="____TB2_2">#REF!</definedName>
    <definedName name="____tem1" localSheetId="6"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localSheetId="6"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_WO1">#REF!</definedName>
    <definedName name="___a65537">#REF!</definedName>
    <definedName name="___A65539">#REF!</definedName>
    <definedName name="___A65555">#REF!</definedName>
    <definedName name="___A655600">#REF!</definedName>
    <definedName name="___A65658">#REF!</definedName>
    <definedName name="___A65800">#REF!</definedName>
    <definedName name="___A65800_2">#REF!</definedName>
    <definedName name="___A65800_6">#REF!</definedName>
    <definedName name="___A65800_7">#REF!</definedName>
    <definedName name="___A65999">#REF!</definedName>
    <definedName name="___A66000">#REF!</definedName>
    <definedName name="___A66000_2">#REF!</definedName>
    <definedName name="___A66000_6">#REF!</definedName>
    <definedName name="___A66000_7">#REF!</definedName>
    <definedName name="___A99999">#REF!</definedName>
    <definedName name="___A99999_2">#REF!</definedName>
    <definedName name="___A99999_6">#REF!</definedName>
    <definedName name="___A99999_7">#REF!</definedName>
    <definedName name="___AAA51">'[5]#REF'!$A$78</definedName>
    <definedName name="___AAA6">'[5]#REF'!$A$78</definedName>
    <definedName name="___AAA7">'[5]#REF'!$A$78</definedName>
    <definedName name="___AAD5">[5]Sheet1!$A$78</definedName>
    <definedName name="___alt1">#REF!</definedName>
    <definedName name="___ALT2">#REF!</definedName>
    <definedName name="___ALT3">#REF!</definedName>
    <definedName name="___ALT4">#REF!</definedName>
    <definedName name="___ans987" localSheetId="6" hidden="1">{#N/A,#N/A,FALSE,"VARIATIONS";#N/A,#N/A,FALSE,"BUDGET";#N/A,#N/A,FALSE,"CIVIL QNTY VAR";#N/A,#N/A,FALSE,"SUMMARY";#N/A,#N/A,FALSE,"MATERIAL VAR"}</definedName>
    <definedName name="___ans987" hidden="1">{#N/A,#N/A,FALSE,"VARIATIONS";#N/A,#N/A,FALSE,"BUDGET";#N/A,#N/A,FALSE,"CIVIL QNTY VAR";#N/A,#N/A,FALSE,"SUMMARY";#N/A,#N/A,FALSE,"MATERIAL VAR"}</definedName>
    <definedName name="___BLK2_2">#REF!</definedName>
    <definedName name="___BLK3_2">#REF!</definedName>
    <definedName name="___bol1">#REF!</definedName>
    <definedName name="___bol1_2">#REF!</definedName>
    <definedName name="___bol1_6">#REF!</definedName>
    <definedName name="___bol1_7">#REF!</definedName>
    <definedName name="___BVD1">#REF!</definedName>
    <definedName name="___BVD2">#REF!</definedName>
    <definedName name="___can430">40.73</definedName>
    <definedName name="___can435">43.3</definedName>
    <definedName name="___cat12" localSheetId="2" hidden="1">{#N/A,#N/A,TRUE,"Front";#N/A,#N/A,TRUE,"Simple Letter";#N/A,#N/A,TRUE,"Inside";#N/A,#N/A,TRUE,"Contents";#N/A,#N/A,TRUE,"Basis";#N/A,#N/A,TRUE,"Inclusions";#N/A,#N/A,TRUE,"Exclusions";#N/A,#N/A,TRUE,"Areas";#N/A,#N/A,TRUE,"Summary";#N/A,#N/A,TRUE,"Detail"}</definedName>
    <definedName name="___cat12" localSheetId="0" hidden="1">{#N/A,#N/A,TRUE,"Front";#N/A,#N/A,TRUE,"Simple Letter";#N/A,#N/A,TRUE,"Inside";#N/A,#N/A,TRUE,"Contents";#N/A,#N/A,TRUE,"Basis";#N/A,#N/A,TRUE,"Inclusions";#N/A,#N/A,TRUE,"Exclusions";#N/A,#N/A,TRUE,"Areas";#N/A,#N/A,TRUE,"Summary";#N/A,#N/A,TRUE,"Detail"}</definedName>
    <definedName name="___cat12" localSheetId="6"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at123">#N/A</definedName>
    <definedName name="___COL11">'[5]#REF'!#REF!</definedName>
    <definedName name="___COL111">'[5]#REF'!#REF!</definedName>
    <definedName name="___d1" localSheetId="6" hidden="1">{#N/A,#N/A,FALSE,"VARIATIONS";#N/A,#N/A,FALSE,"BUDGET";#N/A,#N/A,FALSE,"CIVIL QNTY VAR";#N/A,#N/A,FALSE,"SUMMARY";#N/A,#N/A,FALSE,"MATERIAL VAR"}</definedName>
    <definedName name="___d1" hidden="1">{#N/A,#N/A,FALSE,"VARIATIONS";#N/A,#N/A,FALSE,"BUDGET";#N/A,#N/A,FALSE,"CIVIL QNTY VAR";#N/A,#N/A,FALSE,"SUMMARY";#N/A,#N/A,FALSE,"MATERIAL VAR"}</definedName>
    <definedName name="___DAT1">#REF!</definedName>
    <definedName name="___DAT10">#REF!</definedName>
    <definedName name="___DAT11">#REF!</definedName>
    <definedName name="___DAT12">#REF!</definedName>
    <definedName name="___DAT13">#REF!</definedName>
    <definedName name="___DAT14">#REF!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d5" localSheetId="6" hidden="1">{#N/A,#N/A,FALSE,"VARIATIONS";#N/A,#N/A,FALSE,"BUDGET";#N/A,#N/A,FALSE,"CIVIL QNTY VAR";#N/A,#N/A,FALSE,"SUMMARY";#N/A,#N/A,FALSE,"MATERIAL VAR"}</definedName>
    <definedName name="___dd5" hidden="1">{#N/A,#N/A,FALSE,"VARIATIONS";#N/A,#N/A,FALSE,"BUDGET";#N/A,#N/A,FALSE,"CIVIL QNTY VAR";#N/A,#N/A,FALSE,"SUMMARY";#N/A,#N/A,FALSE,"MATERIAL VAR"}</definedName>
    <definedName name="___dim4">#REF!</definedName>
    <definedName name="___exc1">#REF!</definedName>
    <definedName name="___exc11">#REF!</definedName>
    <definedName name="___exc2">#REF!</definedName>
    <definedName name="___EXC3">#REF!</definedName>
    <definedName name="___EXC4">#REF!</definedName>
    <definedName name="___f1" localSheetId="6" hidden="1">{#N/A,#N/A,FALSE,"VARIATIONS";#N/A,#N/A,FALSE,"BUDGET";#N/A,#N/A,FALSE,"CIVIL QNTY VAR";#N/A,#N/A,FALSE,"SUMMARY";#N/A,#N/A,FALSE,"MATERIAL VAR"}</definedName>
    <definedName name="___f1" hidden="1">{#N/A,#N/A,FALSE,"VARIATIONS";#N/A,#N/A,FALSE,"BUDGET";#N/A,#N/A,FALSE,"CIVIL QNTY VAR";#N/A,#N/A,FALSE,"SUMMARY";#N/A,#N/A,FALSE,"MATERIAL VAR"}</definedName>
    <definedName name="___foo1">#REF!</definedName>
    <definedName name="___foo2">#REF!</definedName>
    <definedName name="___foo3">#REF!</definedName>
    <definedName name="___FOO4">#REF!</definedName>
    <definedName name="___hp10" localSheetId="2" hidden="1">{#N/A,#N/A,TRUE,"Front";#N/A,#N/A,TRUE,"Simple Letter";#N/A,#N/A,TRUE,"Inside";#N/A,#N/A,TRUE,"Contents";#N/A,#N/A,TRUE,"Basis";#N/A,#N/A,TRUE,"Inclusions";#N/A,#N/A,TRUE,"Exclusions";#N/A,#N/A,TRUE,"Areas";#N/A,#N/A,TRUE,"Summary";#N/A,#N/A,TRUE,"Detail"}</definedName>
    <definedName name="___hp10" localSheetId="0" hidden="1">{#N/A,#N/A,TRUE,"Front";#N/A,#N/A,TRUE,"Simple Letter";#N/A,#N/A,TRUE,"Inside";#N/A,#N/A,TRUE,"Contents";#N/A,#N/A,TRUE,"Basis";#N/A,#N/A,TRUE,"Inclusions";#N/A,#N/A,TRUE,"Exclusions";#N/A,#N/A,TRUE,"Areas";#N/A,#N/A,TRUE,"Summary";#N/A,#N/A,TRUE,"Detail"}</definedName>
    <definedName name="___hp10" localSheetId="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DC2" localSheetId="5">[0]!City&amp;" "&amp;State</definedName>
    <definedName name="___IDC2" localSheetId="8">[0]!City&amp;" "&amp;State</definedName>
    <definedName name="___IDC2" localSheetId="9">[0]!City&amp;" "&amp;State</definedName>
    <definedName name="___IDC2" localSheetId="10">[0]!City&amp;" "&amp;State</definedName>
    <definedName name="___IDC2" localSheetId="18">[0]!City&amp;" "&amp;State</definedName>
    <definedName name="___IDC2" localSheetId="11">[0]!City&amp;" "&amp;State</definedName>
    <definedName name="___IDC2" localSheetId="2">[0]!City&amp;" "&amp;State</definedName>
    <definedName name="___IDC2" localSheetId="0">[0]!City&amp;" "&amp;State</definedName>
    <definedName name="___IDC2" localSheetId="6">[0]!City&amp;" "&amp;State</definedName>
    <definedName name="___IDC2">City&amp;" "&amp;State</definedName>
    <definedName name="___INDEX_SHEET___ASAP_Utilities" localSheetId="6">#REF!</definedName>
    <definedName name="___INDEX_SHEET___ASAP_Utilities">#REF!</definedName>
    <definedName name="___jj300" localSheetId="2">#REF!</definedName>
    <definedName name="___jj300" localSheetId="0">#REF!</definedName>
    <definedName name="___jj300" localSheetId="6">#REF!</definedName>
    <definedName name="___jj300">#REF!</definedName>
    <definedName name="___key2" localSheetId="6" hidden="1">#REF!</definedName>
    <definedName name="___key2" hidden="1">#REF!</definedName>
    <definedName name="___kp1" localSheetId="2" hidden="1">{#N/A,#N/A,TRUE,"Front";#N/A,#N/A,TRUE,"Simple Letter";#N/A,#N/A,TRUE,"Inside";#N/A,#N/A,TRUE,"Contents";#N/A,#N/A,TRUE,"Basis";#N/A,#N/A,TRUE,"Inclusions";#N/A,#N/A,TRUE,"Exclusions";#N/A,#N/A,TRUE,"Areas";#N/A,#N/A,TRUE,"Summary";#N/A,#N/A,TRUE,"Detail"}</definedName>
    <definedName name="___kp1" localSheetId="0" hidden="1">{#N/A,#N/A,TRUE,"Front";#N/A,#N/A,TRUE,"Simple Letter";#N/A,#N/A,TRUE,"Inside";#N/A,#N/A,TRUE,"Contents";#N/A,#N/A,TRUE,"Basis";#N/A,#N/A,TRUE,"Inclusions";#N/A,#N/A,TRUE,"Exclusions";#N/A,#N/A,TRUE,"Areas";#N/A,#N/A,TRUE,"Summary";#N/A,#N/A,TRUE,"Detail"}</definedName>
    <definedName name="___kp1" localSheetId="6"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lb1">#REF!</definedName>
    <definedName name="___lb2">#REF!</definedName>
    <definedName name="___loc1" localSheetId="5">[0]!City&amp;" "&amp;State</definedName>
    <definedName name="___loc1" localSheetId="8">[0]!City&amp;" "&amp;State</definedName>
    <definedName name="___loc1" localSheetId="9">[0]!City&amp;" "&amp;State</definedName>
    <definedName name="___loc1" localSheetId="10">[0]!City&amp;" "&amp;State</definedName>
    <definedName name="___loc1" localSheetId="18">[0]!City&amp;" "&amp;State</definedName>
    <definedName name="___loc1" localSheetId="11">[0]!City&amp;" "&amp;State</definedName>
    <definedName name="___loc1" localSheetId="2">[0]!City&amp;" "&amp;State</definedName>
    <definedName name="___loc1" localSheetId="0">[0]!City&amp;" "&amp;State</definedName>
    <definedName name="___loc1" localSheetId="6">[0]!City&amp;" "&amp;State</definedName>
    <definedName name="___loc1">City&amp;" "&amp;State</definedName>
    <definedName name="___mm1" localSheetId="6">#REF!</definedName>
    <definedName name="___mm1">#REF!</definedName>
    <definedName name="___mm2" localSheetId="6">#REF!</definedName>
    <definedName name="___mm2">#REF!</definedName>
    <definedName name="___mm3" localSheetId="6">#REF!</definedName>
    <definedName name="___mm3">#REF!</definedName>
    <definedName name="___MN1" localSheetId="2">#REF!</definedName>
    <definedName name="___MN1" localSheetId="0">#REF!</definedName>
    <definedName name="___MN1">#REF!</definedName>
    <definedName name="___MN1_2" localSheetId="2">#REF!</definedName>
    <definedName name="___MN1_2" localSheetId="0">#REF!</definedName>
    <definedName name="___MN1_2">#REF!</definedName>
    <definedName name="___MN1_6" localSheetId="2">#REF!</definedName>
    <definedName name="___MN1_6" localSheetId="0">#REF!</definedName>
    <definedName name="___MN1_6">#REF!</definedName>
    <definedName name="___MN1_7">#REF!</definedName>
    <definedName name="___pcc3">#REF!</definedName>
    <definedName name="___PCC4">#REF!</definedName>
    <definedName name="___plb1">#REF!</definedName>
    <definedName name="___plb2">#REF!</definedName>
    <definedName name="___plb3">#REF!</definedName>
    <definedName name="___plb4">#REF!</definedName>
    <definedName name="___RAB002" localSheetId="6" hidden="1">{#N/A,#N/A,TRUE,"Front";#N/A,#N/A,TRUE,"Simple Letter";#N/A,#N/A,TRUE,"Inside";#N/A,#N/A,TRUE,"Contents";#N/A,#N/A,TRUE,"Basis";#N/A,#N/A,TRUE,"Inclusions";#N/A,#N/A,TRUE,"Exclusions";#N/A,#N/A,TRUE,"Areas";#N/A,#N/A,TRUE,"Summary";#N/A,#N/A,TRUE,"Detail"}</definedName>
    <definedName name="___RAB002" hidden="1">{#N/A,#N/A,TRUE,"Front";#N/A,#N/A,TRUE,"Simple Letter";#N/A,#N/A,TRUE,"Inside";#N/A,#N/A,TRUE,"Contents";#N/A,#N/A,TRUE,"Basis";#N/A,#N/A,TRUE,"Inclusions";#N/A,#N/A,TRUE,"Exclusions";#N/A,#N/A,TRUE,"Areas";#N/A,#N/A,TRUE,"Summary";#N/A,#N/A,TRUE,"Detail"}</definedName>
    <definedName name="___RAT1">#REF!</definedName>
    <definedName name="___RAT2">#REF!</definedName>
    <definedName name="___rim4">#REF!</definedName>
    <definedName name="___rm4">#REF!</definedName>
    <definedName name="___sch1">#REF!</definedName>
    <definedName name="___sch2">#REF!</definedName>
    <definedName name="___sdb2">#REF!</definedName>
    <definedName name="___TB2">#REF!</definedName>
    <definedName name="___TB2_2">#REF!</definedName>
    <definedName name="___tem1" localSheetId="6" hidden="1">{#N/A,#N/A,TRUE,"Front";#N/A,#N/A,TRUE,"Simple Letter";#N/A,#N/A,TRUE,"Inside";#N/A,#N/A,TRUE,"Contents";#N/A,#N/A,TRUE,"Basis";#N/A,#N/A,TRUE,"Inclusions";#N/A,#N/A,TRUE,"Exclusions";#N/A,#N/A,TRUE,"Areas";#N/A,#N/A,TRUE,"Summary";#N/A,#N/A,TRUE,"Detail"}</definedName>
    <definedName name="___tem1" hidden="1">{#N/A,#N/A,TRUE,"Front";#N/A,#N/A,TRUE,"Simple Letter";#N/A,#N/A,TRUE,"Inside";#N/A,#N/A,TRUE,"Contents";#N/A,#N/A,TRUE,"Basis";#N/A,#N/A,TRUE,"Inclusions";#N/A,#N/A,TRUE,"Exclusions";#N/A,#N/A,TRUE,"Areas";#N/A,#N/A,TRUE,"Summary";#N/A,#N/A,TRUE,"Detail"}</definedName>
    <definedName name="___tm3" localSheetId="6"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WO1">#REF!</definedName>
    <definedName name="__1__123Graph_AF_B" hidden="1">[6]ROY!$D$313:$O$313</definedName>
    <definedName name="__123Graph_A" localSheetId="2" hidden="1">[6]ROY!$D$8:$O$8</definedName>
    <definedName name="__123Graph_A" localSheetId="0" hidden="1">[6]ROY!$D$8:$O$8</definedName>
    <definedName name="__123Graph_A" localSheetId="6" hidden="1">'[1]Rate Analysis'!#REF!</definedName>
    <definedName name="__123Graph_A" hidden="1">'[1]Rate Analysis'!#REF!</definedName>
    <definedName name="__123Graph_AAVGRATE" hidden="1">[6]ROY!$D$59:$O$59</definedName>
    <definedName name="__123Graph_ACAD" hidden="1">'[7]Earnings model'!#REF!</definedName>
    <definedName name="__123Graph_ACAD1" hidden="1">'[7]Earnings model'!#REF!</definedName>
    <definedName name="__123Graph_ACAD2" hidden="1">'[7]Earnings model'!#REF!</definedName>
    <definedName name="__123Graph_ACOL" hidden="1">'[8]Earnings model'!#REF!</definedName>
    <definedName name="__123Graph_ACOL2" hidden="1">'[8]Earnings model'!#REF!</definedName>
    <definedName name="__123Graph_ACOL3" hidden="1">'[8]Earnings model'!#REF!</definedName>
    <definedName name="__123Graph_ACTP" hidden="1">[6]ROY!$D$263:$O$263</definedName>
    <definedName name="__123Graph_ACURRENT" hidden="1">[9]FitOutConfCentre!#REF!</definedName>
    <definedName name="__123Graph_AIBFC" hidden="1">[6]ROY!$D$212:$O$212</definedName>
    <definedName name="__123Graph_APAYROLL" hidden="1">[6]ROY!$D$365:$O$365</definedName>
    <definedName name="__123Graph_APERCENT" hidden="1">[6]ROY!$D$8:$O$8</definedName>
    <definedName name="__123Graph_APERCENT.PIC" hidden="1">[6]ROY!$D$8:$O$8</definedName>
    <definedName name="__123Graph_ARMREV" hidden="1">[6]ROY!$D$111:$O$111</definedName>
    <definedName name="__123Graph_ATOTALREV" hidden="1">[6]ROY!$D$161:$O$161</definedName>
    <definedName name="__123Graph_B" localSheetId="2" hidden="1">[10]CASHFLOWS!#REF!</definedName>
    <definedName name="__123Graph_B" localSheetId="0" hidden="1">[10]CASHFLOWS!#REF!</definedName>
    <definedName name="__123Graph_B" localSheetId="6" hidden="1">'[1]Rate Analysis'!#REF!</definedName>
    <definedName name="__123Graph_B" hidden="1">'[1]Rate Analysis'!#REF!</definedName>
    <definedName name="__123Graph_BCAD" localSheetId="6" hidden="1">'[7]Earnings model'!#REF!</definedName>
    <definedName name="__123Graph_BCAD" hidden="1">'[7]Earnings model'!#REF!</definedName>
    <definedName name="__123Graph_BCAD1" localSheetId="6" hidden="1">'[7]Earnings model'!#REF!</definedName>
    <definedName name="__123Graph_BCAD1" hidden="1">'[7]Earnings model'!#REF!</definedName>
    <definedName name="__123Graph_BCAD2" localSheetId="6" hidden="1">'[7]Earnings model'!#REF!</definedName>
    <definedName name="__123Graph_BCAD2" hidden="1">'[7]Earnings model'!#REF!</definedName>
    <definedName name="__123Graph_BCOL" hidden="1">'[8]Earnings model'!#REF!</definedName>
    <definedName name="__123Graph_BCOL2" hidden="1">'[8]Earnings model'!#REF!</definedName>
    <definedName name="__123Graph_BCOL3" hidden="1">'[8]Earnings model'!#REF!</definedName>
    <definedName name="__123Graph_C" localSheetId="2" hidden="1">[6]ROY!$D$9:$O$9</definedName>
    <definedName name="__123Graph_C" localSheetId="0" hidden="1">[6]ROY!$D$9:$O$9</definedName>
    <definedName name="__123Graph_C" localSheetId="6" hidden="1">'[1]Rate Analysis'!#REF!</definedName>
    <definedName name="__123Graph_C" hidden="1">'[1]Rate Analysis'!#REF!</definedName>
    <definedName name="__123Graph_CAVGRATE" hidden="1">[6]ROY!$D$60:$O$60</definedName>
    <definedName name="__123Graph_CCAD" hidden="1">'[7]Earnings model'!#REF!</definedName>
    <definedName name="__123Graph_CCAD1" hidden="1">'[7]Earnings model'!#REF!</definedName>
    <definedName name="__123Graph_CCAD2" hidden="1">'[7]Earnings model'!#REF!</definedName>
    <definedName name="__123Graph_CCOL" hidden="1">'[8]Earnings model'!#REF!</definedName>
    <definedName name="__123Graph_CCOL2" hidden="1">'[8]Earnings model'!#REF!</definedName>
    <definedName name="__123Graph_CCOL3" hidden="1">'[8]Earnings model'!#REF!</definedName>
    <definedName name="__123Graph_CCTP" hidden="1">[6]ROY!$D$264:$O$264</definedName>
    <definedName name="__123Graph_CIBFC" hidden="1">[6]ROY!$D$213:$O$213</definedName>
    <definedName name="__123Graph_CPAYROLL" hidden="1">[6]ROY!$D$366:$O$366</definedName>
    <definedName name="__123Graph_CPERCENT" hidden="1">[6]ROY!$D$9:$O$9</definedName>
    <definedName name="__123Graph_CPERCENT.PIC" hidden="1">[6]ROY!$D$9:$O$9</definedName>
    <definedName name="__123Graph_CRMREV" hidden="1">[6]ROY!$D$112:$O$112</definedName>
    <definedName name="__123Graph_CTOTALREV" hidden="1">[6]ROY!$D$162:$O$162</definedName>
    <definedName name="__123Graph_D" localSheetId="2" hidden="1">'[1]Rate Analysis'!#REF!</definedName>
    <definedName name="__123Graph_D" localSheetId="0" hidden="1">'[1]Rate Analysis'!#REF!</definedName>
    <definedName name="__123Graph_D" localSheetId="6" hidden="1">'[1]Rate Analysis'!#REF!</definedName>
    <definedName name="__123Graph_D" hidden="1">'[1]Rate Analysis'!#REF!</definedName>
    <definedName name="__123Graph_DCAD" localSheetId="6" hidden="1">'[7]Earnings model'!#REF!</definedName>
    <definedName name="__123Graph_DCAD" hidden="1">'[7]Earnings model'!#REF!</definedName>
    <definedName name="__123Graph_DCAD1" localSheetId="6" hidden="1">'[7]Earnings model'!#REF!</definedName>
    <definedName name="__123Graph_DCAD1" hidden="1">'[7]Earnings model'!#REF!</definedName>
    <definedName name="__123Graph_DCAD2" localSheetId="6" hidden="1">'[7]Earnings model'!#REF!</definedName>
    <definedName name="__123Graph_DCAD2" hidden="1">'[7]Earnings model'!#REF!</definedName>
    <definedName name="__123Graph_DCOL" hidden="1">'[8]Earnings model'!#REF!</definedName>
    <definedName name="__123Graph_DCOL2" hidden="1">'[8]Earnings model'!#REF!</definedName>
    <definedName name="__123Graph_DCOL3" hidden="1">'[8]Earnings model'!#REF!</definedName>
    <definedName name="__123Graph_E" localSheetId="2" hidden="1">[6]ROY!$D$10:$O$10</definedName>
    <definedName name="__123Graph_E" localSheetId="0" hidden="1">[6]ROY!$D$10:$O$10</definedName>
    <definedName name="__123Graph_E" localSheetId="6" hidden="1">'[1]Rate Analysis'!#REF!</definedName>
    <definedName name="__123Graph_E" hidden="1">'[1]Rate Analysis'!#REF!</definedName>
    <definedName name="__123Graph_EAVGRATE" hidden="1">[6]ROY!$D$61:$O$61</definedName>
    <definedName name="__123Graph_ECAD" hidden="1">'[7]Earnings model'!#REF!</definedName>
    <definedName name="__123Graph_ECAD1" hidden="1">'[7]Earnings model'!#REF!</definedName>
    <definedName name="__123Graph_ECAD2" hidden="1">'[7]Earnings model'!#REF!</definedName>
    <definedName name="__123Graph_ECOL" hidden="1">'[8]Earnings model'!#REF!</definedName>
    <definedName name="__123Graph_ECOL2" hidden="1">'[8]Earnings model'!#REF!</definedName>
    <definedName name="__123Graph_ECOL3" hidden="1">'[8]Earnings model'!#REF!</definedName>
    <definedName name="__123Graph_ECTP" hidden="1">[6]ROY!$D$265:$O$265</definedName>
    <definedName name="__123Graph_EIBFC" hidden="1">[6]ROY!$D$214:$O$214</definedName>
    <definedName name="__123Graph_EPAYROLL" hidden="1">[6]ROY!$D$367:$O$367</definedName>
    <definedName name="__123Graph_EPERCENT" hidden="1">[6]ROY!$D$10:$O$10</definedName>
    <definedName name="__123Graph_ERMREV" hidden="1">[6]ROY!$D$113:$O$113</definedName>
    <definedName name="__123Graph_ETOTALREV" hidden="1">[6]ROY!$D$163:$O$163</definedName>
    <definedName name="__123Graph_F" localSheetId="2" hidden="1">'[1]Rate Analysis'!#REF!</definedName>
    <definedName name="__123Graph_F" localSheetId="0" hidden="1">'[1]Rate Analysis'!#REF!</definedName>
    <definedName name="__123Graph_F" localSheetId="6" hidden="1">'[1]Rate Analysis'!#REF!</definedName>
    <definedName name="__123Graph_F" hidden="1">'[1]Rate Analysis'!#REF!</definedName>
    <definedName name="__123Graph_FCAD2" localSheetId="6" hidden="1">'[7]Earnings model'!#REF!</definedName>
    <definedName name="__123Graph_FCAD2" hidden="1">'[7]Earnings model'!#REF!</definedName>
    <definedName name="__123Graph_FCOL3" localSheetId="6" hidden="1">'[8]Earnings model'!#REF!</definedName>
    <definedName name="__123Graph_FCOL3" hidden="1">'[8]Earnings model'!#REF!</definedName>
    <definedName name="__123Graph_X" localSheetId="2" hidden="1">[6]ROY!$D$6:$O$6</definedName>
    <definedName name="__123Graph_X" localSheetId="0" hidden="1">[6]ROY!$D$6:$O$6</definedName>
    <definedName name="__123Graph_X" localSheetId="6" hidden="1">'[1]Rate Analysis'!#REF!</definedName>
    <definedName name="__123Graph_X" hidden="1">'[1]Rate Analysis'!#REF!</definedName>
    <definedName name="__123Graph_XAVGRATE" hidden="1">[6]ROY!$D$6:$O$6</definedName>
    <definedName name="__123Graph_XCAD" hidden="1">'[7]Earnings model'!#REF!</definedName>
    <definedName name="__123Graph_XCAD1" hidden="1">'[7]Earnings model'!#REF!</definedName>
    <definedName name="__123Graph_XCAD2" hidden="1">'[7]Earnings model'!#REF!</definedName>
    <definedName name="__123Graph_XCOL" hidden="1">'[8]Earnings model'!#REF!</definedName>
    <definedName name="__123Graph_XCOL2" hidden="1">'[8]Earnings model'!#REF!</definedName>
    <definedName name="__123Graph_XCOL3" hidden="1">'[8]Earnings model'!#REF!</definedName>
    <definedName name="__123Graph_XCTP" hidden="1">[6]ROY!$D$6:$O$6</definedName>
    <definedName name="__123Graph_XIBFC" hidden="1">[6]ROY!$D$6:$O$6</definedName>
    <definedName name="__123Graph_XPAYROLL" hidden="1">[6]ROY!$D$6:$O$6</definedName>
    <definedName name="__123Graph_XPERCENT" hidden="1">[6]ROY!$D$6:$O$6</definedName>
    <definedName name="__123Graph_XPERCENT.PIC" hidden="1">[6]ROY!$D$6:$O$6</definedName>
    <definedName name="__123Graph_XRMREV" hidden="1">[6]ROY!$D$6:$O$6</definedName>
    <definedName name="__123Graph_XTOTALREV" hidden="1">[6]ROY!$D$6:$O$6</definedName>
    <definedName name="__2__123Graph_CF_B" hidden="1">[6]ROY!$D$314:$O$314</definedName>
    <definedName name="__3__123Graph_EF_B" hidden="1">[6]ROY!$D$315:$O$315</definedName>
    <definedName name="__4__123Graph_XF_B" hidden="1">[6]ROY!$D$6:$O$6</definedName>
    <definedName name="__a1" localSheetId="6" hidden="1">{#N/A,#N/A,FALSE,"VARIATIONS";#N/A,#N/A,FALSE,"BUDGET";#N/A,#N/A,FALSE,"CIVIL QNTY VAR";#N/A,#N/A,FALSE,"SUMMARY";#N/A,#N/A,FALSE,"MATERIAL VAR"}</definedName>
    <definedName name="__a1" hidden="1">{#N/A,#N/A,FALSE,"VARIATIONS";#N/A,#N/A,FALSE,"BUDGET";#N/A,#N/A,FALSE,"CIVIL QNTY VAR";#N/A,#N/A,FALSE,"SUMMARY";#N/A,#N/A,FALSE,"MATERIAL VAR"}</definedName>
    <definedName name="__a65537">#REF!</definedName>
    <definedName name="__A65539">#REF!</definedName>
    <definedName name="__A65555">#REF!</definedName>
    <definedName name="__A655600">#REF!</definedName>
    <definedName name="__A65658">#REF!</definedName>
    <definedName name="__A65800">#REF!</definedName>
    <definedName name="__A65800_1">#REF!</definedName>
    <definedName name="__A65800_2">#REF!</definedName>
    <definedName name="__A65800_6">#REF!</definedName>
    <definedName name="__A65800_7">#REF!</definedName>
    <definedName name="__A65999">#REF!</definedName>
    <definedName name="__A66000">#REF!</definedName>
    <definedName name="__A66000_1">#REF!</definedName>
    <definedName name="__A66000_2">#REF!</definedName>
    <definedName name="__A66000_6">#REF!</definedName>
    <definedName name="__A66000_7">#REF!</definedName>
    <definedName name="__A99999">#REF!</definedName>
    <definedName name="__A99999_1">#REF!</definedName>
    <definedName name="__A99999_2">#REF!</definedName>
    <definedName name="__A99999_6">#REF!</definedName>
    <definedName name="__A99999_7">#REF!</definedName>
    <definedName name="__aaa10">#REF!</definedName>
    <definedName name="__aaa5">#REF!</definedName>
    <definedName name="__AAA51">'[5]#REF'!$A$78</definedName>
    <definedName name="__aaa55">#REF!</definedName>
    <definedName name="__AAA6">'[5]#REF'!$A$78</definedName>
    <definedName name="__AAA7">'[5]#REF'!$A$78</definedName>
    <definedName name="__AAD5">[5]Sheet1!$A$78</definedName>
    <definedName name="__aad55">#REF!</definedName>
    <definedName name="__abb10">[11]Cost_Any.!#REF!</definedName>
    <definedName name="__abb15">[11]Cost_Any.!#REF!</definedName>
    <definedName name="__abb5">[11]Cost_Any.!#REF!</definedName>
    <definedName name="__acb1250">[12]Costing!#REF!</definedName>
    <definedName name="__ACB2500">[12]Costing!#REF!</definedName>
    <definedName name="__ACB630">[13]ABB!#REF!</definedName>
    <definedName name="__alt1" localSheetId="6">#REF!</definedName>
    <definedName name="__alt1">#REF!</definedName>
    <definedName name="__ALT2" localSheetId="6">#REF!</definedName>
    <definedName name="__ALT2">#REF!</definedName>
    <definedName name="__ALT3" localSheetId="6">#REF!</definedName>
    <definedName name="__ALT3">#REF!</definedName>
    <definedName name="__ALT4">#REF!</definedName>
    <definedName name="__ans987" localSheetId="6" hidden="1">{#N/A,#N/A,FALSE,"VARIATIONS";#N/A,#N/A,FALSE,"BUDGET";#N/A,#N/A,FALSE,"CIVIL QNTY VAR";#N/A,#N/A,FALSE,"SUMMARY";#N/A,#N/A,FALSE,"MATERIAL VAR"}</definedName>
    <definedName name="__ans987" hidden="1">{#N/A,#N/A,FALSE,"VARIATIONS";#N/A,#N/A,FALSE,"BUDGET";#N/A,#N/A,FALSE,"CIVIL QNTY VAR";#N/A,#N/A,FALSE,"SUMMARY";#N/A,#N/A,FALSE,"MATERIAL VAR"}</definedName>
    <definedName name="__b111121">#REF!</definedName>
    <definedName name="__BLK2_2">#REF!</definedName>
    <definedName name="__BLK3_2">#REF!</definedName>
    <definedName name="__bo3">#REF!</definedName>
    <definedName name="__bo3_2">#REF!</definedName>
    <definedName name="__bo3_6">#REF!</definedName>
    <definedName name="__bo3_7">#REF!</definedName>
    <definedName name="__bol1">#REF!</definedName>
    <definedName name="__BVD1">#REF!</definedName>
    <definedName name="__BVD2">#REF!</definedName>
    <definedName name="__can430">40.73</definedName>
    <definedName name="__can435">43.3</definedName>
    <definedName name="__cat12" localSheetId="2" hidden="1">{#N/A,#N/A,TRUE,"Front";#N/A,#N/A,TRUE,"Simple Letter";#N/A,#N/A,TRUE,"Inside";#N/A,#N/A,TRUE,"Contents";#N/A,#N/A,TRUE,"Basis";#N/A,#N/A,TRUE,"Inclusions";#N/A,#N/A,TRUE,"Exclusions";#N/A,#N/A,TRUE,"Areas";#N/A,#N/A,TRUE,"Summary";#N/A,#N/A,TRUE,"Detail"}</definedName>
    <definedName name="__cat12" localSheetId="0" hidden="1">{#N/A,#N/A,TRUE,"Front";#N/A,#N/A,TRUE,"Simple Letter";#N/A,#N/A,TRUE,"Inside";#N/A,#N/A,TRUE,"Contents";#N/A,#N/A,TRUE,"Basis";#N/A,#N/A,TRUE,"Inclusions";#N/A,#N/A,TRUE,"Exclusions";#N/A,#N/A,TRUE,"Areas";#N/A,#N/A,TRUE,"Summary";#N/A,#N/A,TRUE,"Detail"}</definedName>
    <definedName name="__cat12" localSheetId="6"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at123" localSheetId="5">[0]!City&amp;" "&amp;State</definedName>
    <definedName name="__cat123" localSheetId="8">[0]!City&amp;" "&amp;State</definedName>
    <definedName name="__cat123" localSheetId="9">[0]!City&amp;" "&amp;State</definedName>
    <definedName name="__cat123" localSheetId="10">[0]!City&amp;" "&amp;State</definedName>
    <definedName name="__cat123" localSheetId="18">[0]!City&amp;" "&amp;State</definedName>
    <definedName name="__cat123" localSheetId="11">[0]!City&amp;" "&amp;State</definedName>
    <definedName name="__cat123" localSheetId="2">[0]!City&amp;" "&amp;State</definedName>
    <definedName name="__cat123" localSheetId="0">[0]!City&amp;" "&amp;State</definedName>
    <definedName name="__cat123" localSheetId="6">[0]!City&amp;" "&amp;State</definedName>
    <definedName name="__cat123">City&amp;" "&amp;State</definedName>
    <definedName name="__COS125" localSheetId="6">[12]Costing!#REF!</definedName>
    <definedName name="__COS125">[12]Costing!#REF!</definedName>
    <definedName name="__COS160">[12]Costing!#REF!</definedName>
    <definedName name="__COS2500">[13]GE!#REF!</definedName>
    <definedName name="__COS32">[12]Costing!#REF!</definedName>
    <definedName name="__d1" localSheetId="6" hidden="1">{#N/A,#N/A,FALSE,"VARIATIONS";#N/A,#N/A,FALSE,"BUDGET";#N/A,#N/A,FALSE,"CIVIL QNTY VAR";#N/A,#N/A,FALSE,"SUMMARY";#N/A,#N/A,FALSE,"MATERIAL VAR"}</definedName>
    <definedName name="__d1" hidden="1">{#N/A,#N/A,FALSE,"VARIATIONS";#N/A,#N/A,FALSE,"BUDGET";#N/A,#N/A,FALSE,"CIVIL QNTY VAR";#N/A,#N/A,FALSE,"SUMMARY";#N/A,#N/A,FALSE,"MATERIAL VAR"}</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d3" localSheetId="2" hidden="1">{#N/A,#N/A,TRUE,"Front";#N/A,#N/A,TRUE,"Simple Letter";#N/A,#N/A,TRUE,"Inside";#N/A,#N/A,TRUE,"Contents";#N/A,#N/A,TRUE,"Basis";#N/A,#N/A,TRUE,"Inclusions";#N/A,#N/A,TRUE,"Exclusions";#N/A,#N/A,TRUE,"Areas";#N/A,#N/A,TRUE,"Summary";#N/A,#N/A,TRUE,"Detail"}</definedName>
    <definedName name="__dcd3" localSheetId="0" hidden="1">{#N/A,#N/A,TRUE,"Front";#N/A,#N/A,TRUE,"Simple Letter";#N/A,#N/A,TRUE,"Inside";#N/A,#N/A,TRUE,"Contents";#N/A,#N/A,TRUE,"Basis";#N/A,#N/A,TRUE,"Inclusions";#N/A,#N/A,TRUE,"Exclusions";#N/A,#N/A,TRUE,"Areas";#N/A,#N/A,TRUE,"Summary";#N/A,#N/A,TRUE,"Detail"}</definedName>
    <definedName name="__dcd3" localSheetId="6"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d5" localSheetId="6" hidden="1">{#N/A,#N/A,FALSE,"VARIATIONS";#N/A,#N/A,FALSE,"BUDGET";#N/A,#N/A,FALSE,"CIVIL QNTY VAR";#N/A,#N/A,FALSE,"SUMMARY";#N/A,#N/A,FALSE,"MATERIAL VAR"}</definedName>
    <definedName name="__dd5" hidden="1">{#N/A,#N/A,FALSE,"VARIATIONS";#N/A,#N/A,FALSE,"BUDGET";#N/A,#N/A,FALSE,"CIVIL QNTY VAR";#N/A,#N/A,FALSE,"SUMMARY";#N/A,#N/A,FALSE,"MATERIAL VAR"}</definedName>
    <definedName name="__dim4">#REF!</definedName>
    <definedName name="__exc2">#REF!</definedName>
    <definedName name="__EXC3">#REF!</definedName>
    <definedName name="__EXC4">#REF!</definedName>
    <definedName name="__f1" localSheetId="6" hidden="1">{#N/A,#N/A,FALSE,"VARIATIONS";#N/A,#N/A,FALSE,"BUDGET";#N/A,#N/A,FALSE,"CIVIL QNTY VAR";#N/A,#N/A,FALSE,"SUMMARY";#N/A,#N/A,FALSE,"MATERIAL VAR"}</definedName>
    <definedName name="__f1" hidden="1">{#N/A,#N/A,FALSE,"VARIATIONS";#N/A,#N/A,FALSE,"BUDGET";#N/A,#N/A,FALSE,"CIVIL QNTY VAR";#N/A,#N/A,FALSE,"SUMMARY";#N/A,#N/A,FALSE,"MATERIAL VAR"}</definedName>
    <definedName name="__FDS_HYPERLINK_TOGGLE_STATE__" hidden="1">"ON"</definedName>
    <definedName name="__flx200">#REF!</definedName>
    <definedName name="__flx250">#REF!</definedName>
    <definedName name="__flx300">#REF!</definedName>
    <definedName name="__foo1">#REF!</definedName>
    <definedName name="__foo2">#REF!</definedName>
    <definedName name="__foo3">#REF!</definedName>
    <definedName name="__FOO4">#REF!</definedName>
    <definedName name="__FP4">[14]Costing!$H$179</definedName>
    <definedName name="__FUA9495">[15]dyes!$E$52</definedName>
    <definedName name="__FUB9495">[15]dyes!$C$52</definedName>
    <definedName name="__hp10" localSheetId="2" hidden="1">{#N/A,#N/A,TRUE,"Front";#N/A,#N/A,TRUE,"Simple Letter";#N/A,#N/A,TRUE,"Inside";#N/A,#N/A,TRUE,"Contents";#N/A,#N/A,TRUE,"Basis";#N/A,#N/A,TRUE,"Inclusions";#N/A,#N/A,TRUE,"Exclusions";#N/A,#N/A,TRUE,"Areas";#N/A,#N/A,TRUE,"Summary";#N/A,#N/A,TRUE,"Detail"}</definedName>
    <definedName name="__hp10" localSheetId="0" hidden="1">{#N/A,#N/A,TRUE,"Front";#N/A,#N/A,TRUE,"Simple Letter";#N/A,#N/A,TRUE,"Inside";#N/A,#N/A,TRUE,"Contents";#N/A,#N/A,TRUE,"Basis";#N/A,#N/A,TRUE,"Inclusions";#N/A,#N/A,TRUE,"Exclusions";#N/A,#N/A,TRUE,"Areas";#N/A,#N/A,TRUE,"Summary";#N/A,#N/A,TRUE,"Detail"}</definedName>
    <definedName name="__hp10" localSheetId="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DC2" localSheetId="5">[0]!City&amp;" "&amp;State</definedName>
    <definedName name="__IDC2" localSheetId="8">[0]!City&amp;" "&amp;State</definedName>
    <definedName name="__IDC2" localSheetId="9">[0]!City&amp;" "&amp;State</definedName>
    <definedName name="__IDC2" localSheetId="10">[0]!City&amp;" "&amp;State</definedName>
    <definedName name="__IDC2" localSheetId="18">[0]!City&amp;" "&amp;State</definedName>
    <definedName name="__IDC2" localSheetId="11">[0]!City&amp;" "&amp;State</definedName>
    <definedName name="__IDC2" localSheetId="2">[0]!City&amp;" "&amp;State</definedName>
    <definedName name="__IDC2" localSheetId="0">[0]!City&amp;" "&amp;State</definedName>
    <definedName name="__IDC2" localSheetId="6">[0]!City&amp;" "&amp;State</definedName>
    <definedName name="__IDC2">City&amp;" "&amp;State</definedName>
    <definedName name="__IntlFixup" hidden="1">TRUE</definedName>
    <definedName name="__jj300" localSheetId="2">#REF!</definedName>
    <definedName name="__jj300" localSheetId="0">#REF!</definedName>
    <definedName name="__jj300" localSheetId="6">#REF!</definedName>
    <definedName name="__jj300">#REF!</definedName>
    <definedName name="__key1" localSheetId="2" hidden="1">[16]sheet6!#REF!</definedName>
    <definedName name="__key1" localSheetId="0" hidden="1">[16]sheet6!#REF!</definedName>
    <definedName name="__key1" localSheetId="6" hidden="1">[16]sheet6!#REF!</definedName>
    <definedName name="__key1" hidden="1">[16]sheet6!#REF!</definedName>
    <definedName name="__key2" localSheetId="6" hidden="1">#REF!</definedName>
    <definedName name="__key2" hidden="1">#REF!</definedName>
    <definedName name="__Ki1" localSheetId="6">#REF!</definedName>
    <definedName name="__Ki1">#REF!</definedName>
    <definedName name="__Ki2" localSheetId="6">#REF!</definedName>
    <definedName name="__Ki2">#REF!</definedName>
    <definedName name="__kp1" localSheetId="2" hidden="1">{#N/A,#N/A,TRUE,"Front";#N/A,#N/A,TRUE,"Simple Letter";#N/A,#N/A,TRUE,"Inside";#N/A,#N/A,TRUE,"Contents";#N/A,#N/A,TRUE,"Basis";#N/A,#N/A,TRUE,"Inclusions";#N/A,#N/A,TRUE,"Exclusions";#N/A,#N/A,TRUE,"Areas";#N/A,#N/A,TRUE,"Summary";#N/A,#N/A,TRUE,"Detail"}</definedName>
    <definedName name="__kp1" localSheetId="0" hidden="1">{#N/A,#N/A,TRUE,"Front";#N/A,#N/A,TRUE,"Simple Letter";#N/A,#N/A,TRUE,"Inside";#N/A,#N/A,TRUE,"Contents";#N/A,#N/A,TRUE,"Basis";#N/A,#N/A,TRUE,"Inclusions";#N/A,#N/A,TRUE,"Exclusions";#N/A,#N/A,TRUE,"Areas";#N/A,#N/A,TRUE,"Summary";#N/A,#N/A,TRUE,"Detail"}</definedName>
    <definedName name="__kp1" localSheetId="6" hidden="1">{#N/A,#N/A,TRUE,"Front";#N/A,#N/A,TRUE,"Simple Letter";#N/A,#N/A,TRUE,"Inside";#N/A,#N/A,TRUE,"Contents";#N/A,#N/A,TRUE,"Basis";#N/A,#N/A,TRUE,"Inclusions";#N/A,#N/A,TRUE,"Exclusions";#N/A,#N/A,TRUE,"Areas";#N/A,#N/A,TRUE,"Summary";#N/A,#N/A,TRUE,"Detail"}</definedName>
    <definedName name="__kp1" hidden="1">{#N/A,#N/A,TRUE,"Front";#N/A,#N/A,TRUE,"Simple Letter";#N/A,#N/A,TRUE,"Inside";#N/A,#N/A,TRUE,"Contents";#N/A,#N/A,TRUE,"Basis";#N/A,#N/A,TRUE,"Inclusions";#N/A,#N/A,TRUE,"Exclusions";#N/A,#N/A,TRUE,"Areas";#N/A,#N/A,TRUE,"Summary";#N/A,#N/A,TRUE,"Detail"}</definedName>
    <definedName name="__lb1">#REF!</definedName>
    <definedName name="__lb2">#REF!</definedName>
    <definedName name="__loc1" localSheetId="5">[0]!City&amp;" "&amp;State</definedName>
    <definedName name="__loc1" localSheetId="8">[0]!City&amp;" "&amp;State</definedName>
    <definedName name="__loc1" localSheetId="9">[0]!City&amp;" "&amp;State</definedName>
    <definedName name="__loc1" localSheetId="10">[0]!City&amp;" "&amp;State</definedName>
    <definedName name="__loc1" localSheetId="18">[0]!City&amp;" "&amp;State</definedName>
    <definedName name="__loc1" localSheetId="11">[0]!City&amp;" "&amp;State</definedName>
    <definedName name="__loc1" localSheetId="2">[0]!City&amp;" "&amp;State</definedName>
    <definedName name="__loc1" localSheetId="0">[0]!City&amp;" "&amp;State</definedName>
    <definedName name="__loc1" localSheetId="6">[0]!City&amp;" "&amp;State</definedName>
    <definedName name="__loc1">City&amp;" "&amp;State</definedName>
    <definedName name="__mm1" localSheetId="6">#REF!</definedName>
    <definedName name="__mm1">#REF!</definedName>
    <definedName name="__mm2" localSheetId="6">#REF!</definedName>
    <definedName name="__mm2">#REF!</definedName>
    <definedName name="__mm3" localSheetId="6">#REF!</definedName>
    <definedName name="__mm3">#REF!</definedName>
    <definedName name="__MN1" localSheetId="2">#REF!</definedName>
    <definedName name="__MN1" localSheetId="0">#REF!</definedName>
    <definedName name="__MN1">#REF!</definedName>
    <definedName name="__MN1_2" localSheetId="2">#REF!</definedName>
    <definedName name="__MN1_2" localSheetId="0">#REF!</definedName>
    <definedName name="__MN1_2">#REF!</definedName>
    <definedName name="__MN1_6" localSheetId="2">#REF!</definedName>
    <definedName name="__MN1_6" localSheetId="0">#REF!</definedName>
    <definedName name="__MN1_6">#REF!</definedName>
    <definedName name="__MN1_7">#REF!</definedName>
    <definedName name="__p1">#REF!</definedName>
    <definedName name="__per10">#REF!</definedName>
    <definedName name="__per10_2">#REF!</definedName>
    <definedName name="__per10_6">#REF!</definedName>
    <definedName name="__per10_7">#REF!</definedName>
    <definedName name="__per9">#REF!</definedName>
    <definedName name="__per9_2">#REF!</definedName>
    <definedName name="__per9_6">#REF!</definedName>
    <definedName name="__per9_7">#REF!</definedName>
    <definedName name="__pl1">#REF!</definedName>
    <definedName name="__plb1">#REF!</definedName>
    <definedName name="__plb2">#REF!</definedName>
    <definedName name="__plb3">#REF!</definedName>
    <definedName name="__plb4">#REF!</definedName>
    <definedName name="__pp1">[12]Mat.Cost!$B$52</definedName>
    <definedName name="__pp10">[12]Mat.Cost!#REF!</definedName>
    <definedName name="__pp2">[12]Mat.Cost!#REF!</definedName>
    <definedName name="__pp3">[12]Mat.Cost!#REF!</definedName>
    <definedName name="__pp4">[12]Mat.Cost!#REF!</definedName>
    <definedName name="__pp5">[12]Mat.Cost!#REF!</definedName>
    <definedName name="__pp6">[12]Mat.Cost!#REF!</definedName>
    <definedName name="__pp7">[12]Mat.Cost!#REF!</definedName>
    <definedName name="__pp8">[12]Mat.Cost!#REF!</definedName>
    <definedName name="__pp9">[12]Mat.Cost!#REF!</definedName>
    <definedName name="__Pr1" localSheetId="6">#REF!</definedName>
    <definedName name="__Pr1">#REF!</definedName>
    <definedName name="__pr2" localSheetId="6">#REF!</definedName>
    <definedName name="__pr2">#REF!</definedName>
    <definedName name="__ra3" localSheetId="6">#REF!</definedName>
    <definedName name="__ra3">#REF!</definedName>
    <definedName name="__ra3_2">#REF!</definedName>
    <definedName name="__ra3_6">#REF!</definedName>
    <definedName name="__ra3_7">#REF!</definedName>
    <definedName name="__RAB002" localSheetId="6" hidden="1">{#N/A,#N/A,TRUE,"Front";#N/A,#N/A,TRUE,"Simple Letter";#N/A,#N/A,TRUE,"Inside";#N/A,#N/A,TRUE,"Contents";#N/A,#N/A,TRUE,"Basis";#N/A,#N/A,TRUE,"Inclusions";#N/A,#N/A,TRUE,"Exclusions";#N/A,#N/A,TRUE,"Areas";#N/A,#N/A,TRUE,"Summary";#N/A,#N/A,TRUE,"Detail"}</definedName>
    <definedName name="__RAB002" hidden="1">{#N/A,#N/A,TRUE,"Front";#N/A,#N/A,TRUE,"Simple Letter";#N/A,#N/A,TRUE,"Inside";#N/A,#N/A,TRUE,"Contents";#N/A,#N/A,TRUE,"Basis";#N/A,#N/A,TRUE,"Inclusions";#N/A,#N/A,TRUE,"Exclusions";#N/A,#N/A,TRUE,"Areas";#N/A,#N/A,TRUE,"Summary";#N/A,#N/A,TRUE,"Detail"}</definedName>
    <definedName name="__RAT1">#REF!</definedName>
    <definedName name="__RAT2">#REF!</definedName>
    <definedName name="__rim4">#REF!</definedName>
    <definedName name="__rm4">#REF!</definedName>
    <definedName name="__rt3">[12]Mat.Cost!#REF!</definedName>
    <definedName name="__rt4">[12]Mat.Cost!#REF!</definedName>
    <definedName name="__rt5">[12]Mat.Cost!#REF!</definedName>
    <definedName name="__rt6">[12]Mat.Cost!#REF!</definedName>
    <definedName name="__rt7">[12]Mat.Cost!#REF!</definedName>
    <definedName name="__rt8">[12]Mat.Cost!#REF!</definedName>
    <definedName name="__rt9">[12]Mat.Cost!#REF!</definedName>
    <definedName name="__sch1" localSheetId="6">#REF!</definedName>
    <definedName name="__sch1">#REF!</definedName>
    <definedName name="__sch2" localSheetId="6">#REF!</definedName>
    <definedName name="__sch2">#REF!</definedName>
    <definedName name="__SD107">[17]MG!$H$83</definedName>
    <definedName name="__sdb2" localSheetId="6">#REF!</definedName>
    <definedName name="__sdb2">#REF!</definedName>
    <definedName name="__sec1" localSheetId="6">#REF!</definedName>
    <definedName name="__sec1">#REF!</definedName>
    <definedName name="__Sec2" localSheetId="6">#REF!</definedName>
    <definedName name="__Sec2">#REF!</definedName>
    <definedName name="__sec3">#REF!</definedName>
    <definedName name="__Sec4">#REF!</definedName>
    <definedName name="__sec5">#REF!</definedName>
    <definedName name="__sec6">#REF!</definedName>
    <definedName name="__sec7">#REF!</definedName>
    <definedName name="__sec71">#REF!</definedName>
    <definedName name="__SEC77">#REF!</definedName>
    <definedName name="__sec8">#REF!</definedName>
    <definedName name="__sec81">#REF!</definedName>
    <definedName name="__SEC88">#REF!</definedName>
    <definedName name="__SEC9">#REF!</definedName>
    <definedName name="__SEG1">[18]Lab!$H$1:$I$65536</definedName>
    <definedName name="__SFU160">[12]Costing!#REF!</definedName>
    <definedName name="__SH1" localSheetId="6">#REF!</definedName>
    <definedName name="__SH1">#REF!</definedName>
    <definedName name="__SH2" localSheetId="6">#REF!</definedName>
    <definedName name="__SH2">#REF!</definedName>
    <definedName name="__SH3" localSheetId="6">#REF!</definedName>
    <definedName name="__SH3">#REF!</definedName>
    <definedName name="__SH4">#REF!</definedName>
    <definedName name="__SH5">#REF!</definedName>
    <definedName name="__ss9">[19]newsales!$AU$11</definedName>
    <definedName name="__TB2">'[20]SPT vs PHI'!$B$2:$C$65</definedName>
    <definedName name="__TB2_2" localSheetId="6">#REF!</definedName>
    <definedName name="__TB2_2">#REF!</definedName>
    <definedName name="__tem1" localSheetId="6" hidden="1">{#N/A,#N/A,TRUE,"Front";#N/A,#N/A,TRUE,"Simple Letter";#N/A,#N/A,TRUE,"Inside";#N/A,#N/A,TRUE,"Contents";#N/A,#N/A,TRUE,"Basis";#N/A,#N/A,TRUE,"Inclusions";#N/A,#N/A,TRUE,"Exclusions";#N/A,#N/A,TRUE,"Areas";#N/A,#N/A,TRUE,"Summary";#N/A,#N/A,TRUE,"Detail"}</definedName>
    <definedName name="__tem1" hidden="1">{#N/A,#N/A,TRUE,"Front";#N/A,#N/A,TRUE,"Simple Letter";#N/A,#N/A,TRUE,"Inside";#N/A,#N/A,TRUE,"Contents";#N/A,#N/A,TRUE,"Basis";#N/A,#N/A,TRUE,"Inclusions";#N/A,#N/A,TRUE,"Exclusions";#N/A,#N/A,TRUE,"Areas";#N/A,#N/A,TRUE,"Summary";#N/A,#N/A,TRUE,"Detail"}</definedName>
    <definedName name="__tm3" localSheetId="6"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val10">#REF!</definedName>
    <definedName name="__val10_2">#REF!</definedName>
    <definedName name="__val10_6">#REF!</definedName>
    <definedName name="__val10_7">#REF!</definedName>
    <definedName name="__val9">#REF!</definedName>
    <definedName name="__val9_2">#REF!</definedName>
    <definedName name="__val9_6">#REF!</definedName>
    <definedName name="__val9_7">#REF!</definedName>
    <definedName name="__WO1">#REF!</definedName>
    <definedName name="__xlfn.BAHTTEXT" hidden="1">#NAME?</definedName>
    <definedName name="__xlfn_COUNTIFS">#N/A</definedName>
    <definedName name="__xlnm.Print_Area_11">#REF!</definedName>
    <definedName name="_0">#REF!</definedName>
    <definedName name="_0___0">#REF!</definedName>
    <definedName name="_06_26_03">'[21]MASTER_RATE ANALYSIS'!$B$188:$G$188</definedName>
    <definedName name="_1" localSheetId="2" hidden="1">[22]sheet6!#REF!</definedName>
    <definedName name="_1" localSheetId="0" hidden="1">[22]sheet6!#REF!</definedName>
    <definedName name="_1">'[21]MASTER_RATE ANALYSIS'!$A$2477:$I$2907</definedName>
    <definedName name="_1_" localSheetId="6">#REF!</definedName>
    <definedName name="_1_">#REF!</definedName>
    <definedName name="_1__123Graph_AChart_1AJ" localSheetId="2" hidden="1">#REF!</definedName>
    <definedName name="_1__123Graph_AChart_1AJ" localSheetId="0" hidden="1">#REF!</definedName>
    <definedName name="_1__123Graph_AChart_1AJ" localSheetId="6" hidden="1">#REF!</definedName>
    <definedName name="_1__123Graph_AChart_1AJ" hidden="1">#REF!</definedName>
    <definedName name="_1__123Graph_ACHART_3" localSheetId="6" hidden="1">[23]CASHFLOWS!#REF!</definedName>
    <definedName name="_1__123Graph_ACHART_3" hidden="1">[23]CASHFLOWS!#REF!</definedName>
    <definedName name="_1__123Graph_AF_B" hidden="1">[6]ROY!$D$313:$O$313</definedName>
    <definedName name="_10">'[21]MASTER_RATE ANALYSIS'!$A$592:$H$619</definedName>
    <definedName name="_10_____123Graph_BCHART_3" hidden="1">[24]CASHFLOWS!#REF!</definedName>
    <definedName name="_10__123Graph_XCHART_4" hidden="1">[10]CASHFLOWS!$B$15:$B$29</definedName>
    <definedName name="_11" localSheetId="6">#REF!</definedName>
    <definedName name="_11">#REF!</definedName>
    <definedName name="_1111" localSheetId="6">#REF!</definedName>
    <definedName name="_1111">#REF!</definedName>
    <definedName name="_12">'[21]MASTER_RATE ANALYSIS'!$A$702:$H$724</definedName>
    <definedName name="_12_____123Graph_BCHART_4" hidden="1">[24]CASHFLOWS!#REF!</definedName>
    <definedName name="_123graph_bcad22" hidden="1">'[7]Earnings model'!#REF!</definedName>
    <definedName name="_13">'[21]MASTER_RATE ANALYSIS'!$A$726:$H$748</definedName>
    <definedName name="_13_____123Graph_XCHART_3" hidden="1">[24]CASHFLOWS!$B$15:$B$29</definedName>
    <definedName name="_14">'[21]MASTER_RATE ANALYSIS'!$A$773:$H$794</definedName>
    <definedName name="_14_____123Graph_XCHART_4" hidden="1">[24]CASHFLOWS!$B$15:$B$29</definedName>
    <definedName name="_14A" localSheetId="6" hidden="1">{#N/A,#N/A,FALSE,"VARIATIONS";#N/A,#N/A,FALSE,"BUDGET";#N/A,#N/A,FALSE,"CIVIL QNTY VAR";#N/A,#N/A,FALSE,"SUMMARY";#N/A,#N/A,FALSE,"MATERIAL VAR"}</definedName>
    <definedName name="_14A" hidden="1">{#N/A,#N/A,FALSE,"VARIATIONS";#N/A,#N/A,FALSE,"BUDGET";#N/A,#N/A,FALSE,"CIVIL QNTY VAR";#N/A,#N/A,FALSE,"SUMMARY";#N/A,#N/A,FALSE,"MATERIAL VAR"}</definedName>
    <definedName name="_15">'[21]MASTER_RATE ANALYSIS'!$A$796:$H$817</definedName>
    <definedName name="_16">'[21]MASTER_RATE ANALYSIS'!$A$845:$H$871</definedName>
    <definedName name="_16____123Graph_ACHART_3" hidden="1">[24]CASHFLOWS!#REF!</definedName>
    <definedName name="_17">'[21]MASTER_RATE ANALYSIS'!$A$874:$H$899</definedName>
    <definedName name="_18">'[21]MASTER_RATE ANALYSIS'!$A$901:$H$922</definedName>
    <definedName name="_18____123Graph_ACHART_4" hidden="1">[24]CASHFLOWS!#REF!</definedName>
    <definedName name="_19">'[21]MASTER_RATE ANALYSIS'!$A$924:$H$950</definedName>
    <definedName name="_2" localSheetId="2">#REF!</definedName>
    <definedName name="_2" localSheetId="0">#REF!</definedName>
    <definedName name="_2">'[21]MASTER_RATE ANALYSIS'!$A$380:$H$402</definedName>
    <definedName name="_2__123Graph_AChart_1Q" localSheetId="2" hidden="1">#REF!</definedName>
    <definedName name="_2__123Graph_AChart_1Q" localSheetId="0" hidden="1">#REF!</definedName>
    <definedName name="_2__123Graph_AChart_1Q" localSheetId="6" hidden="1">#REF!</definedName>
    <definedName name="_2__123Graph_AChart_1Q" hidden="1">#REF!</definedName>
    <definedName name="_2__123Graph_ACHART_3" localSheetId="6" hidden="1">[10]CASHFLOWS!#REF!</definedName>
    <definedName name="_2__123Graph_ACHART_3" hidden="1">[10]CASHFLOWS!#REF!</definedName>
    <definedName name="_2__123Graph_ACHART_4" localSheetId="6" hidden="1">[23]CASHFLOWS!#REF!</definedName>
    <definedName name="_2__123Graph_ACHART_4" hidden="1">[23]CASHFLOWS!#REF!</definedName>
    <definedName name="_2__123Graph_CF_B" hidden="1">[6]ROY!$D$314:$O$314</definedName>
    <definedName name="_20">'[21]MASTER_RATE ANALYSIS'!$A$952:$H$978</definedName>
    <definedName name="_20____123Graph_BCHART_3" hidden="1">[24]CASHFLOWS!#REF!</definedName>
    <definedName name="_21">'[21]MASTER_RATE ANALYSIS'!$A$980:$H$1009</definedName>
    <definedName name="_22" localSheetId="6">#REF!</definedName>
    <definedName name="_22">#REF!</definedName>
    <definedName name="_22____123Graph_BCHART_4" hidden="1">[24]CASHFLOWS!#REF!</definedName>
    <definedName name="_23">'[21]MASTER_RATE ANALYSIS'!$A$1055:$H$1081</definedName>
    <definedName name="_23____123Graph_XCHART_3" hidden="1">[24]CASHFLOWS!$B$15:$B$29</definedName>
    <definedName name="_24">'[21]MASTER_RATE ANALYSIS'!$A$1110:$H$1132</definedName>
    <definedName name="_24____123Graph_XCHART_4" hidden="1">[24]CASHFLOWS!$B$15:$B$29</definedName>
    <definedName name="_25">'[21]MASTER_RATE ANALYSIS'!$A$1134:$H$1153</definedName>
    <definedName name="_26">'[21]MASTER_RATE ANALYSIS'!$A$1155:$H$1176</definedName>
    <definedName name="_26___123Graph_ACHART_3" hidden="1">[24]CASHFLOWS!#REF!</definedName>
    <definedName name="_27">'[21]MASTER_RATE ANALYSIS'!$A$1178:$H$1205</definedName>
    <definedName name="_28">'[21]MASTER_RATE ANALYSIS'!$A$1207:$H$1229</definedName>
    <definedName name="_28___123Graph_ACHART_4" hidden="1">[24]CASHFLOWS!#REF!</definedName>
    <definedName name="_29">'[21]MASTER_RATE ANALYSIS'!$A$1641:$H$1666</definedName>
    <definedName name="_2m_100" localSheetId="6">#REF!</definedName>
    <definedName name="_2m_100">#REF!</definedName>
    <definedName name="_2m_100_2" localSheetId="6">#REF!</definedName>
    <definedName name="_2m_100_2">#REF!</definedName>
    <definedName name="_2m_100_6" localSheetId="6">#REF!</definedName>
    <definedName name="_2m_100_6">#REF!</definedName>
    <definedName name="_2m_100_7">#REF!</definedName>
    <definedName name="_2m_150">#REF!</definedName>
    <definedName name="_2m_150_2">#REF!</definedName>
    <definedName name="_2m_150_6">#REF!</definedName>
    <definedName name="_2m_150_7">#REF!</definedName>
    <definedName name="_2m_200">#REF!</definedName>
    <definedName name="_2m_200_2">#REF!</definedName>
    <definedName name="_2m_200_6">#REF!</definedName>
    <definedName name="_2m_200_7">#REF!</definedName>
    <definedName name="_2m_25">#REF!</definedName>
    <definedName name="_2m_25_2">#REF!</definedName>
    <definedName name="_2m_25_6">#REF!</definedName>
    <definedName name="_2m_25_7">#REF!</definedName>
    <definedName name="_2m_250">#REF!</definedName>
    <definedName name="_2m_250_2">#REF!</definedName>
    <definedName name="_2m_250_6">#REF!</definedName>
    <definedName name="_2m_250_7">#REF!</definedName>
    <definedName name="_2m_300">#REF!</definedName>
    <definedName name="_2m_300_2">#REF!</definedName>
    <definedName name="_2m_300_6">#REF!</definedName>
    <definedName name="_2m_300_7">#REF!</definedName>
    <definedName name="_2m_32">#REF!</definedName>
    <definedName name="_2m_32_2">#REF!</definedName>
    <definedName name="_2m_32_6">#REF!</definedName>
    <definedName name="_2m_32_7">#REF!</definedName>
    <definedName name="_2m_40">#REF!</definedName>
    <definedName name="_2m_40_2">#REF!</definedName>
    <definedName name="_2m_40_6">#REF!</definedName>
    <definedName name="_2m_40_7">#REF!</definedName>
    <definedName name="_2m_50">#REF!</definedName>
    <definedName name="_2m_50_2">#REF!</definedName>
    <definedName name="_2m_50_6">#REF!</definedName>
    <definedName name="_2m_50_7">#REF!</definedName>
    <definedName name="_2m_65">#REF!</definedName>
    <definedName name="_2m_65_2">#REF!</definedName>
    <definedName name="_2m_65_6">#REF!</definedName>
    <definedName name="_2m_65_7">#REF!</definedName>
    <definedName name="_2m_80">#REF!</definedName>
    <definedName name="_2m_80_2">#REF!</definedName>
    <definedName name="_2m_80_6">#REF!</definedName>
    <definedName name="_2m_80_7">#REF!</definedName>
    <definedName name="_3">'[21]MASTER_RATE ANALYSIS'!$A$404:$H$424</definedName>
    <definedName name="_3__123Graph_BChart_1Q" localSheetId="2" hidden="1">#REF!</definedName>
    <definedName name="_3__123Graph_BChart_1Q" localSheetId="0" hidden="1">#REF!</definedName>
    <definedName name="_3__123Graph_BChart_1Q" localSheetId="6" hidden="1">#REF!</definedName>
    <definedName name="_3__123Graph_BChart_1Q" hidden="1">#REF!</definedName>
    <definedName name="_3__123Graph_BCHART_3" localSheetId="6" hidden="1">[23]CASHFLOWS!#REF!</definedName>
    <definedName name="_3__123Graph_BCHART_3" hidden="1">[23]CASHFLOWS!#REF!</definedName>
    <definedName name="_3__123Graph_EF_B" hidden="1">[6]ROY!$D$315:$O$315</definedName>
    <definedName name="_30">'[21]MASTER_RATE ANALYSIS'!$A$1668:$H$1692</definedName>
    <definedName name="_30___123Graph_BCHART_3" hidden="1">[24]CASHFLOWS!#REF!</definedName>
    <definedName name="_31">'[21]MASTER_RATE ANALYSIS'!$A$1282:$H$1304</definedName>
    <definedName name="_32">'[21]MASTER_RATE ANALYSIS'!$A$1359:$H$1380</definedName>
    <definedName name="_32___123Graph_BCHART_4" hidden="1">[24]CASHFLOWS!#REF!</definedName>
    <definedName name="_33">'[21]MASTER_RATE ANALYSIS'!$A$1383:$H$1405</definedName>
    <definedName name="_33___123Graph_XCHART_3" hidden="1">[24]CASHFLOWS!$B$15:$B$29</definedName>
    <definedName name="_34">'[21]MASTER_RATE ANALYSIS'!$A$1407:$H$1429</definedName>
    <definedName name="_34___123Graph_XCHART_4" hidden="1">[24]CASHFLOWS!$B$15:$B$29</definedName>
    <definedName name="_35">'[21]MASTER_RATE ANALYSIS'!$A$1563:$H$1588</definedName>
    <definedName name="_36">'[21]MASTER_RATE ANALYSIS'!$A$1590:$H$1611</definedName>
    <definedName name="_36__123Graph_ACHART_3" hidden="1">[24]CASHFLOWS!#REF!</definedName>
    <definedName name="_37">'[21]MASTER_RATE ANALYSIS'!$A$1613:$H$1639</definedName>
    <definedName name="_38">'[21]MASTER_RATE ANALYSIS'!$A$1694:$H$1716</definedName>
    <definedName name="_38__123Graph_ACHART_4" hidden="1">[24]CASHFLOWS!#REF!</definedName>
    <definedName name="_39">'[21]MASTER_RATE ANALYSIS'!$A$1769:$H$1792</definedName>
    <definedName name="_3m_100" localSheetId="6">#REF!</definedName>
    <definedName name="_3m_100">#REF!</definedName>
    <definedName name="_3m_100_2" localSheetId="6">#REF!</definedName>
    <definedName name="_3m_100_2">#REF!</definedName>
    <definedName name="_3m_100_6" localSheetId="6">#REF!</definedName>
    <definedName name="_3m_100_6">#REF!</definedName>
    <definedName name="_3m_100_7">#REF!</definedName>
    <definedName name="_3m_150">#REF!</definedName>
    <definedName name="_3m_150_2">#REF!</definedName>
    <definedName name="_3m_150_6">#REF!</definedName>
    <definedName name="_3m_150_7">#REF!</definedName>
    <definedName name="_3m_200">#REF!</definedName>
    <definedName name="_3m_200_2">#REF!</definedName>
    <definedName name="_3m_200_6">#REF!</definedName>
    <definedName name="_3m_200_7">#REF!</definedName>
    <definedName name="_3m_25">#REF!</definedName>
    <definedName name="_3m_25_2">#REF!</definedName>
    <definedName name="_3m_25_6">#REF!</definedName>
    <definedName name="_3m_25_7">#REF!</definedName>
    <definedName name="_3m_250">#REF!</definedName>
    <definedName name="_3m_250_2">#REF!</definedName>
    <definedName name="_3m_250_6">#REF!</definedName>
    <definedName name="_3m_250_7">#REF!</definedName>
    <definedName name="_3m_300">#REF!</definedName>
    <definedName name="_3m_300_2">#REF!</definedName>
    <definedName name="_3m_300_6">#REF!</definedName>
    <definedName name="_3m_300_7">#REF!</definedName>
    <definedName name="_3m_32">#REF!</definedName>
    <definedName name="_3m_32_2">#REF!</definedName>
    <definedName name="_3m_32_6">#REF!</definedName>
    <definedName name="_3m_32_7">#REF!</definedName>
    <definedName name="_3m_40">#REF!</definedName>
    <definedName name="_3m_40_2">#REF!</definedName>
    <definedName name="_3m_40_6">#REF!</definedName>
    <definedName name="_3m_40_7">#REF!</definedName>
    <definedName name="_3m_50">#REF!</definedName>
    <definedName name="_3m_50_2">#REF!</definedName>
    <definedName name="_3m_50_6">#REF!</definedName>
    <definedName name="_3m_50_7">#REF!</definedName>
    <definedName name="_3m_65">#REF!</definedName>
    <definedName name="_3m_65_2">#REF!</definedName>
    <definedName name="_3m_65_6">#REF!</definedName>
    <definedName name="_3m_65_7">#REF!</definedName>
    <definedName name="_3m_80">#REF!</definedName>
    <definedName name="_3m_80_2">#REF!</definedName>
    <definedName name="_3m_80_6">#REF!</definedName>
    <definedName name="_3m_80_7">#REF!</definedName>
    <definedName name="_4">'[21]MASTER_RATE ANALYSIS'!$A$426:$H$448</definedName>
    <definedName name="_4_">[4]OLD!#REF!</definedName>
    <definedName name="_4__123Graph_ACHART_4" hidden="1">[10]CASHFLOWS!#REF!</definedName>
    <definedName name="_4__123Graph_BCHART_4" hidden="1">[23]CASHFLOWS!#REF!</definedName>
    <definedName name="_4__123Graph_XF_B" hidden="1">[6]ROY!$D$6:$O$6</definedName>
    <definedName name="_40">'[21]MASTER_RATE ANALYSIS'!$A$1794:$H$1816</definedName>
    <definedName name="_40__123Graph_BCHART_3" hidden="1">[24]CASHFLOWS!#REF!</definedName>
    <definedName name="_41">'[21]MASTER_RATE ANALYSIS'!$A$1431:$H$1456</definedName>
    <definedName name="_42">'[21]MASTER_RATE ANALYSIS'!$A$1458:$H$1482</definedName>
    <definedName name="_42__123Graph_BCHART_4" hidden="1">[24]CASHFLOWS!#REF!</definedName>
    <definedName name="_43">'[21]MASTER_RATE ANALYSIS'!$A$1818:$H$1840</definedName>
    <definedName name="_43__123Graph_XCHART_3" hidden="1">[24]CASHFLOWS!$B$15:$B$29</definedName>
    <definedName name="_44">'[21]MASTER_RATE ANALYSIS'!$A$1537:$H$1561</definedName>
    <definedName name="_44__123Graph_XCHART_4" hidden="1">[24]CASHFLOWS!$B$15:$B$29</definedName>
    <definedName name="_45">'[21]MASTER_RATE ANALYSIS'!$A$1842:$H$1864</definedName>
    <definedName name="_46">'[21]MASTER_RATE ANALYSIS'!$A$1866:$H$1889</definedName>
    <definedName name="_47">'[21]MASTER_RATE ANALYSIS'!$A$1913:$H$1938</definedName>
    <definedName name="_48">'[21]MASTER_RATE ANALYSIS'!$A$1940:$H$1962</definedName>
    <definedName name="_49">'[21]MASTER_RATE ANALYSIS'!$A$1964:$H$1986</definedName>
    <definedName name="_5">'[21]MASTER_RATE ANALYSIS'!$A$474:$H$495</definedName>
    <definedName name="_5__123Graph_XCHART_3" hidden="1">[23]CASHFLOWS!$B$15:$B$29</definedName>
    <definedName name="_50">'[21]MASTER_RATE ANALYSIS'!$A$1988:$H$2010</definedName>
    <definedName name="_51">'[21]MASTER_RATE ANALYSIS'!$A$2012:$H$2037</definedName>
    <definedName name="_52">'[21]MASTER_RATE ANALYSIS'!$A$2039:$H$2060</definedName>
    <definedName name="_53">'[21]MASTER_RATE ANALYSIS'!$A$2062:$H$2086</definedName>
    <definedName name="_54">'[21]MASTER_RATE ANALYSIS'!$A$2089:$H$2112</definedName>
    <definedName name="_55">'[21]MASTER_RATE ANALYSIS'!$A$2115:$H$2138</definedName>
    <definedName name="_56">'[21]MASTER_RATE ANALYSIS'!$A$2140:$H$2163</definedName>
    <definedName name="_57">'[21]MASTER_RATE ANALYSIS'!$A$2165:$H$2187</definedName>
    <definedName name="_58">'[21]MASTER_RATE ANALYSIS'!$A$2190:$H$2214</definedName>
    <definedName name="_59">'[21]MASTER_RATE ANALYSIS'!$A$2216:$H$2242</definedName>
    <definedName name="_6">'[21]MASTER_RATE ANALYSIS'!$A$497:$H$518</definedName>
    <definedName name="_6_____123Graph_ACHART_3" hidden="1">[24]CASHFLOWS!#REF!</definedName>
    <definedName name="_6__123Graph_BCHART_3" hidden="1">[10]CASHFLOWS!#REF!</definedName>
    <definedName name="_6__123Graph_XCHART_4" hidden="1">[23]CASHFLOWS!$B$15:$B$29</definedName>
    <definedName name="_60">'[21]MASTER_RATE ANALYSIS'!$A$2244:$H$2272</definedName>
    <definedName name="_61">'[21]MASTER_RATE ANALYSIS'!$A$2303:$H$2331</definedName>
    <definedName name="_62">'[21]MASTER_RATE ANALYSIS'!$A$2333:$H$2361</definedName>
    <definedName name="_63">'[21]MASTER_RATE ANALYSIS'!$A$2363:$H$2391</definedName>
    <definedName name="_64">'[21]MASTER_RATE ANALYSIS'!$A$2393:$H$2418</definedName>
    <definedName name="_65">'[21]MASTER_RATE ANALYSIS'!$A$2420:$H$2447</definedName>
    <definedName name="_66">'[21]MASTER_RATE ANALYSIS'!$A$2449:$H$2476</definedName>
    <definedName name="_67">'[21]MASTER_RATE ANALYSIS'!$A$2504:$H$2551</definedName>
    <definedName name="_68">'[21]MASTER_RATE ANALYSIS'!$A$2553:$H$2601</definedName>
    <definedName name="_69">'[21]MASTER_RATE ANALYSIS'!$A$2603:$H$2648</definedName>
    <definedName name="_7">'[21]MASTER_RATE ANALYSIS'!$A$520:$H$541</definedName>
    <definedName name="_70">'[21]MASTER_RATE ANALYSIS'!$A$2650:$H$2697</definedName>
    <definedName name="_71">'[21]MASTER_RATE ANALYSIS'!$A$2699:$H$2748</definedName>
    <definedName name="_72">'[21]MASTER_RATE ANALYSIS'!$A$2750:$H$2795</definedName>
    <definedName name="_73">'[21]MASTER_RATE ANALYSIS'!$A$2478:$H$2502</definedName>
    <definedName name="_74">'[21]MASTER_RATE ANALYSIS'!$A$2797:$H$2822</definedName>
    <definedName name="_75">'[21]MASTER_RATE ANALYSIS'!$A$2879:$H$2909</definedName>
    <definedName name="_8">'[21]MASTER_RATE ANALYSIS'!$A$544:$H$566</definedName>
    <definedName name="_8_____123Graph_ACHART_4" hidden="1">[24]CASHFLOWS!#REF!</definedName>
    <definedName name="_8__123Graph_BCHART_4" hidden="1">[10]CASHFLOWS!#REF!</definedName>
    <definedName name="_8_0RMconsu" localSheetId="6">#REF!</definedName>
    <definedName name="_8_0RMconsu">#REF!</definedName>
    <definedName name="_9" localSheetId="6">#REF!</definedName>
    <definedName name="_9">#REF!</definedName>
    <definedName name="_9__123Graph_XCHART_3" hidden="1">[10]CASHFLOWS!$B$15:$B$29</definedName>
    <definedName name="_96.12.30" localSheetId="6">#REF!</definedName>
    <definedName name="_96.12.30">#REF!</definedName>
    <definedName name="_a" localSheetId="6">#REF!</definedName>
    <definedName name="_a">#REF!</definedName>
    <definedName name="_a1" localSheetId="6" hidden="1">{#N/A,#N/A,FALSE,"VARIATIONS";#N/A,#N/A,FALSE,"BUDGET";#N/A,#N/A,FALSE,"CIVIL QNTY VAR";#N/A,#N/A,FALSE,"SUMMARY";#N/A,#N/A,FALSE,"MATERIAL VAR"}</definedName>
    <definedName name="_a1" hidden="1">{#N/A,#N/A,FALSE,"VARIATIONS";#N/A,#N/A,FALSE,"BUDGET";#N/A,#N/A,FALSE,"CIVIL QNTY VAR";#N/A,#N/A,FALSE,"SUMMARY";#N/A,#N/A,FALSE,"MATERIAL VAR"}</definedName>
    <definedName name="_a65537">#REF!</definedName>
    <definedName name="_A65539">#REF!</definedName>
    <definedName name="_A65555">#REF!</definedName>
    <definedName name="_A655600">#REF!</definedName>
    <definedName name="_A65658">#REF!</definedName>
    <definedName name="_A65800">#REF!</definedName>
    <definedName name="_A65800_1">#REF!</definedName>
    <definedName name="_A65800_2">#REF!</definedName>
    <definedName name="_A65800_6">#REF!</definedName>
    <definedName name="_A65800_7">#REF!</definedName>
    <definedName name="_A65999">#REF!</definedName>
    <definedName name="_A66000">#REF!</definedName>
    <definedName name="_A66000_1">#REF!</definedName>
    <definedName name="_A66000_2">#REF!</definedName>
    <definedName name="_A66000_6">#REF!</definedName>
    <definedName name="_A66000_7">#REF!</definedName>
    <definedName name="_A99999">#REF!</definedName>
    <definedName name="_A99999_1">#REF!</definedName>
    <definedName name="_A99999_2">#REF!</definedName>
    <definedName name="_A99999_6">#REF!</definedName>
    <definedName name="_A99999_7">#REF!</definedName>
    <definedName name="_abcde" hidden="1">[16]sheet6!#REF!</definedName>
    <definedName name="_afsva" localSheetId="6" hidden="1">#REF!</definedName>
    <definedName name="_afsva" hidden="1">#REF!</definedName>
    <definedName name="_alt1" localSheetId="6">#REF!</definedName>
    <definedName name="_alt1">#REF!</definedName>
    <definedName name="_ALT2" localSheetId="6">#REF!</definedName>
    <definedName name="_ALT2">#REF!</definedName>
    <definedName name="_ALT3">#REF!</definedName>
    <definedName name="_ALT4">#REF!</definedName>
    <definedName name="_ans987" localSheetId="6" hidden="1">{#N/A,#N/A,FALSE,"VARIATIONS";#N/A,#N/A,FALSE,"BUDGET";#N/A,#N/A,FALSE,"CIVIL QNTY VAR";#N/A,#N/A,FALSE,"SUMMARY";#N/A,#N/A,FALSE,"MATERIAL VAR"}</definedName>
    <definedName name="_ans987" hidden="1">{#N/A,#N/A,FALSE,"VARIATIONS";#N/A,#N/A,FALSE,"BUDGET";#N/A,#N/A,FALSE,"CIVIL QNTY VAR";#N/A,#N/A,FALSE,"SUMMARY";#N/A,#N/A,FALSE,"MATERIAL VAR"}</definedName>
    <definedName name="_asder" localSheetId="5">IF('[25]FITZ MORT 94'!#REF!&lt;&gt;"",MIN('[25]FITZ MORT 94'!#REF!,[0]!Pmt_to_use-'[25]FITZ MORT 94'!#REF!),"")</definedName>
    <definedName name="_asder" localSheetId="8">IF('[25]FITZ MORT 94'!#REF!&lt;&gt;"",MIN('[25]FITZ MORT 94'!#REF!,[0]!Pmt_to_use-'[25]FITZ MORT 94'!#REF!),"")</definedName>
    <definedName name="_asder" localSheetId="9">IF('[25]FITZ MORT 94'!#REF!&lt;&gt;"",MIN('[25]FITZ MORT 94'!#REF!,[0]!Pmt_to_use-'[25]FITZ MORT 94'!#REF!),"")</definedName>
    <definedName name="_asder" localSheetId="10">IF('[25]FITZ MORT 94'!#REF!&lt;&gt;"",MIN('[25]FITZ MORT 94'!#REF!,[0]!Pmt_to_use-'[25]FITZ MORT 94'!#REF!),"")</definedName>
    <definedName name="_asder" localSheetId="18">IF('[25]FITZ MORT 94'!#REF!&lt;&gt;"",MIN('[25]FITZ MORT 94'!#REF!,[0]!Pmt_to_use-'[25]FITZ MORT 94'!#REF!),"")</definedName>
    <definedName name="_asder" localSheetId="11">IF('[25]FITZ MORT 94'!#REF!&lt;&gt;"",MIN('[25]FITZ MORT 94'!#REF!,[0]!Pmt_to_use-'[25]FITZ MORT 94'!#REF!),"")</definedName>
    <definedName name="_asder" localSheetId="0">IF('[25]FITZ MORT 94'!#REF!&lt;&gt;"",MIN('[25]FITZ MORT 94'!#REF!,[0]!Pmt_to_use-'[25]FITZ MORT 94'!#REF!),"")</definedName>
    <definedName name="_asder" localSheetId="6">IF('[25]FITZ MORT 94'!#REF!&lt;&gt;"",MIN('[25]FITZ MORT 94'!#REF!,[0]!Pmt_to_use-'[25]FITZ MORT 94'!#REF!),"")</definedName>
    <definedName name="_asder">IF('[25]FITZ MORT 94'!#REF!&lt;&gt;"",MIN('[25]FITZ MORT 94'!#REF!,[0]!Pmt_to_use-'[25]FITZ MORT 94'!#REF!),"")</definedName>
    <definedName name="_ashb"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wov" localSheetId="5">IF('[25]FITZ MORT 94'!#REF!&lt;&gt;"",DATE(YEAR([0]!First_payment_due),MONTH([0]!First_payment_due)+('[25]FITZ MORT 94'!#REF!-1)*12/[0]!Payments_per_year,DAY([0]!First_payment_due)),"")</definedName>
    <definedName name="_awov" localSheetId="8">IF('[25]FITZ MORT 94'!#REF!&lt;&gt;"",DATE(YEAR([0]!First_payment_due),MONTH([0]!First_payment_due)+('[25]FITZ MORT 94'!#REF!-1)*12/[0]!Payments_per_year,DAY([0]!First_payment_due)),"")</definedName>
    <definedName name="_awov" localSheetId="9">IF('[25]FITZ MORT 94'!#REF!&lt;&gt;"",DATE(YEAR([0]!First_payment_due),MONTH([0]!First_payment_due)+('[25]FITZ MORT 94'!#REF!-1)*12/[0]!Payments_per_year,DAY([0]!First_payment_due)),"")</definedName>
    <definedName name="_awov" localSheetId="10">IF('[25]FITZ MORT 94'!#REF!&lt;&gt;"",DATE(YEAR([0]!First_payment_due),MONTH([0]!First_payment_due)+('[25]FITZ MORT 94'!#REF!-1)*12/[0]!Payments_per_year,DAY([0]!First_payment_due)),"")</definedName>
    <definedName name="_awov" localSheetId="18">IF('[25]FITZ MORT 94'!#REF!&lt;&gt;"",DATE(YEAR([0]!First_payment_due),MONTH([0]!First_payment_due)+('[25]FITZ MORT 94'!#REF!-1)*12/[0]!Payments_per_year,DAY([0]!First_payment_due)),"")</definedName>
    <definedName name="_awov" localSheetId="11">IF('[25]FITZ MORT 94'!#REF!&lt;&gt;"",DATE(YEAR([0]!First_payment_due),MONTH([0]!First_payment_due)+('[25]FITZ MORT 94'!#REF!-1)*12/[0]!Payments_per_year,DAY([0]!First_payment_due)),"")</definedName>
    <definedName name="_awov" localSheetId="0">IF('[25]FITZ MORT 94'!#REF!&lt;&gt;"",DATE(YEAR([0]!First_payment_due),MONTH([0]!First_payment_due)+('[25]FITZ MORT 94'!#REF!-1)*12/[0]!Payments_per_year,DAY([0]!First_payment_due)),"")</definedName>
    <definedName name="_awov" localSheetId="6">IF('[25]FITZ MORT 94'!#REF!&lt;&gt;"",DATE(YEAR([0]!First_payment_due),MONTH([0]!First_payment_due)+('[25]FITZ MORT 94'!#REF!-1)*12/[0]!Payments_per_year,DAY([0]!First_payment_due)),"")</definedName>
    <definedName name="_awov">IF('[25]FITZ MORT 94'!#REF!&lt;&gt;"",DATE(YEAR([0]!First_payment_due),MONTH([0]!First_payment_due)+('[25]FITZ MORT 94'!#REF!-1)*12/[0]!Payments_per_year,DAY([0]!First_payment_due)),"")</definedName>
    <definedName name="_b111121" localSheetId="6">#REF!</definedName>
    <definedName name="_b111121">#REF!</definedName>
    <definedName name="_base1" localSheetId="6">{"Project Oasis"}</definedName>
    <definedName name="_base1">{"Project Oasis"}</definedName>
    <definedName name="_base2" localSheetId="6">{"Client Name or Project Name"}</definedName>
    <definedName name="_base2">{"Client Name or Project Name"}</definedName>
    <definedName name="_BLK2_2">#REF!</definedName>
    <definedName name="_BLK3_2">#REF!</definedName>
    <definedName name="_bo3">#REF!</definedName>
    <definedName name="_bo3_2">#REF!</definedName>
    <definedName name="_bo3_6">#REF!</definedName>
    <definedName name="_bo3_7">#REF!</definedName>
    <definedName name="_bol1" localSheetId="2">#REF!</definedName>
    <definedName name="_bol1" localSheetId="0">#REF!</definedName>
    <definedName name="_bol1">#REF!</definedName>
    <definedName name="_bol1_2">#REF!</definedName>
    <definedName name="_bol1_6">#REF!</definedName>
    <definedName name="_bol1_7">#REF!</definedName>
    <definedName name="_BVD1">#REF!</definedName>
    <definedName name="_BVD2">#REF!</definedName>
    <definedName name="_C" localSheetId="2">#REF!</definedName>
    <definedName name="_C" localSheetId="0">#REF!</definedName>
    <definedName name="_C">#REF!</definedName>
    <definedName name="_C___0">#REF!</definedName>
    <definedName name="_C___13">#REF!</definedName>
    <definedName name="_C_2">#REF!</definedName>
    <definedName name="_C_6">#REF!</definedName>
    <definedName name="_C_7">#REF!</definedName>
    <definedName name="_can430">40.73</definedName>
    <definedName name="_can435">43.3</definedName>
    <definedName name="_cat12" localSheetId="2" hidden="1">{#N/A,#N/A,TRUE,"Front";#N/A,#N/A,TRUE,"Simple Letter";#N/A,#N/A,TRUE,"Inside";#N/A,#N/A,TRUE,"Contents";#N/A,#N/A,TRUE,"Basis";#N/A,#N/A,TRUE,"Inclusions";#N/A,#N/A,TRUE,"Exclusions";#N/A,#N/A,TRUE,"Areas";#N/A,#N/A,TRUE,"Summary";#N/A,#N/A,TRUE,"Detail"}</definedName>
    <definedName name="_cat12" localSheetId="0" hidden="1">{#N/A,#N/A,TRUE,"Front";#N/A,#N/A,TRUE,"Simple Letter";#N/A,#N/A,TRUE,"Inside";#N/A,#N/A,TRUE,"Contents";#N/A,#N/A,TRUE,"Basis";#N/A,#N/A,TRUE,"Inclusions";#N/A,#N/A,TRUE,"Exclusions";#N/A,#N/A,TRUE,"Areas";#N/A,#N/A,TRUE,"Summary";#N/A,#N/A,TRUE,"Detail"}</definedName>
    <definedName name="_cat12" localSheetId="6"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at123">#N/A</definedName>
    <definedName name="_cbwg" localSheetId="2" hidden="1">{"financials",#N/A,FALSE,"BASIC"}</definedName>
    <definedName name="_cbwg" localSheetId="0" hidden="1">{"financials",#N/A,FALSE,"BASIC"}</definedName>
    <definedName name="_cbwg" localSheetId="6" hidden="1">{"financials",#N/A,FALSE,"BASIC"}</definedName>
    <definedName name="_cbwg" hidden="1">{"financials",#N/A,FALSE,"BASIC"}</definedName>
    <definedName name="_CFD99">#REF!</definedName>
    <definedName name="_cgn" localSheetId="2" hidden="1">{"basic",#N/A,FALSE,"BASIC"}</definedName>
    <definedName name="_cgn" localSheetId="0" hidden="1">{"basic",#N/A,FALSE,"BASIC"}</definedName>
    <definedName name="_cgn" localSheetId="6" hidden="1">{"basic",#N/A,FALSE,"BASIC"}</definedName>
    <definedName name="_cgn" hidden="1">{"basic",#N/A,FALSE,"BASIC"}</definedName>
    <definedName name="_cjbsw" localSheetId="6">{"Client Name or Project Name"}</definedName>
    <definedName name="_cjbsw">{"Client Name or Project Name"}</definedName>
    <definedName name="_CNP97">#REF!</definedName>
    <definedName name="_CNP98">#REF!</definedName>
    <definedName name="_CNP99">#REF!</definedName>
    <definedName name="_CVD98">#REF!</definedName>
    <definedName name="_CVD99">#REF!</definedName>
    <definedName name="_CVM97">#REF!</definedName>
    <definedName name="_CVM98">#REF!</definedName>
    <definedName name="_CVM99">#REF!</definedName>
    <definedName name="_d1" localSheetId="6" hidden="1">{#N/A,#N/A,FALSE,"VARIATIONS";#N/A,#N/A,FALSE,"BUDGET";#N/A,#N/A,FALSE,"CIVIL QNTY VAR";#N/A,#N/A,FALSE,"SUMMARY";#N/A,#N/A,FALSE,"MATERIAL VAR"}</definedName>
    <definedName name="_d1" hidden="1">{#N/A,#N/A,FALSE,"VARIATIONS";#N/A,#N/A,FALSE,"BUDGET";#N/A,#N/A,FALSE,"CIVIL QNTY VAR";#N/A,#N/A,FALSE,"SUMMARY";#N/A,#N/A,FALSE,"MATERIAL VAR"}</definedName>
    <definedName name="_DAT1">#REF!</definedName>
    <definedName name="_DAT10">#REF!</definedName>
    <definedName name="_DAT11">#REF!</definedName>
    <definedName name="_DAT12">#REF!</definedName>
    <definedName name="_DAT13">#REF!</definedName>
    <definedName name="_DAT14">#REF!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bwvi" localSheetId="5">[0]!Payments_per_year*[0]!Term_in_years</definedName>
    <definedName name="_dbwvi" localSheetId="8">[0]!Payments_per_year*[0]!Term_in_years</definedName>
    <definedName name="_dbwvi" localSheetId="9">[0]!Payments_per_year*[0]!Term_in_years</definedName>
    <definedName name="_dbwvi" localSheetId="10">[0]!Payments_per_year*[0]!Term_in_years</definedName>
    <definedName name="_dbwvi" localSheetId="18">[0]!Payments_per_year*[0]!Term_in_years</definedName>
    <definedName name="_dbwvi" localSheetId="11">[0]!Payments_per_year*[0]!Term_in_years</definedName>
    <definedName name="_dbwvi" localSheetId="0">[0]!Payments_per_year*[0]!Term_in_years</definedName>
    <definedName name="_dbwvi" localSheetId="6">[0]!Payments_per_year*[0]!Term_in_years</definedName>
    <definedName name="_dbwvi">[0]!Payments_per_year*[0]!Term_in_years</definedName>
    <definedName name="_dcd3" localSheetId="2" hidden="1">{#N/A,#N/A,TRUE,"Front";#N/A,#N/A,TRUE,"Simple Letter";#N/A,#N/A,TRUE,"Inside";#N/A,#N/A,TRUE,"Contents";#N/A,#N/A,TRUE,"Basis";#N/A,#N/A,TRUE,"Inclusions";#N/A,#N/A,TRUE,"Exclusions";#N/A,#N/A,TRUE,"Areas";#N/A,#N/A,TRUE,"Summary";#N/A,#N/A,TRUE,"Detail"}</definedName>
    <definedName name="_dcd3" localSheetId="0" hidden="1">{#N/A,#N/A,TRUE,"Front";#N/A,#N/A,TRUE,"Simple Letter";#N/A,#N/A,TRUE,"Inside";#N/A,#N/A,TRUE,"Contents";#N/A,#N/A,TRUE,"Basis";#N/A,#N/A,TRUE,"Inclusions";#N/A,#N/A,TRUE,"Exclusions";#N/A,#N/A,TRUE,"Areas";#N/A,#N/A,TRUE,"Summary";#N/A,#N/A,TRUE,"Detail"}</definedName>
    <definedName name="_dcd3" localSheetId="6"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d5" localSheetId="6" hidden="1">{#N/A,#N/A,FALSE,"VARIATIONS";#N/A,#N/A,FALSE,"BUDGET";#N/A,#N/A,FALSE,"CIVIL QNTY VAR";#N/A,#N/A,FALSE,"SUMMARY";#N/A,#N/A,FALSE,"MATERIAL VAR"}</definedName>
    <definedName name="_dd5" hidden="1">{#N/A,#N/A,FALSE,"VARIATIONS";#N/A,#N/A,FALSE,"BUDGET";#N/A,#N/A,FALSE,"CIVIL QNTY VAR";#N/A,#N/A,FALSE,"SUMMARY";#N/A,#N/A,FALSE,"MATERIAL VAR"}</definedName>
    <definedName name="_dd6" localSheetId="6" hidden="1">{#N/A,#N/A,FALSE,"VARIATIONS";#N/A,#N/A,FALSE,"BUDGET";#N/A,#N/A,FALSE,"CIVIL QNTY VAR";#N/A,#N/A,FALSE,"SUMMARY";#N/A,#N/A,FALSE,"MATERIAL VAR"}</definedName>
    <definedName name="_dd6" hidden="1">{#N/A,#N/A,FALSE,"VARIATIONS";#N/A,#N/A,FALSE,"BUDGET";#N/A,#N/A,FALSE,"CIVIL QNTY VAR";#N/A,#N/A,FALSE,"SUMMARY";#N/A,#N/A,FALSE,"MATERIAL VAR"}</definedName>
    <definedName name="_des" localSheetId="6">{35}</definedName>
    <definedName name="_des">{35}</definedName>
    <definedName name="_dim4">#REF!</definedName>
    <definedName name="_Dist_Values" localSheetId="2" hidden="1">'[22]MN T.B.'!#REF!</definedName>
    <definedName name="_Dist_Values" localSheetId="0" hidden="1">'[22]MN T.B.'!#REF!</definedName>
    <definedName name="_Dist_Values" localSheetId="6" hidden="1">#REF!</definedName>
    <definedName name="_Dist_Values" hidden="1">#REF!</definedName>
    <definedName name="_exc1" localSheetId="6">#REF!</definedName>
    <definedName name="_exc1">#REF!</definedName>
    <definedName name="_exc11" localSheetId="6">#REF!</definedName>
    <definedName name="_exc11">#REF!</definedName>
    <definedName name="_exc2">#REF!</definedName>
    <definedName name="_EXC3">#REF!</definedName>
    <definedName name="_EXC4">#REF!</definedName>
    <definedName name="_f1" localSheetId="6" hidden="1">{#N/A,#N/A,FALSE,"VARIATIONS";#N/A,#N/A,FALSE,"BUDGET";#N/A,#N/A,FALSE,"CIVIL QNTY VAR";#N/A,#N/A,FALSE,"SUMMARY";#N/A,#N/A,FALSE,"MATERIAL VAR"}</definedName>
    <definedName name="_f1" hidden="1">{#N/A,#N/A,FALSE,"VARIATIONS";#N/A,#N/A,FALSE,"BUDGET";#N/A,#N/A,FALSE,"CIVIL QNTY VAR";#N/A,#N/A,FALSE,"SUMMARY";#N/A,#N/A,FALSE,"MATERIAL VAR"}</definedName>
    <definedName name="_f3" localSheetId="6" hidden="1">{#N/A,#N/A,FALSE,"Aging Summary";#N/A,#N/A,FALSE,"Ratio Analysis";#N/A,#N/A,FALSE,"Test 120 Day Accts";#N/A,#N/A,FALSE,"Tickmarks"}</definedName>
    <definedName name="_f3" hidden="1">{#N/A,#N/A,FALSE,"Aging Summary";#N/A,#N/A,FALSE,"Ratio Analysis";#N/A,#N/A,FALSE,"Test 120 Day Accts";#N/A,#N/A,FALSE,"Tickmarks"}</definedName>
    <definedName name="_f4" localSheetId="6" hidden="1">{#N/A,#N/A,FALSE,"Aging Summary";#N/A,#N/A,FALSE,"Ratio Analysis";#N/A,#N/A,FALSE,"Test 120 Day Accts";#N/A,#N/A,FALSE,"Tickmarks"}</definedName>
    <definedName name="_f4" hidden="1">{#N/A,#N/A,FALSE,"Aging Summary";#N/A,#N/A,FALSE,"Ratio Analysis";#N/A,#N/A,FALSE,"Test 120 Day Accts";#N/A,#N/A,FALSE,"Tickmarks"}</definedName>
    <definedName name="_Fill" localSheetId="2" hidden="1">'[26]Sheet3 (2)'!$A$60:$A$76</definedName>
    <definedName name="_Fill" localSheetId="0" hidden="1">'[26]Sheet3 (2)'!$A$60:$A$76</definedName>
    <definedName name="_Fill" localSheetId="6" hidden="1">#REF!</definedName>
    <definedName name="_Fill" hidden="1">#REF!</definedName>
    <definedName name="_xlnm._FilterDatabase" localSheetId="2" hidden="1">#REF!</definedName>
    <definedName name="_xlnm._FilterDatabase" localSheetId="0" hidden="1">#REF!</definedName>
    <definedName name="_xlnm._FilterDatabase" localSheetId="6" hidden="1">#REF!</definedName>
    <definedName name="_xlnm._FilterDatabase" hidden="1">#REF!</definedName>
    <definedName name="_fin1" localSheetId="6">#REF!</definedName>
    <definedName name="_fin1">#REF!</definedName>
    <definedName name="_fin2">#REF!</definedName>
    <definedName name="_fin3">#REF!</definedName>
    <definedName name="_fin4">#REF!</definedName>
    <definedName name="_fin5">#REF!</definedName>
    <definedName name="_fin6">#REF!</definedName>
    <definedName name="_fin7">#REF!</definedName>
    <definedName name="_fin8">#REF!</definedName>
    <definedName name="_flx200" localSheetId="2">#REF!</definedName>
    <definedName name="_flx200" localSheetId="0">#REF!</definedName>
    <definedName name="_flx200">#REF!</definedName>
    <definedName name="_flx200_2" localSheetId="2">#REF!</definedName>
    <definedName name="_flx200_2" localSheetId="0">#REF!</definedName>
    <definedName name="_flx200_2">#REF!</definedName>
    <definedName name="_flx200_6">#REF!</definedName>
    <definedName name="_flx200_7">#REF!</definedName>
    <definedName name="_flx250">#REF!</definedName>
    <definedName name="_flx250_2">#REF!</definedName>
    <definedName name="_flx250_6">#REF!</definedName>
    <definedName name="_flx250_7">#REF!</definedName>
    <definedName name="_flx300">#REF!</definedName>
    <definedName name="_flx300_2">#REF!</definedName>
    <definedName name="_flx300_6">#REF!</definedName>
    <definedName name="_flx300_7">#REF!</definedName>
    <definedName name="_foo1">#REF!</definedName>
    <definedName name="_foo2">#REF!</definedName>
    <definedName name="_foo3">#REF!</definedName>
    <definedName name="_FOO4">#REF!</definedName>
    <definedName name="_gwaw" localSheetId="5">IF('[25]FITZ MORT 94'!#REF!&lt;&gt;"",DATE(YEAR([0]!First_payment_due),MONTH([0]!First_payment_due)+('[25]FITZ MORT 94'!#REF!-1)*12/[0]!Payments_per_year,DAY([0]!First_payment_due)),"")</definedName>
    <definedName name="_gwaw" localSheetId="8">IF('[25]FITZ MORT 94'!#REF!&lt;&gt;"",DATE(YEAR([0]!First_payment_due),MONTH([0]!First_payment_due)+('[25]FITZ MORT 94'!#REF!-1)*12/[0]!Payments_per_year,DAY([0]!First_payment_due)),"")</definedName>
    <definedName name="_gwaw" localSheetId="9">IF('[25]FITZ MORT 94'!#REF!&lt;&gt;"",DATE(YEAR([0]!First_payment_due),MONTH([0]!First_payment_due)+('[25]FITZ MORT 94'!#REF!-1)*12/[0]!Payments_per_year,DAY([0]!First_payment_due)),"")</definedName>
    <definedName name="_gwaw" localSheetId="10">IF('[25]FITZ MORT 94'!#REF!&lt;&gt;"",DATE(YEAR([0]!First_payment_due),MONTH([0]!First_payment_due)+('[25]FITZ MORT 94'!#REF!-1)*12/[0]!Payments_per_year,DAY([0]!First_payment_due)),"")</definedName>
    <definedName name="_gwaw" localSheetId="18">IF('[25]FITZ MORT 94'!#REF!&lt;&gt;"",DATE(YEAR([0]!First_payment_due),MONTH([0]!First_payment_due)+('[25]FITZ MORT 94'!#REF!-1)*12/[0]!Payments_per_year,DAY([0]!First_payment_due)),"")</definedName>
    <definedName name="_gwaw" localSheetId="11">IF('[25]FITZ MORT 94'!#REF!&lt;&gt;"",DATE(YEAR([0]!First_payment_due),MONTH([0]!First_payment_due)+('[25]FITZ MORT 94'!#REF!-1)*12/[0]!Payments_per_year,DAY([0]!First_payment_due)),"")</definedName>
    <definedName name="_gwaw" localSheetId="0">IF('[25]FITZ MORT 94'!#REF!&lt;&gt;"",DATE(YEAR([0]!First_payment_due),MONTH([0]!First_payment_due)+('[25]FITZ MORT 94'!#REF!-1)*12/[0]!Payments_per_year,DAY([0]!First_payment_due)),"")</definedName>
    <definedName name="_gwaw" localSheetId="6">IF('[25]FITZ MORT 94'!#REF!&lt;&gt;"",DATE(YEAR([0]!First_payment_due),MONTH([0]!First_payment_due)+('[25]FITZ MORT 94'!#REF!-1)*12/[0]!Payments_per_year,DAY([0]!First_payment_due)),"")</definedName>
    <definedName name="_gwaw">IF('[25]FITZ MORT 94'!#REF!&lt;&gt;"",DATE(YEAR([0]!First_payment_due),MONTH([0]!First_payment_due)+('[25]FITZ MORT 94'!#REF!-1)*12/[0]!Payments_per_year,DAY([0]!First_payment_due)),"")</definedName>
    <definedName name="_HDD1111" localSheetId="2" hidden="1">{#N/A,#N/A,TRUE,"Front";#N/A,#N/A,TRUE,"Simple Letter";#N/A,#N/A,TRUE,"Inside";#N/A,#N/A,TRUE,"Contents";#N/A,#N/A,TRUE,"Basis";#N/A,#N/A,TRUE,"Inclusions";#N/A,#N/A,TRUE,"Exclusions";#N/A,#N/A,TRUE,"Areas";#N/A,#N/A,TRUE,"Summary";#N/A,#N/A,TRUE,"Detail"}</definedName>
    <definedName name="_HDD1111" localSheetId="0" hidden="1">{#N/A,#N/A,TRUE,"Front";#N/A,#N/A,TRUE,"Simple Letter";#N/A,#N/A,TRUE,"Inside";#N/A,#N/A,TRUE,"Contents";#N/A,#N/A,TRUE,"Basis";#N/A,#N/A,TRUE,"Inclusions";#N/A,#N/A,TRUE,"Exclusions";#N/A,#N/A,TRUE,"Areas";#N/A,#N/A,TRUE,"Summary";#N/A,#N/A,TRUE,"Detail"}</definedName>
    <definedName name="_HDD1111" localSheetId="6" hidden="1">{#N/A,#N/A,TRUE,"Front";#N/A,#N/A,TRUE,"Simple Letter";#N/A,#N/A,TRUE,"Inside";#N/A,#N/A,TRUE,"Contents";#N/A,#N/A,TRUE,"Basis";#N/A,#N/A,TRUE,"Inclusions";#N/A,#N/A,TRUE,"Exclusions";#N/A,#N/A,TRUE,"Areas";#N/A,#N/A,TRUE,"Summary";#N/A,#N/A,TRUE,"Detail"}</definedName>
    <definedName name="_HDD1111" hidden="1">{#N/A,#N/A,TRUE,"Front";#N/A,#N/A,TRUE,"Simple Letter";#N/A,#N/A,TRUE,"Inside";#N/A,#N/A,TRUE,"Contents";#N/A,#N/A,TRUE,"Basis";#N/A,#N/A,TRUE,"Inclusions";#N/A,#N/A,TRUE,"Exclusions";#N/A,#N/A,TRUE,"Areas";#N/A,#N/A,TRUE,"Summary";#N/A,#N/A,TRUE,"Detail"}</definedName>
    <definedName name="_hhfo" localSheetId="2" hidden="1">{"banks",#N/A,FALSE,"BASIC"}</definedName>
    <definedName name="_hhfo" localSheetId="0" hidden="1">{"banks",#N/A,FALSE,"BASIC"}</definedName>
    <definedName name="_hhfo" localSheetId="6" hidden="1">{"banks",#N/A,FALSE,"BASIC"}</definedName>
    <definedName name="_hhfo" hidden="1">{"banks",#N/A,FALSE,"BASIC"}</definedName>
    <definedName name="_hp10" localSheetId="2" hidden="1">{#N/A,#N/A,TRUE,"Front";#N/A,#N/A,TRUE,"Simple Letter";#N/A,#N/A,TRUE,"Inside";#N/A,#N/A,TRUE,"Contents";#N/A,#N/A,TRUE,"Basis";#N/A,#N/A,TRUE,"Inclusions";#N/A,#N/A,TRUE,"Exclusions";#N/A,#N/A,TRUE,"Areas";#N/A,#N/A,TRUE,"Summary";#N/A,#N/A,TRUE,"Detail"}</definedName>
    <definedName name="_hp10" localSheetId="0" hidden="1">{#N/A,#N/A,TRUE,"Front";#N/A,#N/A,TRUE,"Simple Letter";#N/A,#N/A,TRUE,"Inside";#N/A,#N/A,TRUE,"Contents";#N/A,#N/A,TRUE,"Basis";#N/A,#N/A,TRUE,"Inclusions";#N/A,#N/A,TRUE,"Exclusions";#N/A,#N/A,TRUE,"Areas";#N/A,#N/A,TRUE,"Summary";#N/A,#N/A,TRUE,"Detail"}</definedName>
    <definedName name="_hp10" localSheetId="6"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IDC2">#N/A</definedName>
    <definedName name="_idiotb1" localSheetId="2" hidden="1">{"dep. full detail",#N/A,FALSE,"annex";"3cd annex",#N/A,FALSE,"annex";"co. dep.",#N/A,FALSE,"annex"}</definedName>
    <definedName name="_idiotb1" localSheetId="0" hidden="1">{"dep. full detail",#N/A,FALSE,"annex";"3cd annex",#N/A,FALSE,"annex";"co. dep.",#N/A,FALSE,"annex"}</definedName>
    <definedName name="_idiotb1" localSheetId="6" hidden="1">{"dep. full detail",#N/A,FALSE,"annex";"3cd annex",#N/A,FALSE,"annex";"co. dep.",#N/A,FALSE,"annex"}</definedName>
    <definedName name="_idiotb1" hidden="1">{"dep. full detail",#N/A,FALSE,"annex";"3cd annex",#N/A,FALSE,"annex";"co. dep.",#N/A,FALSE,"annex"}</definedName>
    <definedName name="_ifnpoio"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V100000">#REF!</definedName>
    <definedName name="_jj300" localSheetId="2">#REF!</definedName>
    <definedName name="_jj300" localSheetId="0">#REF!</definedName>
    <definedName name="_jj300" localSheetId="6">#REF!</definedName>
    <definedName name="_jj300">#REF!</definedName>
    <definedName name="_jlashv" localSheetId="2" hidden="1">{"dep. full detail",#N/A,FALSE,"annex";"3cd annex",#N/A,FALSE,"annex";"co. dep.",#N/A,FALSE,"annex"}</definedName>
    <definedName name="_jlashv" localSheetId="0" hidden="1">{"dep. full detail",#N/A,FALSE,"annex";"3cd annex",#N/A,FALSE,"annex";"co. dep.",#N/A,FALSE,"annex"}</definedName>
    <definedName name="_jlashv" localSheetId="6" hidden="1">{"dep. full detail",#N/A,FALSE,"annex";"3cd annex",#N/A,FALSE,"annex";"co. dep.",#N/A,FALSE,"annex"}</definedName>
    <definedName name="_jlashv" hidden="1">{"dep. full detail",#N/A,FALSE,"annex";"3cd annex",#N/A,FALSE,"annex";"co. dep.",#N/A,FALSE,"annex"}</definedName>
    <definedName name="_jsvhj" localSheetId="2" hidden="1">{#N/A,#N/A,FALSE,"One Pager";#N/A,#N/A,FALSE,"Technical"}</definedName>
    <definedName name="_jsvhj" localSheetId="0" hidden="1">{#N/A,#N/A,FALSE,"One Pager";#N/A,#N/A,FALSE,"Technical"}</definedName>
    <definedName name="_jsvhj" localSheetId="6" hidden="1">{#N/A,#N/A,FALSE,"One Pager";#N/A,#N/A,FALSE,"Technical"}</definedName>
    <definedName name="_jsvhj" hidden="1">{#N/A,#N/A,FALSE,"One Pager";#N/A,#N/A,FALSE,"Technical"}</definedName>
    <definedName name="_Key1" localSheetId="2" hidden="1">[10]sheet6!#REF!</definedName>
    <definedName name="_Key1" localSheetId="0" hidden="1">[10]sheet6!#REF!</definedName>
    <definedName name="_Key1" localSheetId="6" hidden="1">#REF!</definedName>
    <definedName name="_Key1" hidden="1">#REF!</definedName>
    <definedName name="_Key2" localSheetId="2" hidden="1">#REF!</definedName>
    <definedName name="_Key2" localSheetId="0" hidden="1">#REF!</definedName>
    <definedName name="_Key2" localSheetId="6" hidden="1">#REF!</definedName>
    <definedName name="_Key2" hidden="1">#REF!</definedName>
    <definedName name="_key22" localSheetId="6" hidden="1">[27]MARGIN!#REF!</definedName>
    <definedName name="_key22" hidden="1">[27]MARGIN!#REF!</definedName>
    <definedName name="_Ki1" localSheetId="6">#REF!</definedName>
    <definedName name="_Ki1">#REF!</definedName>
    <definedName name="_Ki2" localSheetId="6">#REF!</definedName>
    <definedName name="_Ki2">#REF!</definedName>
    <definedName name="_kvs2" localSheetId="6" hidden="1">{#N/A,#N/A,FALSE,"COVER1.XLS ";#N/A,#N/A,FALSE,"RACT1.XLS";#N/A,#N/A,FALSE,"RACT2.XLS";#N/A,#N/A,FALSE,"ECCMP";#N/A,#N/A,FALSE,"WELDER.XLS"}</definedName>
    <definedName name="_kvs2" hidden="1">{#N/A,#N/A,FALSE,"COVER1.XLS ";#N/A,#N/A,FALSE,"RACT1.XLS";#N/A,#N/A,FALSE,"RACT2.XLS";#N/A,#N/A,FALSE,"ECCMP";#N/A,#N/A,FALSE,"WELDER.XLS"}</definedName>
    <definedName name="_kvs5" localSheetId="6" hidden="1">{#N/A,#N/A,FALSE,"COVER.XLS";#N/A,#N/A,FALSE,"RACT1.XLS";#N/A,#N/A,FALSE,"RACT2.XLS";#N/A,#N/A,FALSE,"ECCMP";#N/A,#N/A,FALSE,"WELDER.XLS"}</definedName>
    <definedName name="_kvs5" hidden="1">{#N/A,#N/A,FALSE,"COVER.XLS";#N/A,#N/A,FALSE,"RACT1.XLS";#N/A,#N/A,FALSE,"RACT2.XLS";#N/A,#N/A,FALSE,"ECCMP";#N/A,#N/A,FALSE,"WELDER.XLS"}</definedName>
    <definedName name="_kvs8" localSheetId="6" hidden="1">{#N/A,#N/A,FALSE,"COVER1.XLS ";#N/A,#N/A,FALSE,"RACT1.XLS";#N/A,#N/A,FALSE,"RACT2.XLS";#N/A,#N/A,FALSE,"ECCMP";#N/A,#N/A,FALSE,"WELDER.XLS"}</definedName>
    <definedName name="_kvs8" hidden="1">{#N/A,#N/A,FALSE,"COVER1.XLS ";#N/A,#N/A,FALSE,"RACT1.XLS";#N/A,#N/A,FALSE,"RACT2.XLS";#N/A,#N/A,FALSE,"ECCMP";#N/A,#N/A,FALSE,"WELDER.XLS"}</definedName>
    <definedName name="_lb1">#REF!</definedName>
    <definedName name="_lb2">#REF!</definedName>
    <definedName name="_lhvsjhv" localSheetId="2" hidden="1">{#N/A,#N/A,FALSE,"Cover Sheet";#N/A,#N/A,FALSE,"Financial Assumptions";#N/A,#N/A,FALSE,"DCFOverviewPower";#N/A,#N/A,FALSE,"DCFOverviewGas";#N/A,#N/A,FALSE,"DCFOverviewWater";#N/A,#N/A,FALSE,"DCFOverviewVersorgung"}</definedName>
    <definedName name="_lhvsjhv" localSheetId="0" hidden="1">{#N/A,#N/A,FALSE,"Cover Sheet";#N/A,#N/A,FALSE,"Financial Assumptions";#N/A,#N/A,FALSE,"DCFOverviewPower";#N/A,#N/A,FALSE,"DCFOverviewGas";#N/A,#N/A,FALSE,"DCFOverviewWater";#N/A,#N/A,FALSE,"DCFOverviewVersorgung"}</definedName>
    <definedName name="_lhvsjhv" localSheetId="6" hidden="1">{#N/A,#N/A,FALSE,"Cover Sheet";#N/A,#N/A,FALSE,"Financial Assumptions";#N/A,#N/A,FALSE,"DCFOverviewPower";#N/A,#N/A,FALSE,"DCFOverviewGas";#N/A,#N/A,FALSE,"DCFOverviewWater";#N/A,#N/A,FALSE,"DCFOverviewVersorgung"}</definedName>
    <definedName name="_lhvsjhv" hidden="1">{#N/A,#N/A,FALSE,"Cover Sheet";#N/A,#N/A,FALSE,"Financial Assumptions";#N/A,#N/A,FALSE,"DCFOverviewPower";#N/A,#N/A,FALSE,"DCFOverviewGas";#N/A,#N/A,FALSE,"DCFOverviewWater";#N/A,#N/A,FALSE,"DCFOverviewVersorgung"}</definedName>
    <definedName name="_lijn" localSheetId="2" hidden="1">{"dep. full detail",#N/A,FALSE,"annex";"3cd annex",#N/A,FALSE,"annex";"co. dep.",#N/A,FALSE,"annex"}</definedName>
    <definedName name="_lijn" localSheetId="0" hidden="1">{"dep. full detail",#N/A,FALSE,"annex";"3cd annex",#N/A,FALSE,"annex";"co. dep.",#N/A,FALSE,"annex"}</definedName>
    <definedName name="_lijn" localSheetId="6" hidden="1">{"dep. full detail",#N/A,FALSE,"annex";"3cd annex",#N/A,FALSE,"annex";"co. dep.",#N/A,FALSE,"annex"}</definedName>
    <definedName name="_lijn" hidden="1">{"dep. full detail",#N/A,FALSE,"annex";"3cd annex",#N/A,FALSE,"annex";"co. dep.",#N/A,FALSE,"annex"}</definedName>
    <definedName name="_lk1"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oc1">#N/A</definedName>
    <definedName name="_lop" hidden="1">'[22]MN T.B.'!#REF!</definedName>
    <definedName name="_lwahv" localSheetId="5">[0]!Payments_per_year*[0]!Term_in_years</definedName>
    <definedName name="_lwahv" localSheetId="8">[0]!Payments_per_year*[0]!Term_in_years</definedName>
    <definedName name="_lwahv" localSheetId="9">[0]!Payments_per_year*[0]!Term_in_years</definedName>
    <definedName name="_lwahv" localSheetId="10">[0]!Payments_per_year*[0]!Term_in_years</definedName>
    <definedName name="_lwahv" localSheetId="18">[0]!Payments_per_year*[0]!Term_in_years</definedName>
    <definedName name="_lwahv" localSheetId="11">[0]!Payments_per_year*[0]!Term_in_years</definedName>
    <definedName name="_lwahv" localSheetId="0">[0]!Payments_per_year*[0]!Term_in_years</definedName>
    <definedName name="_lwahv" localSheetId="6">[0]!Payments_per_year*[0]!Term_in_years</definedName>
    <definedName name="_lwahv">[0]!Payments_per_year*[0]!Term_in_years</definedName>
    <definedName name="_MAN1" localSheetId="6">#REF!</definedName>
    <definedName name="_MAN1">#REF!</definedName>
    <definedName name="_milin" localSheetId="2" hidden="1">{#N/A,#N/A,FALSE,"Cover Sheet";#N/A,#N/A,FALSE,"Financial Assumptions";#N/A,#N/A,FALSE,"DCFOverviewPower";#N/A,#N/A,FALSE,"DCFOverviewGas";#N/A,#N/A,FALSE,"DCFOverviewWater";#N/A,#N/A,FALSE,"DCFOverviewVersorgung"}</definedName>
    <definedName name="_milin" localSheetId="0" hidden="1">{#N/A,#N/A,FALSE,"Cover Sheet";#N/A,#N/A,FALSE,"Financial Assumptions";#N/A,#N/A,FALSE,"DCFOverviewPower";#N/A,#N/A,FALSE,"DCFOverviewGas";#N/A,#N/A,FALSE,"DCFOverviewWater";#N/A,#N/A,FALSE,"DCFOverviewVersorgung"}</definedName>
    <definedName name="_milin" localSheetId="6" hidden="1">{#N/A,#N/A,FALSE,"Cover Sheet";#N/A,#N/A,FALSE,"Financial Assumptions";#N/A,#N/A,FALSE,"DCFOverviewPower";#N/A,#N/A,FALSE,"DCFOverviewGas";#N/A,#N/A,FALSE,"DCFOverviewWater";#N/A,#N/A,FALSE,"DCFOverviewVersorgung"}</definedName>
    <definedName name="_milin" hidden="1">{#N/A,#N/A,FALSE,"Cover Sheet";#N/A,#N/A,FALSE,"Financial Assumptions";#N/A,#N/A,FALSE,"DCFOverviewPower";#N/A,#N/A,FALSE,"DCFOverviewGas";#N/A,#N/A,FALSE,"DCFOverviewWater";#N/A,#N/A,FALSE,"DCFOverviewVersorgung"}</definedName>
    <definedName name="_mm1">#REF!</definedName>
    <definedName name="_mm2">#REF!</definedName>
    <definedName name="_mm3">#REF!</definedName>
    <definedName name="_MN1">#REF!</definedName>
    <definedName name="_MN1_2">#REF!</definedName>
    <definedName name="_MN1_6">#REF!</definedName>
    <definedName name="_MN1_7">#REF!</definedName>
    <definedName name="_mpc2" localSheetId="6" hidden="1">{"PLANT BREAKUP",#N/A,FALSE,"E"}</definedName>
    <definedName name="_mpc2" hidden="1">{"PLANT BREAKUP",#N/A,FALSE,"E"}</definedName>
    <definedName name="_mummy" localSheetId="6">{"Project Oasis"}</definedName>
    <definedName name="_mummy">{"Project Oasis"}</definedName>
    <definedName name="_mybaby" localSheetId="6">{"Client Name or Project Name"}</definedName>
    <definedName name="_mybaby">{"Client Name or Project Name"}</definedName>
    <definedName name="_New1" localSheetId="2">#REF!</definedName>
    <definedName name="_New1" localSheetId="0">#REF!</definedName>
    <definedName name="_new1">[28]Original!$V$8</definedName>
    <definedName name="_nex" hidden="1">[16]sheet6!#REF!</definedName>
    <definedName name="_nimish" hidden="1">'[22]MN T.B.'!#REF!</definedName>
    <definedName name="_nitin" localSheetId="2" hidden="1">{#N/A,#N/A,FALSE,"DCFCoverVersorgung";#N/A,#N/A,FALSE,"DCFOverviewVersorgung";#N/A,#N/A,FALSE,"PlanVersorgung";#N/A,#N/A,FALSE,"DCFVersorgung";#N/A,#N/A,FALSE,"ValueVersorgung";#N/A,#N/A,FALSE,"WaccVersorgung";#N/A,#N/A,FALSE,"WaccVersorgung";#N/A,#N/A,FALSE,"WaccCompVersorgung";#N/A,#N/A,FALSE,"MatrixVersorgung"}</definedName>
    <definedName name="_nitin" localSheetId="0" hidden="1">{#N/A,#N/A,FALSE,"DCFCoverVersorgung";#N/A,#N/A,FALSE,"DCFOverviewVersorgung";#N/A,#N/A,FALSE,"PlanVersorgung";#N/A,#N/A,FALSE,"DCFVersorgung";#N/A,#N/A,FALSE,"ValueVersorgung";#N/A,#N/A,FALSE,"WaccVersorgung";#N/A,#N/A,FALSE,"WaccVersorgung";#N/A,#N/A,FALSE,"WaccCompVersorgung";#N/A,#N/A,FALSE,"MatrixVersorgung"}</definedName>
    <definedName name="_nitin" localSheetId="6" hidden="1">{#N/A,#N/A,FALSE,"DCFCoverVersorgung";#N/A,#N/A,FALSE,"DCFOverviewVersorgung";#N/A,#N/A,FALSE,"PlanVersorgung";#N/A,#N/A,FALSE,"DCFVersorgung";#N/A,#N/A,FALSE,"ValueVersorgung";#N/A,#N/A,FALSE,"WaccVersorgung";#N/A,#N/A,FALSE,"WaccVersorgung";#N/A,#N/A,FALSE,"WaccCompVersorgung";#N/A,#N/A,FALSE,"MatrixVersorgung"}</definedName>
    <definedName name="_nitin" hidden="1">{#N/A,#N/A,FALSE,"DCFCoverVersorgung";#N/A,#N/A,FALSE,"DCFOverviewVersorgung";#N/A,#N/A,FALSE,"PlanVersorgung";#N/A,#N/A,FALSE,"DCFVersorgung";#N/A,#N/A,FALSE,"ValueVersorgung";#N/A,#N/A,FALSE,"WaccVersorgung";#N/A,#N/A,FALSE,"WaccVersorgung";#N/A,#N/A,FALSE,"WaccCompVersorgung";#N/A,#N/A,FALSE,"MatrixVersorgung"}</definedName>
    <definedName name="_nwvuovhw" localSheetId="2" hidden="1">{"banks",#N/A,FALSE,"BASIC"}</definedName>
    <definedName name="_nwvuovhw" localSheetId="0" hidden="1">{"banks",#N/A,FALSE,"BASIC"}</definedName>
    <definedName name="_nwvuovhw" localSheetId="6" hidden="1">{"banks",#N/A,FALSE,"BASIC"}</definedName>
    <definedName name="_nwvuovhw" hidden="1">{"banks",#N/A,FALSE,"BASIC"}</definedName>
    <definedName name="_Order1" hidden="1">255</definedName>
    <definedName name="_Order2" hidden="1">255</definedName>
    <definedName name="_p1">#REF!</definedName>
    <definedName name="_P17">#N/A</definedName>
    <definedName name="_P18">#N/A</definedName>
    <definedName name="_P3">#N/A</definedName>
    <definedName name="_P4">#N/A</definedName>
    <definedName name="_P7">#N/A</definedName>
    <definedName name="_pakistan" localSheetId="6">{"Client Name or Project Name"}</definedName>
    <definedName name="_pakistan">{"Client Name or Project Name"}</definedName>
    <definedName name="_papa" localSheetId="6">{35}</definedName>
    <definedName name="_papa">{35}</definedName>
    <definedName name="_Parse_In" hidden="1">#REF!</definedName>
    <definedName name="_Parse_Out" localSheetId="2" hidden="1">#REF!</definedName>
    <definedName name="_Parse_Out" localSheetId="0" hidden="1">#REF!</definedName>
    <definedName name="_Parse_Out" localSheetId="6" hidden="1">#REF!</definedName>
    <definedName name="_Parse_Out" hidden="1">#REF!</definedName>
    <definedName name="_PB1" localSheetId="6">#REF!</definedName>
    <definedName name="_PB1">#REF!</definedName>
    <definedName name="_pcc1">#REF!</definedName>
    <definedName name="_pcc2">#REF!</definedName>
    <definedName name="_pcc3">#REF!</definedName>
    <definedName name="_PCC4">#REF!</definedName>
    <definedName name="_per10">#REF!</definedName>
    <definedName name="_per10_2">#REF!</definedName>
    <definedName name="_per10_6">#REF!</definedName>
    <definedName name="_per10_7">#REF!</definedName>
    <definedName name="_per9">#REF!</definedName>
    <definedName name="_per9_2">#REF!</definedName>
    <definedName name="_per9_6">#REF!</definedName>
    <definedName name="_per9_7">#REF!</definedName>
    <definedName name="_pewrifh" localSheetId="5">IF('[25]FITZ MORT 94'!#REF!&lt;&gt;"",MIN('[25]FITZ MORT 94'!#REF!,[0]!Pmt_to_use-'[25]FITZ MORT 94'!#REF!),"")</definedName>
    <definedName name="_pewrifh" localSheetId="8">IF('[25]FITZ MORT 94'!#REF!&lt;&gt;"",MIN('[25]FITZ MORT 94'!#REF!,[0]!Pmt_to_use-'[25]FITZ MORT 94'!#REF!),"")</definedName>
    <definedName name="_pewrifh" localSheetId="9">IF('[25]FITZ MORT 94'!#REF!&lt;&gt;"",MIN('[25]FITZ MORT 94'!#REF!,[0]!Pmt_to_use-'[25]FITZ MORT 94'!#REF!),"")</definedName>
    <definedName name="_pewrifh" localSheetId="10">IF('[25]FITZ MORT 94'!#REF!&lt;&gt;"",MIN('[25]FITZ MORT 94'!#REF!,[0]!Pmt_to_use-'[25]FITZ MORT 94'!#REF!),"")</definedName>
    <definedName name="_pewrifh" localSheetId="18">IF('[25]FITZ MORT 94'!#REF!&lt;&gt;"",MIN('[25]FITZ MORT 94'!#REF!,[0]!Pmt_to_use-'[25]FITZ MORT 94'!#REF!),"")</definedName>
    <definedName name="_pewrifh" localSheetId="11">IF('[25]FITZ MORT 94'!#REF!&lt;&gt;"",MIN('[25]FITZ MORT 94'!#REF!,[0]!Pmt_to_use-'[25]FITZ MORT 94'!#REF!),"")</definedName>
    <definedName name="_pewrifh" localSheetId="0">IF('[25]FITZ MORT 94'!#REF!&lt;&gt;"",MIN('[25]FITZ MORT 94'!#REF!,[0]!Pmt_to_use-'[25]FITZ MORT 94'!#REF!),"")</definedName>
    <definedName name="_pewrifh" localSheetId="6">IF('[25]FITZ MORT 94'!#REF!&lt;&gt;"",MIN('[25]FITZ MORT 94'!#REF!,[0]!Pmt_to_use-'[25]FITZ MORT 94'!#REF!),"")</definedName>
    <definedName name="_pewrifh">IF('[25]FITZ MORT 94'!#REF!&lt;&gt;"",MIN('[25]FITZ MORT 94'!#REF!,[0]!Pmt_to_use-'[25]FITZ MORT 94'!#REF!),"")</definedName>
    <definedName name="_pl1" localSheetId="6">#REF!</definedName>
    <definedName name="_pl1">#REF!</definedName>
    <definedName name="_plb1" localSheetId="6">#REF!</definedName>
    <definedName name="_plb1">#REF!</definedName>
    <definedName name="_plb2" localSheetId="6">#REF!</definedName>
    <definedName name="_plb2">#REF!</definedName>
    <definedName name="_plb3">#REF!</definedName>
    <definedName name="_plb4">#REF!</definedName>
    <definedName name="_pop" localSheetId="6">{"Project Oasis"}</definedName>
    <definedName name="_pop">{"Project Oasis"}</definedName>
    <definedName name="_ppa1" localSheetId="6" hidden="1">{#N/A,#N/A,FALSE,"Aging Summary";#N/A,#N/A,FALSE,"Ratio Analysis";#N/A,#N/A,FALSE,"Test 120 Day Accts";#N/A,#N/A,FALSE,"Tickmarks"}</definedName>
    <definedName name="_ppa1" hidden="1">{#N/A,#N/A,FALSE,"Aging Summary";#N/A,#N/A,FALSE,"Ratio Analysis";#N/A,#N/A,FALSE,"Test 120 Day Accts";#N/A,#N/A,FALSE,"Tickmarks"}</definedName>
    <definedName name="_Pr1">#REF!</definedName>
    <definedName name="_pr2">#REF!</definedName>
    <definedName name="_priciple" localSheetId="5">IF('[25]FITZ MORT 94'!#REF!&lt;&gt;"",MIN('[25]FITZ MORT 94'!#REF!,[0]!Pmt_to_use-'[25]FITZ MORT 94'!#REF!),"")</definedName>
    <definedName name="_priciple" localSheetId="8">IF('[25]FITZ MORT 94'!#REF!&lt;&gt;"",MIN('[25]FITZ MORT 94'!#REF!,[0]!Pmt_to_use-'[25]FITZ MORT 94'!#REF!),"")</definedName>
    <definedName name="_priciple" localSheetId="9">IF('[25]FITZ MORT 94'!#REF!&lt;&gt;"",MIN('[25]FITZ MORT 94'!#REF!,[0]!Pmt_to_use-'[25]FITZ MORT 94'!#REF!),"")</definedName>
    <definedName name="_priciple" localSheetId="10">IF('[25]FITZ MORT 94'!#REF!&lt;&gt;"",MIN('[25]FITZ MORT 94'!#REF!,[0]!Pmt_to_use-'[25]FITZ MORT 94'!#REF!),"")</definedName>
    <definedName name="_priciple" localSheetId="18">IF('[25]FITZ MORT 94'!#REF!&lt;&gt;"",MIN('[25]FITZ MORT 94'!#REF!,[0]!Pmt_to_use-'[25]FITZ MORT 94'!#REF!),"")</definedName>
    <definedName name="_priciple" localSheetId="11">IF('[25]FITZ MORT 94'!#REF!&lt;&gt;"",MIN('[25]FITZ MORT 94'!#REF!,[0]!Pmt_to_use-'[25]FITZ MORT 94'!#REF!),"")</definedName>
    <definedName name="_priciple" localSheetId="0">IF('[25]FITZ MORT 94'!#REF!&lt;&gt;"",MIN('[25]FITZ MORT 94'!#REF!,[0]!Pmt_to_use-'[25]FITZ MORT 94'!#REF!),"")</definedName>
    <definedName name="_priciple" localSheetId="6">IF('[25]FITZ MORT 94'!#REF!&lt;&gt;"",MIN('[25]FITZ MORT 94'!#REF!,[0]!Pmt_to_use-'[25]FITZ MORT 94'!#REF!),"")</definedName>
    <definedName name="_priciple">IF('[25]FITZ MORT 94'!#REF!&lt;&gt;"",MIN('[25]FITZ MORT 94'!#REF!,[0]!Pmt_to_use-'[25]FITZ MORT 94'!#REF!),"")</definedName>
    <definedName name="_prisha" localSheetId="6" hidden="1">#REF!</definedName>
    <definedName name="_prisha" hidden="1">#REF!</definedName>
    <definedName name="_prn1" localSheetId="6">#REF!</definedName>
    <definedName name="_prn1">#REF!</definedName>
    <definedName name="_prn2" localSheetId="6">#REF!</definedName>
    <definedName name="_prn2">#REF!</definedName>
    <definedName name="_prn3">#REF!</definedName>
    <definedName name="_prn4">#REF!</definedName>
    <definedName name="_prn5">#REF!</definedName>
    <definedName name="_prn6">#REF!</definedName>
    <definedName name="_prn7">#REF!</definedName>
    <definedName name="_ra3">#REF!</definedName>
    <definedName name="_ra3_2">#REF!</definedName>
    <definedName name="_ra3_6">#REF!</definedName>
    <definedName name="_ra3_7">#REF!</definedName>
    <definedName name="_RAB002" localSheetId="6" hidden="1">{#N/A,#N/A,TRUE,"Front";#N/A,#N/A,TRUE,"Simple Letter";#N/A,#N/A,TRUE,"Inside";#N/A,#N/A,TRUE,"Contents";#N/A,#N/A,TRUE,"Basis";#N/A,#N/A,TRUE,"Inclusions";#N/A,#N/A,TRUE,"Exclusions";#N/A,#N/A,TRUE,"Areas";#N/A,#N/A,TRUE,"Summary";#N/A,#N/A,TRUE,"Detail"}</definedName>
    <definedName name="_RAB002" hidden="1">{#N/A,#N/A,TRUE,"Front";#N/A,#N/A,TRUE,"Simple Letter";#N/A,#N/A,TRUE,"Inside";#N/A,#N/A,TRUE,"Contents";#N/A,#N/A,TRUE,"Basis";#N/A,#N/A,TRUE,"Inclusions";#N/A,#N/A,TRUE,"Exclusions";#N/A,#N/A,TRUE,"Areas";#N/A,#N/A,TRUE,"Summary";#N/A,#N/A,TRUE,"Detail"}</definedName>
    <definedName name="_RAT1">#REF!</definedName>
    <definedName name="_RAT2">#REF!</definedName>
    <definedName name="_RCE98">#REF!</definedName>
    <definedName name="_RCE99">#REF!</definedName>
    <definedName name="_RD97">#REF!</definedName>
    <definedName name="_RD98">#REF!</definedName>
    <definedName name="_RD99">#REF!</definedName>
    <definedName name="_RDB2000">#REF!</definedName>
    <definedName name="_RDB2001">#REF!</definedName>
    <definedName name="_Regression_X" localSheetId="2" hidden="1">#REF!</definedName>
    <definedName name="_Regression_X" localSheetId="0" hidden="1">#REF!</definedName>
    <definedName name="_Regression_X" hidden="1">#REF!</definedName>
    <definedName name="_rim4">#REF!</definedName>
    <definedName name="_rm4">#REF!</definedName>
    <definedName name="_sahfvu" localSheetId="2"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0"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6" hidden="1">{#N/A,#N/A,FALSE,"DCFCoverVersorgung";#N/A,#N/A,FALSE,"DCFOverviewVersorgung";#N/A,#N/A,FALSE,"PlanVersorgung";#N/A,#N/A,FALSE,"DCFVersorgung";#N/A,#N/A,FALSE,"ValueVersorgung";#N/A,#N/A,FALSE,"WaccVersorgung";#N/A,#N/A,FALSE,"WaccVersorgung";#N/A,#N/A,FALSE,"WaccCompVersorgung";#N/A,#N/A,FALSE,"MatrixVersorgung"}</definedName>
    <definedName name="_sahfvu" hidden="1">{#N/A,#N/A,FALSE,"DCFCoverVersorgung";#N/A,#N/A,FALSE,"DCFOverviewVersorgung";#N/A,#N/A,FALSE,"PlanVersorgung";#N/A,#N/A,FALSE,"DCFVersorgung";#N/A,#N/A,FALSE,"ValueVersorgung";#N/A,#N/A,FALSE,"WaccVersorgung";#N/A,#N/A,FALSE,"WaccVersorgung";#N/A,#N/A,FALSE,"WaccCompVersorgung";#N/A,#N/A,FALSE,"MatrixVersorgung"}</definedName>
    <definedName name="_savh" localSheetId="2" hidden="1">{#N/A,#N/A,TRUE,"Financials";#N/A,#N/A,TRUE,"Operating Statistics";#N/A,#N/A,TRUE,"Capex &amp; Depreciation";#N/A,#N/A,TRUE,"Debt"}</definedName>
    <definedName name="_savh" localSheetId="0" hidden="1">{#N/A,#N/A,TRUE,"Financials";#N/A,#N/A,TRUE,"Operating Statistics";#N/A,#N/A,TRUE,"Capex &amp; Depreciation";#N/A,#N/A,TRUE,"Debt"}</definedName>
    <definedName name="_savh" localSheetId="6" hidden="1">{#N/A,#N/A,TRUE,"Financials";#N/A,#N/A,TRUE,"Operating Statistics";#N/A,#N/A,TRUE,"Capex &amp; Depreciation";#N/A,#N/A,TRUE,"Debt"}</definedName>
    <definedName name="_savh" hidden="1">{#N/A,#N/A,TRUE,"Financials";#N/A,#N/A,TRUE,"Operating Statistics";#N/A,#N/A,TRUE,"Capex &amp; Depreciation";#N/A,#N/A,TRUE,"Debt"}</definedName>
    <definedName name="_sc5">#REF!</definedName>
    <definedName name="_sch1">#REF!</definedName>
    <definedName name="_SCH12">#REF!</definedName>
    <definedName name="_SCH1213">#REF!</definedName>
    <definedName name="_SCH123">#REF!</definedName>
    <definedName name="_SCH13">#REF!</definedName>
    <definedName name="_sch14">#REF!</definedName>
    <definedName name="_SCH15">#REF!</definedName>
    <definedName name="_sch1516">#REF!</definedName>
    <definedName name="_sch2">#REF!</definedName>
    <definedName name="_SCH5">#REF!</definedName>
    <definedName name="_SCH67">#REF!</definedName>
    <definedName name="_sch6789">#REF!</definedName>
    <definedName name="_sdb2">#REF!</definedName>
    <definedName name="_sep97">#REF!</definedName>
    <definedName name="_sex" localSheetId="2" hidden="1">{"dep. full detail",#N/A,FALSE,"annex";"3cd annex",#N/A,FALSE,"annex";"co. dep.",#N/A,FALSE,"annex"}</definedName>
    <definedName name="_sex" localSheetId="0" hidden="1">{"dep. full detail",#N/A,FALSE,"annex";"3cd annex",#N/A,FALSE,"annex";"co. dep.",#N/A,FALSE,"annex"}</definedName>
    <definedName name="_sex" localSheetId="6" hidden="1">{"dep. full detail",#N/A,FALSE,"annex";"3cd annex",#N/A,FALSE,"annex";"co. dep.",#N/A,FALSE,"annex"}</definedName>
    <definedName name="_sex" hidden="1">{"dep. full detail",#N/A,FALSE,"annex";"3cd annex",#N/A,FALSE,"annex";"co. dep.",#N/A,FALSE,"annex"}</definedName>
    <definedName name="_sexal" hidden="1">#REF!</definedName>
    <definedName name="_sexy" localSheetId="5">[0]!Annual_interest_rate/[0]!Payments_per_year</definedName>
    <definedName name="_sexy" localSheetId="8">[0]!Annual_interest_rate/[0]!Payments_per_year</definedName>
    <definedName name="_sexy" localSheetId="9">[0]!Annual_interest_rate/[0]!Payments_per_year</definedName>
    <definedName name="_sexy" localSheetId="10">[0]!Annual_interest_rate/[0]!Payments_per_year</definedName>
    <definedName name="_sexy" localSheetId="18">[0]!Annual_interest_rate/[0]!Payments_per_year</definedName>
    <definedName name="_sexy" localSheetId="11">[0]!Annual_interest_rate/[0]!Payments_per_year</definedName>
    <definedName name="_sexy" localSheetId="0">[0]!Annual_interest_rate/[0]!Payments_per_year</definedName>
    <definedName name="_sexy" localSheetId="6">[0]!Annual_interest_rate/[0]!Payments_per_year</definedName>
    <definedName name="_sexy">[0]!Annual_interest_rate/[0]!Payments_per_year</definedName>
    <definedName name="_SH1" localSheetId="6">#REF!</definedName>
    <definedName name="_SH1">#REF!</definedName>
    <definedName name="_SH1_2" localSheetId="6">#REF!</definedName>
    <definedName name="_SH1_2">#REF!</definedName>
    <definedName name="_SH1_6" localSheetId="6">#REF!</definedName>
    <definedName name="_SH1_6">#REF!</definedName>
    <definedName name="_SH1_7">#REF!</definedName>
    <definedName name="_SH2">#REF!</definedName>
    <definedName name="_SH2_2">#REF!</definedName>
    <definedName name="_SH2_6">#REF!</definedName>
    <definedName name="_SH2_7">#REF!</definedName>
    <definedName name="_SH3">#REF!</definedName>
    <definedName name="_SH3_2">#REF!</definedName>
    <definedName name="_SH3_6">#REF!</definedName>
    <definedName name="_SH3_7">#REF!</definedName>
    <definedName name="_SH4">#REF!</definedName>
    <definedName name="_SH4_2">#REF!</definedName>
    <definedName name="_SH4_6">#REF!</definedName>
    <definedName name="_SH4_7">#REF!</definedName>
    <definedName name="_SH5">#REF!</definedName>
    <definedName name="_SH5_2">#REF!</definedName>
    <definedName name="_SH5_6">#REF!</definedName>
    <definedName name="_SH5_7">#REF!</definedName>
    <definedName name="_shVDNio"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jlc" localSheetId="2" hidden="1">{#N/A,#N/A,FALSE,"Model Assumptions"}</definedName>
    <definedName name="_sjlc" localSheetId="0" hidden="1">{#N/A,#N/A,FALSE,"Model Assumptions"}</definedName>
    <definedName name="_sjlc" localSheetId="6" hidden="1">{#N/A,#N/A,FALSE,"Model Assumptions"}</definedName>
    <definedName name="_sjlc" hidden="1">{#N/A,#N/A,FALSE,"Model Assumptions"}</definedName>
    <definedName name="_Sort" localSheetId="2" hidden="1">#REF!</definedName>
    <definedName name="_Sort" localSheetId="0" hidden="1">#REF!</definedName>
    <definedName name="_Sort" localSheetId="6" hidden="1">#REF!</definedName>
    <definedName name="_Sort" hidden="1">#REF!</definedName>
    <definedName name="_SORT1" localSheetId="6" hidden="1">#REF!</definedName>
    <definedName name="_SORT1" hidden="1">#REF!</definedName>
    <definedName name="_svhi" localSheetId="2" hidden="1">{"financials",#N/A,FALSE,"BASIC"}</definedName>
    <definedName name="_svhi" localSheetId="0" hidden="1">{"financials",#N/A,FALSE,"BASIC"}</definedName>
    <definedName name="_svhi" localSheetId="6" hidden="1">{"financials",#N/A,FALSE,"BASIC"}</definedName>
    <definedName name="_svhi" hidden="1">{"financials",#N/A,FALSE,"BASIC"}</definedName>
    <definedName name="_Table2_In1" localSheetId="2" hidden="1">#REF!</definedName>
    <definedName name="_Table2_In1" localSheetId="0" hidden="1">#REF!</definedName>
    <definedName name="_Table2_In1" localSheetId="6" hidden="1">#REF!</definedName>
    <definedName name="_Table2_In1" hidden="1">#REF!</definedName>
    <definedName name="_Table2_In2" localSheetId="2" hidden="1">#REF!</definedName>
    <definedName name="_Table2_In2" localSheetId="0" hidden="1">#REF!</definedName>
    <definedName name="_Table2_In2" localSheetId="6" hidden="1">#REF!</definedName>
    <definedName name="_Table2_In2" hidden="1">#REF!</definedName>
    <definedName name="_Table2_Out" localSheetId="2" hidden="1">#REF!</definedName>
    <definedName name="_Table2_Out" localSheetId="0" hidden="1">#REF!</definedName>
    <definedName name="_Table2_Out" localSheetId="6" hidden="1">#REF!</definedName>
    <definedName name="_Table2_Out" hidden="1">#REF!</definedName>
    <definedName name="_Table3_In2" hidden="1">#REF!</definedName>
    <definedName name="_tables" localSheetId="6">{35}</definedName>
    <definedName name="_tables">{35}</definedName>
    <definedName name="_TB2">'[20]SPT vs PHI'!$B$2:$C$65</definedName>
    <definedName name="_TB2_2" localSheetId="6">#REF!</definedName>
    <definedName name="_TB2_2">#REF!</definedName>
    <definedName name="_tem1" localSheetId="6" hidden="1">{#N/A,#N/A,TRUE,"Front";#N/A,#N/A,TRUE,"Simple Letter";#N/A,#N/A,TRUE,"Inside";#N/A,#N/A,TRUE,"Contents";#N/A,#N/A,TRUE,"Basis";#N/A,#N/A,TRUE,"Inclusions";#N/A,#N/A,TRUE,"Exclusions";#N/A,#N/A,TRUE,"Areas";#N/A,#N/A,TRUE,"Summary";#N/A,#N/A,TRUE,"Detail"}</definedName>
    <definedName name="_tem1" hidden="1">{#N/A,#N/A,TRUE,"Front";#N/A,#N/A,TRUE,"Simple Letter";#N/A,#N/A,TRUE,"Inside";#N/A,#N/A,TRUE,"Contents";#N/A,#N/A,TRUE,"Basis";#N/A,#N/A,TRUE,"Inclusions";#N/A,#N/A,TRUE,"Exclusions";#N/A,#N/A,TRUE,"Areas";#N/A,#N/A,TRUE,"Summary";#N/A,#N/A,TRUE,"Detail"}</definedName>
    <definedName name="_tm3" localSheetId="6"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val10">#REF!</definedName>
    <definedName name="_val10_2">#REF!</definedName>
    <definedName name="_val10_6">#REF!</definedName>
    <definedName name="_val10_7">#REF!</definedName>
    <definedName name="_val9">#REF!</definedName>
    <definedName name="_val9_2">#REF!</definedName>
    <definedName name="_val9_6">#REF!</definedName>
    <definedName name="_val9_7">#REF!</definedName>
    <definedName name="_vjsaj" localSheetId="2" hidden="1">{"basic",#N/A,FALSE,"BASIC"}</definedName>
    <definedName name="_vjsaj" localSheetId="0" hidden="1">{"basic",#N/A,FALSE,"BASIC"}</definedName>
    <definedName name="_vjsaj" localSheetId="6" hidden="1">{"basic",#N/A,FALSE,"BASIC"}</definedName>
    <definedName name="_vjsaj" hidden="1">{"basic",#N/A,FALSE,"BASIC"}</definedName>
    <definedName name="_vsahih" localSheetId="2" hidden="1">{#N/A,#N/A,FALSE,"gc (2)"}</definedName>
    <definedName name="_vsahih" localSheetId="0" hidden="1">{#N/A,#N/A,FALSE,"gc (2)"}</definedName>
    <definedName name="_vsahih" localSheetId="6" hidden="1">{#N/A,#N/A,FALSE,"gc (2)"}</definedName>
    <definedName name="_vsahih" hidden="1">{#N/A,#N/A,FALSE,"gc (2)"}</definedName>
    <definedName name="_vwhc" localSheetId="2" hidden="1">{"dep. full detail",#N/A,FALSE,"annex";"3cd annex",#N/A,FALSE,"annex";"co. dep.",#N/A,FALSE,"annex"}</definedName>
    <definedName name="_vwhc" localSheetId="0" hidden="1">{"dep. full detail",#N/A,FALSE,"annex";"3cd annex",#N/A,FALSE,"annex";"co. dep.",#N/A,FALSE,"annex"}</definedName>
    <definedName name="_vwhc" localSheetId="6" hidden="1">{"dep. full detail",#N/A,FALSE,"annex";"3cd annex",#N/A,FALSE,"annex";"co. dep.",#N/A,FALSE,"annex"}</definedName>
    <definedName name="_vwhc" hidden="1">{"dep. full detail",#N/A,FALSE,"annex";"3cd annex",#N/A,FALSE,"annex";"co. dep.",#N/A,FALSE,"annex"}</definedName>
    <definedName name="_vwvj" localSheetId="2" hidden="1">{"financials",#N/A,FALSE,"BASIC";"interest",#N/A,FALSE,"BASIC";"leasing and financing",#N/A,FALSE,"BASIC";"returns back up",#N/A,FALSE,"BASIC"}</definedName>
    <definedName name="_vwvj" localSheetId="0" hidden="1">{"financials",#N/A,FALSE,"BASIC";"interest",#N/A,FALSE,"BASIC";"leasing and financing",#N/A,FALSE,"BASIC";"returns back up",#N/A,FALSE,"BASIC"}</definedName>
    <definedName name="_vwvj" localSheetId="6" hidden="1">{"financials",#N/A,FALSE,"BASIC";"interest",#N/A,FALSE,"BASIC";"leasing and financing",#N/A,FALSE,"BASIC";"returns back up",#N/A,FALSE,"BASIC"}</definedName>
    <definedName name="_vwvj" hidden="1">{"financials",#N/A,FALSE,"BASIC";"interest",#N/A,FALSE,"BASIC";"leasing and financing",#N/A,FALSE,"BASIC";"returns back up",#N/A,FALSE,"BASIC"}</definedName>
    <definedName name="_wae" localSheetId="2" hidden="1">{#N/A,#N/A,TRUE,"Financials";#N/A,#N/A,TRUE,"Operating Statistics";#N/A,#N/A,TRUE,"Capex &amp; Depreciation";#N/A,#N/A,TRUE,"Debt"}</definedName>
    <definedName name="_wae" localSheetId="0" hidden="1">{#N/A,#N/A,TRUE,"Financials";#N/A,#N/A,TRUE,"Operating Statistics";#N/A,#N/A,TRUE,"Capex &amp; Depreciation";#N/A,#N/A,TRUE,"Debt"}</definedName>
    <definedName name="_wae" localSheetId="6" hidden="1">{#N/A,#N/A,TRUE,"Financials";#N/A,#N/A,TRUE,"Operating Statistics";#N/A,#N/A,TRUE,"Capex &amp; Depreciation";#N/A,#N/A,TRUE,"Debt"}</definedName>
    <definedName name="_wae" hidden="1">{#N/A,#N/A,TRUE,"Financials";#N/A,#N/A,TRUE,"Operating Statistics";#N/A,#N/A,TRUE,"Capex &amp; Depreciation";#N/A,#N/A,TRUE,"Debt"}</definedName>
    <definedName name="_wahcbfyg" localSheetId="2" hidden="1">{#N/A,#N/A,FALSE,"gc (2)"}</definedName>
    <definedName name="_wahcbfyg" localSheetId="0" hidden="1">{#N/A,#N/A,FALSE,"gc (2)"}</definedName>
    <definedName name="_wahcbfyg" localSheetId="6" hidden="1">{#N/A,#N/A,FALSE,"gc (2)"}</definedName>
    <definedName name="_wahcbfyg" hidden="1">{#N/A,#N/A,FALSE,"gc (2)"}</definedName>
    <definedName name="_wav" localSheetId="6">{"Client Name or Project Name"}</definedName>
    <definedName name="_wav">{"Client Name or Project Name"}</definedName>
    <definedName name="_wcbsdf" localSheetId="2" hidden="1">{#N/A,#N/A,FALSE,"Cover Sheet";#N/A,#N/A,FALSE,"Financial Assumptions";#N/A,#N/A,FALSE,"DCFOverviewPower";#N/A,#N/A,FALSE,"DCFOverviewGas";#N/A,#N/A,FALSE,"DCFOverviewWater";#N/A,#N/A,FALSE,"DCFOverviewVersorgung"}</definedName>
    <definedName name="_wcbsdf" localSheetId="0" hidden="1">{#N/A,#N/A,FALSE,"Cover Sheet";#N/A,#N/A,FALSE,"Financial Assumptions";#N/A,#N/A,FALSE,"DCFOverviewPower";#N/A,#N/A,FALSE,"DCFOverviewGas";#N/A,#N/A,FALSE,"DCFOverviewWater";#N/A,#N/A,FALSE,"DCFOverviewVersorgung"}</definedName>
    <definedName name="_wcbsdf" localSheetId="6" hidden="1">{#N/A,#N/A,FALSE,"Cover Sheet";#N/A,#N/A,FALSE,"Financial Assumptions";#N/A,#N/A,FALSE,"DCFOverviewPower";#N/A,#N/A,FALSE,"DCFOverviewGas";#N/A,#N/A,FALSE,"DCFOverviewWater";#N/A,#N/A,FALSE,"DCFOverviewVersorgung"}</definedName>
    <definedName name="_wcbsdf" hidden="1">{#N/A,#N/A,FALSE,"Cover Sheet";#N/A,#N/A,FALSE,"Financial Assumptions";#N/A,#N/A,FALSE,"DCFOverviewPower";#N/A,#N/A,FALSE,"DCFOverviewGas";#N/A,#N/A,FALSE,"DCFOverviewWater";#N/A,#N/A,FALSE,"DCFOverviewVersorgung"}</definedName>
    <definedName name="_wcdwkcfw"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erf" localSheetId="6">{"Client Name or Project Name"}</definedName>
    <definedName name="_werf">{"Client Name or Project Name"}</definedName>
    <definedName name="_whbcr"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fw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iuefg" hidden="1">[16]sheet6!#REF!</definedName>
    <definedName name="_WO1" localSheetId="6">#REF!</definedName>
    <definedName name="_WO1">#REF!</definedName>
    <definedName name="_wohcb3"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qhv" localSheetId="2" hidden="1">{#N/A,#N/A,FALSE,"Model Assumptions"}</definedName>
    <definedName name="_wqhv" localSheetId="0" hidden="1">{#N/A,#N/A,FALSE,"Model Assumptions"}</definedName>
    <definedName name="_wqhv" localSheetId="6" hidden="1">{#N/A,#N/A,FALSE,"Model Assumptions"}</definedName>
    <definedName name="_wqhv" hidden="1">{#N/A,#N/A,FALSE,"Model Assumptions"}</definedName>
    <definedName name="_wrfhriufh" localSheetId="2"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0"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6" hidden="1">{#N/A,#N/A,FALSE,"DCFCoverVersorgung";#N/A,#N/A,FALSE,"DCFOverviewVersorgung";#N/A,#N/A,FALSE,"PlanVersorgung";#N/A,#N/A,FALSE,"DCFVersorgung";#N/A,#N/A,FALSE,"ValueVersorgung";#N/A,#N/A,FALSE,"WaccVersorgung";#N/A,#N/A,FALSE,"WaccVersorgung";#N/A,#N/A,FALSE,"WaccCompVersorgung";#N/A,#N/A,FALSE,"MatrixVersorgung"}</definedName>
    <definedName name="_wrfhriufh" hidden="1">{#N/A,#N/A,FALSE,"DCFCoverVersorgung";#N/A,#N/A,FALSE,"DCFOverviewVersorgung";#N/A,#N/A,FALSE,"PlanVersorgung";#N/A,#N/A,FALSE,"DCFVersorgung";#N/A,#N/A,FALSE,"ValueVersorgung";#N/A,#N/A,FALSE,"WaccVersorgung";#N/A,#N/A,FALSE,"WaccVersorgung";#N/A,#N/A,FALSE,"WaccCompVersorgung";#N/A,#N/A,FALSE,"MatrixVersorgung"}</definedName>
    <definedName name="_wuecb" localSheetId="2" hidden="1">{#N/A,#N/A,FALSE,"One Pager";#N/A,#N/A,FALSE,"Technical"}</definedName>
    <definedName name="_wuecb" localSheetId="0" hidden="1">{#N/A,#N/A,FALSE,"One Pager";#N/A,#N/A,FALSE,"Technical"}</definedName>
    <definedName name="_wuecb" localSheetId="6" hidden="1">{#N/A,#N/A,FALSE,"One Pager";#N/A,#N/A,FALSE,"Technical"}</definedName>
    <definedName name="_wuecb" hidden="1">{#N/A,#N/A,FALSE,"One Pager";#N/A,#N/A,FALSE,"Technical"}</definedName>
    <definedName name="_wvhu" localSheetId="2" hidden="1">{"financials",#N/A,FALSE,"BASIC";"interest",#N/A,FALSE,"BASIC";"leasing and financing",#N/A,FALSE,"BASIC";"returns back up",#N/A,FALSE,"BASIC"}</definedName>
    <definedName name="_wvhu" localSheetId="0" hidden="1">{"financials",#N/A,FALSE,"BASIC";"interest",#N/A,FALSE,"BASIC";"leasing and financing",#N/A,FALSE,"BASIC";"returns back up",#N/A,FALSE,"BASIC"}</definedName>
    <definedName name="_wvhu" localSheetId="6" hidden="1">{"financials",#N/A,FALSE,"BASIC";"interest",#N/A,FALSE,"BASIC";"leasing and financing",#N/A,FALSE,"BASIC";"returns back up",#N/A,FALSE,"BASIC"}</definedName>
    <definedName name="_wvhu" hidden="1">{"financials",#N/A,FALSE,"BASIC";"interest",#N/A,FALSE,"BASIC";"leasing and financing",#N/A,FALSE,"BASIC";"returns back up",#N/A,FALSE,"BASIC"}</definedName>
    <definedName name="_ytrds" localSheetId="5">[0]!Annual_interest_rate/[0]!Payments_per_year</definedName>
    <definedName name="_ytrds" localSheetId="8">[0]!Annual_interest_rate/[0]!Payments_per_year</definedName>
    <definedName name="_ytrds" localSheetId="9">[0]!Annual_interest_rate/[0]!Payments_per_year</definedName>
    <definedName name="_ytrds" localSheetId="10">[0]!Annual_interest_rate/[0]!Payments_per_year</definedName>
    <definedName name="_ytrds" localSheetId="18">[0]!Annual_interest_rate/[0]!Payments_per_year</definedName>
    <definedName name="_ytrds" localSheetId="11">[0]!Annual_interest_rate/[0]!Payments_per_year</definedName>
    <definedName name="_ytrds" localSheetId="0">[0]!Annual_interest_rate/[0]!Payments_per_year</definedName>
    <definedName name="_ytrds" localSheetId="6">[0]!Annual_interest_rate/[0]!Payments_per_year</definedName>
    <definedName name="_ytrds">[0]!Annual_interest_rate/[0]!Payments_per_year</definedName>
    <definedName name="a" localSheetId="2">#REF!</definedName>
    <definedName name="a" localSheetId="0">#REF!</definedName>
    <definedName name="a" localSheetId="6" hidden="1">{#N/A,#N/A,FALSE,"VARIATIONS";#N/A,#N/A,FALSE,"BUDGET";#N/A,#N/A,FALSE,"CIVIL QNTY VAR";#N/A,#N/A,FALSE,"SUMMARY";#N/A,#N/A,FALSE,"MATERIAL VAR"}</definedName>
    <definedName name="a" hidden="1">{#N/A,#N/A,FALSE,"VARIATIONS";#N/A,#N/A,FALSE,"BUDGET";#N/A,#N/A,FALSE,"CIVIL QNTY VAR";#N/A,#N/A,FALSE,"SUMMARY";#N/A,#N/A,FALSE,"MATERIAL VAR"}</definedName>
    <definedName name="a___0">#REF!</definedName>
    <definedName name="a___13">#REF!</definedName>
    <definedName name="a_2">#REF!</definedName>
    <definedName name="a_3">"#REF!"</definedName>
    <definedName name="a_6">#REF!</definedName>
    <definedName name="a_7">#REF!</definedName>
    <definedName name="A0">#REF!</definedName>
    <definedName name="A1_" localSheetId="2">#REF!</definedName>
    <definedName name="A1_" localSheetId="0">#REF!</definedName>
    <definedName name="A1_">#REF!</definedName>
    <definedName name="A1____0">#REF!</definedName>
    <definedName name="A1____13">#REF!</definedName>
    <definedName name="A1__2">#REF!</definedName>
    <definedName name="A1__6">#REF!</definedName>
    <definedName name="A1__7">#REF!</definedName>
    <definedName name="A10_" localSheetId="2">#REF!</definedName>
    <definedName name="A10_" localSheetId="0">#REF!</definedName>
    <definedName name="A10_">#REF!</definedName>
    <definedName name="A10____0">#REF!</definedName>
    <definedName name="A10____13">#REF!</definedName>
    <definedName name="A10__2">#REF!</definedName>
    <definedName name="A10__6">#REF!</definedName>
    <definedName name="A10__7">#REF!</definedName>
    <definedName name="A13_" localSheetId="2">#REF!</definedName>
    <definedName name="A13_" localSheetId="0">#REF!</definedName>
    <definedName name="A13_">#REF!</definedName>
    <definedName name="A13____0">#REF!</definedName>
    <definedName name="A13____13">#REF!</definedName>
    <definedName name="A13__2">#REF!</definedName>
    <definedName name="A13__6">#REF!</definedName>
    <definedName name="A13__7">#REF!</definedName>
    <definedName name="A1595H50">'[29]BLOCK-A (MEA.SHEET)'!$A$1596</definedName>
    <definedName name="A2_" localSheetId="2">#REF!</definedName>
    <definedName name="A2_" localSheetId="0">#REF!</definedName>
    <definedName name="A2_" localSheetId="6">#REF!</definedName>
    <definedName name="A2_">#REF!</definedName>
    <definedName name="A2____0" localSheetId="6">#REF!</definedName>
    <definedName name="A2____0">#REF!</definedName>
    <definedName name="A2____13" localSheetId="6">#REF!</definedName>
    <definedName name="A2____13">#REF!</definedName>
    <definedName name="A2__2">#REF!</definedName>
    <definedName name="A2__6">#REF!</definedName>
    <definedName name="A2__7">#REF!</definedName>
    <definedName name="A3_" localSheetId="2">#REF!</definedName>
    <definedName name="A3_" localSheetId="0">#REF!</definedName>
    <definedName name="A3_">#REF!</definedName>
    <definedName name="A3____0">#REF!</definedName>
    <definedName name="A3____13">#REF!</definedName>
    <definedName name="A3__2">#REF!</definedName>
    <definedName name="A3__6">#REF!</definedName>
    <definedName name="A3__7">#REF!</definedName>
    <definedName name="A4_" localSheetId="2">#REF!</definedName>
    <definedName name="A4_" localSheetId="0">#REF!</definedName>
    <definedName name="A4_">#REF!</definedName>
    <definedName name="A4____0">#REF!</definedName>
    <definedName name="A4____13">#REF!</definedName>
    <definedName name="A4__2">#REF!</definedName>
    <definedName name="A4__6">#REF!</definedName>
    <definedName name="A4__7">#REF!</definedName>
    <definedName name="A5_" localSheetId="2">#REF!</definedName>
    <definedName name="A5_" localSheetId="0">#REF!</definedName>
    <definedName name="A5_">#REF!</definedName>
    <definedName name="A5____0">#REF!</definedName>
    <definedName name="A5____13">#REF!</definedName>
    <definedName name="A5__2">#REF!</definedName>
    <definedName name="A5__6">#REF!</definedName>
    <definedName name="A5__7">#REF!</definedName>
    <definedName name="A6_" localSheetId="2">#REF!</definedName>
    <definedName name="A6_" localSheetId="0">#REF!</definedName>
    <definedName name="A6_">#REF!</definedName>
    <definedName name="A6____0">#REF!</definedName>
    <definedName name="A6____13">#REF!</definedName>
    <definedName name="A6__2">#REF!</definedName>
    <definedName name="A6__6">#REF!</definedName>
    <definedName name="A6__7">#REF!</definedName>
    <definedName name="a654645454545">#REF!</definedName>
    <definedName name="A7_" localSheetId="2">#REF!</definedName>
    <definedName name="A7_" localSheetId="0">#REF!</definedName>
    <definedName name="A7_">#REF!</definedName>
    <definedName name="A7____0">#REF!</definedName>
    <definedName name="A7____13">#REF!</definedName>
    <definedName name="A7__2">#REF!</definedName>
    <definedName name="A7__6">#REF!</definedName>
    <definedName name="A7__7">#REF!</definedName>
    <definedName name="A8_" localSheetId="2">#REF!</definedName>
    <definedName name="A8_" localSheetId="0">#REF!</definedName>
    <definedName name="A8_">#REF!</definedName>
    <definedName name="A8____0">#REF!</definedName>
    <definedName name="A8____13">#REF!</definedName>
    <definedName name="A8__2">#REF!</definedName>
    <definedName name="A8__6">#REF!</definedName>
    <definedName name="A8__7">#REF!</definedName>
    <definedName name="A9_" localSheetId="2">#REF!</definedName>
    <definedName name="A9_" localSheetId="0">#REF!</definedName>
    <definedName name="A9_">#REF!</definedName>
    <definedName name="A9____0">#REF!</definedName>
    <definedName name="A9____13">#REF!</definedName>
    <definedName name="A9__2">#REF!</definedName>
    <definedName name="A9__6">#REF!</definedName>
    <definedName name="A9__7">#REF!</definedName>
    <definedName name="AA" localSheetId="2">#REF!</definedName>
    <definedName name="AA" localSheetId="0">#REF!</definedName>
    <definedName name="AA" localSheetId="6" hidden="1">{#N/A,#N/A,FALSE,"VARIATIONS";#N/A,#N/A,FALSE,"BUDGET";#N/A,#N/A,FALSE,"CIVIL QNTY VAR";#N/A,#N/A,FALSE,"SUMMARY";#N/A,#N/A,FALSE,"MATERIAL VAR"}</definedName>
    <definedName name="AA" hidden="1">{#N/A,#N/A,FALSE,"VARIATIONS";#N/A,#N/A,FALSE,"BUDGET";#N/A,#N/A,FALSE,"CIVIL QNTY VAR";#N/A,#N/A,FALSE,"SUMMARY";#N/A,#N/A,FALSE,"MATERIAL VAR"}</definedName>
    <definedName name="aaa" localSheetId="2">#REF!</definedName>
    <definedName name="aaa" localSheetId="0">#REF!</definedName>
    <definedName name="aaa" localSheetId="6" hidden="1">{#N/A,#N/A,FALSE,"Balance Sheets";#N/A,#N/A,FALSE,"96 Conservative";#N/A,#N/A,FALSE,"96 Possible"}</definedName>
    <definedName name="aaa" hidden="1">{#N/A,#N/A,FALSE,"Balance Sheets";#N/A,#N/A,FALSE,"96 Conservative";#N/A,#N/A,FALSE,"96 Possible"}</definedName>
    <definedName name="aaa_2">#REF!</definedName>
    <definedName name="aaa_6">#REF!</definedName>
    <definedName name="aaa_7">#REF!</definedName>
    <definedName name="aaaa" localSheetId="2">#REF!</definedName>
    <definedName name="aaaa" localSheetId="0">#REF!</definedName>
    <definedName name="aaaa" localSheetId="6" hidden="1">{#N/A,#N/A,FALSE,"VARIATIONS";#N/A,#N/A,FALSE,"BUDGET";#N/A,#N/A,FALSE,"CIVIL QNTY VAR";#N/A,#N/A,FALSE,"SUMMARY";#N/A,#N/A,FALSE,"MATERIAL VAR"}</definedName>
    <definedName name="aaaa" hidden="1">{#N/A,#N/A,FALSE,"VARIATIONS";#N/A,#N/A,FALSE,"BUDGET";#N/A,#N/A,FALSE,"CIVIL QNTY VAR";#N/A,#N/A,FALSE,"SUMMARY";#N/A,#N/A,FALSE,"MATERIAL VAR"}</definedName>
    <definedName name="aaaa_2">#REF!</definedName>
    <definedName name="aaaa_6">#REF!</definedName>
    <definedName name="aaaa_7">#REF!</definedName>
    <definedName name="aaaaaaaa" hidden="1">#REF!</definedName>
    <definedName name="aaaaaaaaaaa">#REF!</definedName>
    <definedName name="AB" localSheetId="6" hidden="1">{#N/A,#N/A,FALSE,"VARIATIONS";#N/A,#N/A,FALSE,"BUDGET";#N/A,#N/A,FALSE,"CIVIL QNTY VAR";#N/A,#N/A,FALSE,"SUMMARY";#N/A,#N/A,FALSE,"MATERIAL VAR"}</definedName>
    <definedName name="AB" hidden="1">{#N/A,#N/A,FALSE,"VARIATIONS";#N/A,#N/A,FALSE,"BUDGET";#N/A,#N/A,FALSE,"CIVIL QNTY VAR";#N/A,#N/A,FALSE,"SUMMARY";#N/A,#N/A,FALSE,"MATERIAL VAR"}</definedName>
    <definedName name="ABC" localSheetId="6" hidden="1">{#N/A,#N/A,FALSE,"VARIATIONS";#N/A,#N/A,FALSE,"BUDGET";#N/A,#N/A,FALSE,"CIVIL QNTY VAR";#N/A,#N/A,FALSE,"SUMMARY";#N/A,#N/A,FALSE,"MATERIAL VAR"}</definedName>
    <definedName name="ABC" hidden="1">{#N/A,#N/A,FALSE,"VARIATIONS";#N/A,#N/A,FALSE,"BUDGET";#N/A,#N/A,FALSE,"CIVIL QNTY VAR";#N/A,#N/A,FALSE,"SUMMARY";#N/A,#N/A,FALSE,"MATERIAL VAR"}</definedName>
    <definedName name="abcd">#REF!</definedName>
    <definedName name="abcde" localSheetId="6" hidden="1">{#N/A,#N/A,FALSE,"VARIATIONS";#N/A,#N/A,FALSE,"BUDGET";#N/A,#N/A,FALSE,"CIVIL QNTY VAR";#N/A,#N/A,FALSE,"SUMMARY";#N/A,#N/A,FALSE,"MATERIAL VAR"}</definedName>
    <definedName name="abcde" hidden="1">{#N/A,#N/A,FALSE,"VARIATIONS";#N/A,#N/A,FALSE,"BUDGET";#N/A,#N/A,FALSE,"CIVIL QNTY VAR";#N/A,#N/A,FALSE,"SUMMARY";#N/A,#N/A,FALSE,"MATERIAL VAR"}</definedName>
    <definedName name="Abs" localSheetId="2" hidden="1">#REF!</definedName>
    <definedName name="Abs" localSheetId="0" hidden="1">#REF!</definedName>
    <definedName name="Abs" localSheetId="6" hidden="1">#REF!</definedName>
    <definedName name="Abs" hidden="1">#REF!</definedName>
    <definedName name="ABST" localSheetId="6">#REF!</definedName>
    <definedName name="ABST">#REF!</definedName>
    <definedName name="ABSTRACT" localSheetId="6">#REF!</definedName>
    <definedName name="ABSTRACT">#REF!</definedName>
    <definedName name="ABSTRACT_2">#REF!</definedName>
    <definedName name="ABSTRACT_6">#REF!</definedName>
    <definedName name="ABSTRACT_7">#REF!</definedName>
    <definedName name="abstractEB" localSheetId="2" hidden="1">{#N/A,#N/A,TRUE,"Front";#N/A,#N/A,TRUE,"Simple Letter";#N/A,#N/A,TRUE,"Inside";#N/A,#N/A,TRUE,"Contents";#N/A,#N/A,TRUE,"Basis";#N/A,#N/A,TRUE,"Inclusions";#N/A,#N/A,TRUE,"Exclusions";#N/A,#N/A,TRUE,"Areas";#N/A,#N/A,TRUE,"Summary";#N/A,#N/A,TRUE,"Detail"}</definedName>
    <definedName name="abstractEB" localSheetId="0" hidden="1">{#N/A,#N/A,TRUE,"Front";#N/A,#N/A,TRUE,"Simple Letter";#N/A,#N/A,TRUE,"Inside";#N/A,#N/A,TRUE,"Contents";#N/A,#N/A,TRUE,"Basis";#N/A,#N/A,TRUE,"Inclusions";#N/A,#N/A,TRUE,"Exclusions";#N/A,#N/A,TRUE,"Areas";#N/A,#N/A,TRUE,"Summary";#N/A,#N/A,TRUE,"Detail"}</definedName>
    <definedName name="abstractEB" localSheetId="6"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#REF!</definedName>
    <definedName name="acab">#REF!</definedName>
    <definedName name="acabl">#REF!</definedName>
    <definedName name="accab">#REF!</definedName>
    <definedName name="AccessDatabase" localSheetId="2" hidden="1">"C:\data\excel\temp.mdb"</definedName>
    <definedName name="AccessDatabase" localSheetId="0" hidden="1">"C:\data\excel\temp.mdb"</definedName>
    <definedName name="AccessDatabase" hidden="1">"D:\VOLTAGE DROP FOR THREE PHASE.mdb"</definedName>
    <definedName name="accomation" localSheetId="2" hidden="1">#REF!</definedName>
    <definedName name="accomation" localSheetId="0" hidden="1">#REF!</definedName>
    <definedName name="accomation" localSheetId="6" hidden="1">#REF!</definedName>
    <definedName name="accomation" hidden="1">#REF!</definedName>
    <definedName name="AcctName" localSheetId="6">#REF!</definedName>
    <definedName name="AcctName">#REF!</definedName>
    <definedName name="AcctPrio" localSheetId="6">#REF!</definedName>
    <definedName name="AcctPrio">#REF!</definedName>
    <definedName name="AcctPrio_Text">#REF!</definedName>
    <definedName name="accts">'[29]OVERHD -PAYROLL'!$A$21:$S$75</definedName>
    <definedName name="ACFIB2001" localSheetId="6">#REF!</definedName>
    <definedName name="ACFIB2001">#REF!</definedName>
    <definedName name="acon" localSheetId="6">#REF!</definedName>
    <definedName name="acon">#REF!</definedName>
    <definedName name="ACRE" localSheetId="6">#REF!</definedName>
    <definedName name="ACRE">#REF!</definedName>
    <definedName name="Actual" localSheetId="13">('Cost schedule Jun22'!PeriodInActual*('[30]Project Planner'!$Q1&gt;0))*'Cost schedule Jun22'!PeriodInPlan</definedName>
    <definedName name="Actual" localSheetId="6">('Scenario Input for B-Plan'!PeriodInActual*(#REF!&gt;0))*'Scenario Input for B-Plan'!PeriodInPlan</definedName>
    <definedName name="Actual">(PeriodInActual*(#REF!&gt;0))*PeriodInPlan</definedName>
    <definedName name="ActualBeyond" localSheetId="13">'Cost schedule Jun22'!PeriodInActual*('[30]Project Planner'!$Q1&gt;0)</definedName>
    <definedName name="ActualBeyond" localSheetId="6">'Scenario Input for B-Plan'!PeriodInActual*(#REF!&gt;0)</definedName>
    <definedName name="ActualBeyond">PeriodInActual*(#REF!&gt;0)</definedName>
    <definedName name="Ad" localSheetId="2" hidden="1">{#N/A,#N/A,TRUE,"Front";#N/A,#N/A,TRUE,"Simple Letter";#N/A,#N/A,TRUE,"Inside";#N/A,#N/A,TRUE,"Contents";#N/A,#N/A,TRUE,"Basis";#N/A,#N/A,TRUE,"Inclusions";#N/A,#N/A,TRUE,"Exclusions";#N/A,#N/A,TRUE,"Areas";#N/A,#N/A,TRUE,"Summary";#N/A,#N/A,TRUE,"Detail"}</definedName>
    <definedName name="Ad" localSheetId="0" hidden="1">{#N/A,#N/A,TRUE,"Front";#N/A,#N/A,TRUE,"Simple Letter";#N/A,#N/A,TRUE,"Inside";#N/A,#N/A,TRUE,"Contents";#N/A,#N/A,TRUE,"Basis";#N/A,#N/A,TRUE,"Inclusions";#N/A,#N/A,TRUE,"Exclusions";#N/A,#N/A,TRUE,"Areas";#N/A,#N/A,TRUE,"Summary";#N/A,#N/A,TRUE,"Detail"}</definedName>
    <definedName name="ad" localSheetId="6" hidden="1">[27]MARGIN!#REF!</definedName>
    <definedName name="ad" hidden="1">[27]MARGIN!#REF!</definedName>
    <definedName name="ADAM" localSheetId="2" hidden="1">{#N/A,#N/A,TRUE,"Front";#N/A,#N/A,TRUE,"Simple Letter";#N/A,#N/A,TRUE,"Inside";#N/A,#N/A,TRUE,"Contents";#N/A,#N/A,TRUE,"Basis";#N/A,#N/A,TRUE,"Inclusions";#N/A,#N/A,TRUE,"Exclusions";#N/A,#N/A,TRUE,"Areas";#N/A,#N/A,TRUE,"Summary";#N/A,#N/A,TRUE,"Detail"}</definedName>
    <definedName name="ADAM" localSheetId="0" hidden="1">{#N/A,#N/A,TRUE,"Front";#N/A,#N/A,TRUE,"Simple Letter";#N/A,#N/A,TRUE,"Inside";#N/A,#N/A,TRUE,"Contents";#N/A,#N/A,TRUE,"Basis";#N/A,#N/A,TRUE,"Inclusions";#N/A,#N/A,TRUE,"Exclusions";#N/A,#N/A,TRUE,"Areas";#N/A,#N/A,TRUE,"Summary";#N/A,#N/A,TRUE,"Detail"}</definedName>
    <definedName name="ADAM" localSheetId="6" hidden="1">{#N/A,#N/A,TRUE,"Front";#N/A,#N/A,TRUE,"Simple Letter";#N/A,#N/A,TRUE,"Inside";#N/A,#N/A,TRUE,"Contents";#N/A,#N/A,TRUE,"Basis";#N/A,#N/A,TRUE,"Inclusions";#N/A,#N/A,TRUE,"Exclusions";#N/A,#N/A,TRUE,"Areas";#N/A,#N/A,TRUE,"Summary";#N/A,#N/A,TRUE,"Detail"}</definedName>
    <definedName name="ADAM" hidden="1">{#N/A,#N/A,TRUE,"Front";#N/A,#N/A,TRUE,"Simple Letter";#N/A,#N/A,TRUE,"Inside";#N/A,#N/A,TRUE,"Contents";#N/A,#N/A,TRUE,"Basis";#N/A,#N/A,TRUE,"Inclusions";#N/A,#N/A,TRUE,"Exclusions";#N/A,#N/A,TRUE,"Areas";#N/A,#N/A,TRUE,"Summary";#N/A,#N/A,TRUE,"Detail"}</definedName>
    <definedName name="adbai" localSheetId="2" hidden="1">{#N/A,#N/A,TRUE,"Front";#N/A,#N/A,TRUE,"Simple Letter";#N/A,#N/A,TRUE,"Inside";#N/A,#N/A,TRUE,"Contents";#N/A,#N/A,TRUE,"Basis";#N/A,#N/A,TRUE,"Inclusions";#N/A,#N/A,TRUE,"Exclusions";#N/A,#N/A,TRUE,"Areas";#N/A,#N/A,TRUE,"Summary";#N/A,#N/A,TRUE,"Detail"}</definedName>
    <definedName name="adbai" localSheetId="0" hidden="1">{#N/A,#N/A,TRUE,"Front";#N/A,#N/A,TRUE,"Simple Letter";#N/A,#N/A,TRUE,"Inside";#N/A,#N/A,TRUE,"Contents";#N/A,#N/A,TRUE,"Basis";#N/A,#N/A,TRUE,"Inclusions";#N/A,#N/A,TRUE,"Exclusions";#N/A,#N/A,TRUE,"Areas";#N/A,#N/A,TRUE,"Summary";#N/A,#N/A,TRUE,"Detail"}</definedName>
    <definedName name="adbai" localSheetId="6" hidden="1">{#N/A,#N/A,TRUE,"Front";#N/A,#N/A,TRUE,"Simple Letter";#N/A,#N/A,TRUE,"Inside";#N/A,#N/A,TRUE,"Contents";#N/A,#N/A,TRUE,"Basis";#N/A,#N/A,TRUE,"Inclusions";#N/A,#N/A,TRUE,"Exclusions";#N/A,#N/A,TRUE,"Areas";#N/A,#N/A,TRUE,"Summary";#N/A,#N/A,TRUE,"Detail"}</definedName>
    <definedName name="adbai" hidden="1">{#N/A,#N/A,TRUE,"Front";#N/A,#N/A,TRUE,"Simple Letter";#N/A,#N/A,TRUE,"Inside";#N/A,#N/A,TRUE,"Contents";#N/A,#N/A,TRUE,"Basis";#N/A,#N/A,TRUE,"Inclusions";#N/A,#N/A,TRUE,"Exclusions";#N/A,#N/A,TRUE,"Areas";#N/A,#N/A,TRUE,"Summary";#N/A,#N/A,TRUE,"Detail"}</definedName>
    <definedName name="ADD">#REF!</definedName>
    <definedName name="ade" hidden="1">[31]MARGIN!#REF!</definedName>
    <definedName name="Adminexp" localSheetId="2" hidden="1">{#N/A,#N/A,TRUE,"Front";#N/A,#N/A,TRUE,"Simple Letter";#N/A,#N/A,TRUE,"Inside";#N/A,#N/A,TRUE,"Contents";#N/A,#N/A,TRUE,"Basis";#N/A,#N/A,TRUE,"Inclusions";#N/A,#N/A,TRUE,"Exclusions";#N/A,#N/A,TRUE,"Areas";#N/A,#N/A,TRUE,"Summary";#N/A,#N/A,TRUE,"Detail"}</definedName>
    <definedName name="Adminexp" localSheetId="0" hidden="1">{#N/A,#N/A,TRUE,"Front";#N/A,#N/A,TRUE,"Simple Letter";#N/A,#N/A,TRUE,"Inside";#N/A,#N/A,TRUE,"Contents";#N/A,#N/A,TRUE,"Basis";#N/A,#N/A,TRUE,"Inclusions";#N/A,#N/A,TRUE,"Exclusions";#N/A,#N/A,TRUE,"Areas";#N/A,#N/A,TRUE,"Summary";#N/A,#N/A,TRUE,"Detail"}</definedName>
    <definedName name="Adminexp" localSheetId="6"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off" localSheetId="2">#REF!</definedName>
    <definedName name="admn_off" localSheetId="0">#REF!</definedName>
    <definedName name="admn_off" localSheetId="6">#REF!</definedName>
    <definedName name="admn_off">#REF!</definedName>
    <definedName name="admn_site" localSheetId="2">#REF!</definedName>
    <definedName name="admn_site" localSheetId="0">#REF!</definedName>
    <definedName name="admn_site" localSheetId="6">#REF!</definedName>
    <definedName name="admn_site">#REF!</definedName>
    <definedName name="adsss" localSheetId="6">#REF!</definedName>
    <definedName name="adsss">#REF!</definedName>
    <definedName name="Advance">#REF!</definedName>
    <definedName name="Advt.">#REF!</definedName>
    <definedName name="AE">'[32]2gii'!#REF!</definedName>
    <definedName name="AF">'[32]2gii'!#REF!</definedName>
    <definedName name="AFP" localSheetId="6">#REF!</definedName>
    <definedName name="AFP">#REF!</definedName>
    <definedName name="afsdfadsf" hidden="1">[22]sheet6!#REF!</definedName>
    <definedName name="Ag">[33]Design!#REF!</definedName>
    <definedName name="Ag___0" localSheetId="6">#REF!</definedName>
    <definedName name="Ag___0">#REF!</definedName>
    <definedName name="Ag___13" localSheetId="6">#REF!</definedName>
    <definedName name="Ag___13">#REF!</definedName>
    <definedName name="AGENCYCODE">'[34]MERGED CODES &amp; NAMES'!$D$1:$D$65536</definedName>
    <definedName name="AH">'[32]2gii'!#REF!</definedName>
    <definedName name="AI">'[32]2gii'!#REF!</definedName>
    <definedName name="AIR_CONDITIONERS" localSheetId="6">#REF!</definedName>
    <definedName name="AIR_CONDITIONERS">#REF!</definedName>
    <definedName name="Air_Conditioning" localSheetId="6">#REF!</definedName>
    <definedName name="Air_Conditioning">#REF!</definedName>
    <definedName name="AJ" localSheetId="6">'[32]2gii'!#REF!</definedName>
    <definedName name="AJ">'[32]2gii'!#REF!</definedName>
    <definedName name="AK" localSheetId="6">'[32]2gii'!#REF!</definedName>
    <definedName name="AK">'[32]2gii'!#REF!</definedName>
    <definedName name="AL">'[32]2gii'!#REF!</definedName>
    <definedName name="ALL" localSheetId="6">#REF!</definedName>
    <definedName name="ALL">#REF!</definedName>
    <definedName name="ALLLLLLLLL" localSheetId="6" hidden="1">{#N/A,#N/A,TRUE,"Front";#N/A,#N/A,TRUE,"Simple Letter";#N/A,#N/A,TRUE,"Inside";#N/A,#N/A,TRUE,"Contents";#N/A,#N/A,TRUE,"Basis";#N/A,#N/A,TRUE,"Inclusions";#N/A,#N/A,TRUE,"Exclusions";#N/A,#N/A,TRUE,"Areas";#N/A,#N/A,TRUE,"Summary";#N/A,#N/A,TRUE,"Detail"}</definedName>
    <definedName name="ALLLLLLLLL" hidden="1">{#N/A,#N/A,TRUE,"Front";#N/A,#N/A,TRUE,"Simple Letter";#N/A,#N/A,TRUE,"Inside";#N/A,#N/A,TRUE,"Contents";#N/A,#N/A,TRUE,"Basis";#N/A,#N/A,TRUE,"Inclusions";#N/A,#N/A,TRUE,"Exclusions";#N/A,#N/A,TRUE,"Areas";#N/A,#N/A,TRUE,"Summary";#N/A,#N/A,TRUE,"Detail"}</definedName>
    <definedName name="allSegments" hidden="1">OFFSET([35]TSegDetails!$A$1,0,0,COUNTA([35]TSegDetails!$A$1:$A$65536),1)</definedName>
    <definedName name="AllSegmentss" localSheetId="6" hidden="1">OFFSET(#REF!,0,0,COUNTA(#REF!),1)</definedName>
    <definedName name="AllSegmentss" hidden="1">OFFSET(#REF!,0,0,COUNTA(#REF!),1)</definedName>
    <definedName name="AllTables" localSheetId="2">{35}</definedName>
    <definedName name="AllTables" localSheetId="0">{35}</definedName>
    <definedName name="AllTables" localSheetId="6">{35}</definedName>
    <definedName name="AllTables">{35}</definedName>
    <definedName name="alpha">#REF!</definedName>
    <definedName name="Alterations">#REF!</definedName>
    <definedName name="Alw">#REF!</definedName>
    <definedName name="Analyst">#REF!</definedName>
    <definedName name="ann" localSheetId="2">#REF!</definedName>
    <definedName name="ann" localSheetId="0">#REF!</definedName>
    <definedName name="ann">#REF!</definedName>
    <definedName name="ann_2">#REF!</definedName>
    <definedName name="ann_6">#REF!</definedName>
    <definedName name="ann_7">#REF!</definedName>
    <definedName name="anne" localSheetId="2">#REF!</definedName>
    <definedName name="anne" localSheetId="0">#REF!</definedName>
    <definedName name="anne">#REF!</definedName>
    <definedName name="anne_2">#REF!</definedName>
    <definedName name="anne_6">#REF!</definedName>
    <definedName name="anne_7">#REF!</definedName>
    <definedName name="annealing" localSheetId="2">#REF!</definedName>
    <definedName name="annealing" localSheetId="0">#REF!</definedName>
    <definedName name="annealing">#REF!</definedName>
    <definedName name="annealing_2">#REF!</definedName>
    <definedName name="annealing_6">#REF!</definedName>
    <definedName name="annealing_7">#REF!</definedName>
    <definedName name="annealing1" localSheetId="2">#REF!</definedName>
    <definedName name="annealing1" localSheetId="0">#REF!</definedName>
    <definedName name="annealing1">#REF!</definedName>
    <definedName name="annealing1_2">#REF!</definedName>
    <definedName name="annealing1_6">#REF!</definedName>
    <definedName name="annealing1_7">#REF!</definedName>
    <definedName name="Annexure"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exur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HSOS" localSheetId="2" hidden="1">{#N/A,#N/A,TRUE,"Front";#N/A,#N/A,TRUE,"Simple Letter";#N/A,#N/A,TRUE,"Inside";#N/A,#N/A,TRUE,"Contents";#N/A,#N/A,TRUE,"Basis";#N/A,#N/A,TRUE,"Inclusions";#N/A,#N/A,TRUE,"Exclusions";#N/A,#N/A,TRUE,"Areas";#N/A,#N/A,TRUE,"Summary";#N/A,#N/A,TRUE,"Detail"}</definedName>
    <definedName name="ANNHSOS" localSheetId="0" hidden="1">{#N/A,#N/A,TRUE,"Front";#N/A,#N/A,TRUE,"Simple Letter";#N/A,#N/A,TRUE,"Inside";#N/A,#N/A,TRUE,"Contents";#N/A,#N/A,TRUE,"Basis";#N/A,#N/A,TRUE,"Inclusions";#N/A,#N/A,TRUE,"Exclusions";#N/A,#N/A,TRUE,"Areas";#N/A,#N/A,TRUE,"Summary";#N/A,#N/A,TRUE,"Detail"}</definedName>
    <definedName name="ANNHSOS" localSheetId="6" hidden="1">{#N/A,#N/A,TRUE,"Front";#N/A,#N/A,TRUE,"Simple Letter";#N/A,#N/A,TRUE,"Inside";#N/A,#N/A,TRUE,"Contents";#N/A,#N/A,TRUE,"Basis";#N/A,#N/A,TRUE,"Inclusions";#N/A,#N/A,TRUE,"Exclusions";#N/A,#N/A,TRUE,"Areas";#N/A,#N/A,TRUE,"Summary";#N/A,#N/A,TRUE,"Detail"}</definedName>
    <definedName name="ANNHSOS" hidden="1">{#N/A,#N/A,TRUE,"Front";#N/A,#N/A,TRUE,"Simple Letter";#N/A,#N/A,TRUE,"Inside";#N/A,#N/A,TRUE,"Contents";#N/A,#N/A,TRUE,"Basis";#N/A,#N/A,TRUE,"Inclusions";#N/A,#N/A,TRUE,"Exclusions";#N/A,#N/A,TRUE,"Areas";#N/A,#N/A,TRUE,"Summary";#N/A,#N/A,TRUE,"Detail"}</definedName>
    <definedName name="anscount" hidden="1">1</definedName>
    <definedName name="apm">#REF!</definedName>
    <definedName name="apm_bax.contract">#REF!</definedName>
    <definedName name="apm_bax.now">#REF!</definedName>
    <definedName name="apm_bax.old">#REF!</definedName>
    <definedName name="apm_bax.old.now">#REF!</definedName>
    <definedName name="apm_bax.old.payment">#REF!</definedName>
    <definedName name="apm_bax.old.vo.app">#REF!</definedName>
    <definedName name="apm_bax.payment">#REF!</definedName>
    <definedName name="apm_bax.rev">#REF!</definedName>
    <definedName name="apm_bax.tot.contract">#REF!</definedName>
    <definedName name="apm_bax.tot.now">#REF!</definedName>
    <definedName name="apm_bax.tot.payment">#REF!</definedName>
    <definedName name="apm_bax.tot.vo.app">#REF!</definedName>
    <definedName name="apm_bax.vo.app">#REF!</definedName>
    <definedName name="apm_ccu.bs">#REF!</definedName>
    <definedName name="apm_ccu.bs.now">#REF!</definedName>
    <definedName name="apm_ccu.bs.payment">#REF!</definedName>
    <definedName name="apm_ccu.bs.vo.app">#REF!</definedName>
    <definedName name="apm_ccu.cert">#REF!</definedName>
    <definedName name="apm_ccu.contract">#REF!</definedName>
    <definedName name="apm_ccu.contract.now">#REF!</definedName>
    <definedName name="apm_ccu.fire">#REF!</definedName>
    <definedName name="apm_ccu.fire.now">#REF!</definedName>
    <definedName name="apm_ccu.fire.payment">#REF!</definedName>
    <definedName name="apm_ccu.fire.vo.app">#REF!</definedName>
    <definedName name="apm_ccu.furn">#REF!</definedName>
    <definedName name="apm_ccu.furn.vo.app">#REF!</definedName>
    <definedName name="apm_ccu.mon">#REF!</definedName>
    <definedName name="apm_ccu.mon.vo.app">#REF!</definedName>
    <definedName name="apm_ccu.payment">#REF!</definedName>
    <definedName name="apm_ccu.rev">#REF!</definedName>
    <definedName name="apm_ccu.tot.contract">#REF!</definedName>
    <definedName name="apm_ccu.tot.now">#REF!</definedName>
    <definedName name="apm_ccu.tot.payment">#REF!</definedName>
    <definedName name="apm_ccu.tot.vo.app">#REF!</definedName>
    <definedName name="apm_ccu.vo.app">#REF!</definedName>
    <definedName name="apm_dax.app.vo">#REF!</definedName>
    <definedName name="apm_dax.bs.fee">#REF!</definedName>
    <definedName name="apm_dax.bs.now">#REF!</definedName>
    <definedName name="apm_dax.bs.payment">#REF!</definedName>
    <definedName name="apm_dax.bs.vo.app">#REF!</definedName>
    <definedName name="apm_dax.cert">#REF!</definedName>
    <definedName name="apm_dax.com.now">#REF!</definedName>
    <definedName name="apm_dax.com.payment">#REF!</definedName>
    <definedName name="apm_dax.com.vo.app">#REF!</definedName>
    <definedName name="apm_dax.consult.fee">#REF!</definedName>
    <definedName name="apm_dax.consult.now">#REF!</definedName>
    <definedName name="apm_dax.consult.payment">#REF!</definedName>
    <definedName name="apm_dax.consult.vo.app">#REF!</definedName>
    <definedName name="apm_dax.contract.now">#REF!</definedName>
    <definedName name="apm_dax.contractor">#REF!</definedName>
    <definedName name="apm_dax.ffe">#REF!</definedName>
    <definedName name="apm_dax.ffe.now">#REF!</definedName>
    <definedName name="apm_dax.ffe.payment">#REF!</definedName>
    <definedName name="apm_dax.ffe.vo.app">#REF!</definedName>
    <definedName name="apm_dax.hosp">#REF!</definedName>
    <definedName name="apm_dax.hosp.com">#REF!</definedName>
    <definedName name="apm_dax.hosp.comm">#REF!</definedName>
    <definedName name="apm_dax.hosp.now">#REF!</definedName>
    <definedName name="apm_dax.hosp.payment">#REF!</definedName>
    <definedName name="apm_dax.hosp.vo.app">#REF!</definedName>
    <definedName name="apm_dax.pabx">#REF!</definedName>
    <definedName name="apm_dax.pabx.now">#REF!</definedName>
    <definedName name="apm_dax.pabx.payment">#REF!</definedName>
    <definedName name="apm_dax.pabx.vo.app">#REF!</definedName>
    <definedName name="apm_dax.payment">#REF!</definedName>
    <definedName name="apm_dax.pm.fee">#REF!</definedName>
    <definedName name="apm_dax.pm.now">#REF!</definedName>
    <definedName name="apm_dax.pm.payment">#REF!</definedName>
    <definedName name="apm_dax.pm.vo.app">#REF!</definedName>
    <definedName name="apm_dax.ps">#REF!</definedName>
    <definedName name="apm_dax.qs.fee">#REF!</definedName>
    <definedName name="apm_dax.qs.now">#REF!</definedName>
    <definedName name="apm_dax.qs.payment">#REF!</definedName>
    <definedName name="apm_dax.qs.vo.app">#REF!</definedName>
    <definedName name="apm_dax.special.now">#REF!</definedName>
    <definedName name="apm_dax.specialist.fee">#REF!</definedName>
    <definedName name="apm_dax.specialist.payment">#REF!</definedName>
    <definedName name="apm_dax.specialist.vo.app">#REF!</definedName>
    <definedName name="apm_dem.consult">#REF!</definedName>
    <definedName name="apm_dem.consult.now">#REF!</definedName>
    <definedName name="apm_dem.consult.payment">#REF!</definedName>
    <definedName name="apm_dem.consult.vo.app">#REF!</definedName>
    <definedName name="apm_dem.contract">#REF!</definedName>
    <definedName name="apm_dem.contract.now">#REF!</definedName>
    <definedName name="apm_dem.contract.payment">#REF!</definedName>
    <definedName name="apm_dem.contract.vo.app">#REF!</definedName>
    <definedName name="apm_dem.furn">#REF!</definedName>
    <definedName name="apm_dem.furn.now">#REF!</definedName>
    <definedName name="apm_dem.furn.payment">#REF!</definedName>
    <definedName name="apm_dem.furn.vo.app">#REF!</definedName>
    <definedName name="apm_dem.hosp">#REF!</definedName>
    <definedName name="apm_dem.hosp.now">#REF!</definedName>
    <definedName name="apm_dem.hosp.payment">#REF!</definedName>
    <definedName name="apm_dem.hosp.vo.app">#REF!</definedName>
    <definedName name="apm_dem.mon">#REF!</definedName>
    <definedName name="apm_dem.mon.now">#REF!</definedName>
    <definedName name="apm_dem.mon.payment">#REF!</definedName>
    <definedName name="apm_dem.mon.vo.app">#REF!</definedName>
    <definedName name="apm_dem.rev">#REF!</definedName>
    <definedName name="apm_dem.tot.contract">#REF!</definedName>
    <definedName name="apm_dem.tot.now">#REF!</definedName>
    <definedName name="apm_dem.tot.payment">#REF!</definedName>
    <definedName name="apm_dem.tot.vo.app">#REF!</definedName>
    <definedName name="apm_icu.bs">#REF!</definedName>
    <definedName name="apm_icu.bs.now">#REF!</definedName>
    <definedName name="apm_icu.bs.payment">#REF!</definedName>
    <definedName name="apm_icu.bs.vo.app">#REF!</definedName>
    <definedName name="apm_icu.cert">#REF!</definedName>
    <definedName name="apm_icu.contract">#REF!</definedName>
    <definedName name="apm_icu.contract.now">#REF!</definedName>
    <definedName name="apm_icu.furn">#REF!</definedName>
    <definedName name="apm_icu.furn.vo.app">#REF!</definedName>
    <definedName name="apm_icu.mon">#REF!</definedName>
    <definedName name="apm_icu.mon.vo.app">#REF!</definedName>
    <definedName name="apm_icu.payment">#REF!</definedName>
    <definedName name="apm_icu.rev">#REF!</definedName>
    <definedName name="apm_icu.tot.contract">#REF!</definedName>
    <definedName name="apm_icu.tot.now">#REF!</definedName>
    <definedName name="apm_icu.tot.payment">#REF!</definedName>
    <definedName name="apm_icu.tot.vo.app">#REF!</definedName>
    <definedName name="apm_icu.vo.app">#REF!</definedName>
    <definedName name="apm_temp.cert">#REF!</definedName>
    <definedName name="appan" localSheetId="6" hidden="1">{#N/A,#N/A,FALSE,"VARIATIONS";#N/A,#N/A,FALSE,"BUDGET";#N/A,#N/A,FALSE,"CIVIL QNTY VAR";#N/A,#N/A,FALSE,"SUMMARY";#N/A,#N/A,FALSE,"MATERIAL VAR"}</definedName>
    <definedName name="appan" hidden="1">{#N/A,#N/A,FALSE,"VARIATIONS";#N/A,#N/A,FALSE,"BUDGET";#N/A,#N/A,FALSE,"CIVIL QNTY VAR";#N/A,#N/A,FALSE,"SUMMARY";#N/A,#N/A,FALSE,"MATERIAL VAR"}</definedName>
    <definedName name="AppendixVVVVVV" hidden="1">[36]Bal_Gr!#REF!</definedName>
    <definedName name="april_qty" localSheetId="6">#REF!</definedName>
    <definedName name="april_qty">#REF!</definedName>
    <definedName name="APRROVED" localSheetId="6">#REF!</definedName>
    <definedName name="APRROVED">#REF!</definedName>
    <definedName name="AQWE" localSheetId="2" hidden="1">{#N/A,#N/A,FALSE,"mpph1";#N/A,#N/A,FALSE,"mpmseb";#N/A,#N/A,FALSE,"mpph2"}</definedName>
    <definedName name="AQWE" localSheetId="0" hidden="1">{#N/A,#N/A,FALSE,"mpph1";#N/A,#N/A,FALSE,"mpmseb";#N/A,#N/A,FALSE,"mpph2"}</definedName>
    <definedName name="AQWE" localSheetId="6" hidden="1">{#N/A,#N/A,FALSE,"mpph1";#N/A,#N/A,FALSE,"mpmseb";#N/A,#N/A,FALSE,"mpph2"}</definedName>
    <definedName name="AQWE" hidden="1">{#N/A,#N/A,FALSE,"mpph1";#N/A,#N/A,FALSE,"mpmseb";#N/A,#N/A,FALSE,"mpph2"}</definedName>
    <definedName name="ARCH">'[29]OVERHD -PAYROLL'!$A$137:$O$157</definedName>
    <definedName name="ARCHITECT________M_s">'[21]MASTER_RATE ANALYSIS'!$B$186:$G$186</definedName>
    <definedName name="ARCHITECTURAL" localSheetId="6">#REF!</definedName>
    <definedName name="ARCHITECTURAL">#REF!</definedName>
    <definedName name="AREAS_CA_CANOPY__WAREHOUSE" localSheetId="2">#REF!</definedName>
    <definedName name="AREAS_CA_CANOPY__WAREHOUSE" localSheetId="0">#REF!</definedName>
    <definedName name="AREAS_CA_CANOPY__WAREHOUSE" localSheetId="6">#REF!</definedName>
    <definedName name="AREAS_CA_CANOPY__WAREHOUSE">#REF!</definedName>
    <definedName name="AREAS_CA_CANOPY__WAREHOUSE_2" localSheetId="6">#REF!</definedName>
    <definedName name="AREAS_CA_CANOPY__WAREHOUSE_2">#REF!</definedName>
    <definedName name="AREAS_CA_CANOPY__WAREHOUSE_6">#REF!</definedName>
    <definedName name="AREAS_CA_CANOPY__WAREHOUSE_7">#REF!</definedName>
    <definedName name="AREAS_CB_Canteen_Building" localSheetId="2">#REF!</definedName>
    <definedName name="AREAS_CB_Canteen_Building" localSheetId="0">#REF!</definedName>
    <definedName name="AREAS_CB_Canteen_Building">#REF!</definedName>
    <definedName name="AREAS_CB_Canteen_Building_2">#REF!</definedName>
    <definedName name="AREAS_CB_Canteen_Building_6">#REF!</definedName>
    <definedName name="AREAS_CB_Canteen_Building_7">#REF!</definedName>
    <definedName name="AREAS_CIPT_Tanker_CIP_Shed" localSheetId="2">#REF!</definedName>
    <definedName name="AREAS_CIPT_Tanker_CIP_Shed" localSheetId="0">#REF!</definedName>
    <definedName name="AREAS_CIPT_Tanker_CIP_Shed">#REF!</definedName>
    <definedName name="AREAS_CIPT_Tanker_CIP_Shed_2">#REF!</definedName>
    <definedName name="AREAS_CIPT_Tanker_CIP_Shed_6">#REF!</definedName>
    <definedName name="AREAS_CIPT_Tanker_CIP_Shed_7">#REF!</definedName>
    <definedName name="AREAS_CLRR_Contract_Labour_Rest_Room" localSheetId="2">#REF!</definedName>
    <definedName name="AREAS_CLRR_Contract_Labour_Rest_Room" localSheetId="0">#REF!</definedName>
    <definedName name="AREAS_CLRR_Contract_Labour_Rest_Room">#REF!</definedName>
    <definedName name="AREAS_CLRR_Contract_Labour_Rest_Room_2">#REF!</definedName>
    <definedName name="AREAS_CLRR_Contract_Labour_Rest_Room_6">#REF!</definedName>
    <definedName name="AREAS_CLRR_Contract_Labour_Rest_Room_7">#REF!</definedName>
    <definedName name="AREAS_CS_Chemical_Store" localSheetId="2">#REF!</definedName>
    <definedName name="AREAS_CS_Chemical_Store" localSheetId="0">#REF!</definedName>
    <definedName name="AREAS_CS_Chemical_Store">#REF!</definedName>
    <definedName name="AREAS_CS_Chemical_Store_2">#REF!</definedName>
    <definedName name="AREAS_CS_Chemical_Store_6">#REF!</definedName>
    <definedName name="AREAS_CS_Chemical_Store_7">#REF!</definedName>
    <definedName name="AREAS_ETPC_ETP_Civil_Works" localSheetId="2">#REF!</definedName>
    <definedName name="AREAS_ETPC_ETP_Civil_Works" localSheetId="0">#REF!</definedName>
    <definedName name="AREAS_ETPC_ETP_Civil_Works">#REF!</definedName>
    <definedName name="AREAS_ETPC_ETP_Civil_Works_2">#REF!</definedName>
    <definedName name="AREAS_ETPC_ETP_Civil_Works_6">#REF!</definedName>
    <definedName name="AREAS_ETPC_ETP_Civil_Works_7">#REF!</definedName>
    <definedName name="AREAS_EX_EXTERNAL_WORKS" localSheetId="2">#REF!</definedName>
    <definedName name="AREAS_EX_EXTERNAL_WORKS" localSheetId="0">#REF!</definedName>
    <definedName name="AREAS_EX_EXTERNAL_WORKS">#REF!</definedName>
    <definedName name="AREAS_EX_EXTERNAL_WORKS_2">#REF!</definedName>
    <definedName name="AREAS_EX_EXTERNAL_WORKS_6">#REF!</definedName>
    <definedName name="AREAS_EX_EXTERNAL_WORKS_7">#REF!</definedName>
    <definedName name="AREAS_FC_Farmer_s_Conference" localSheetId="2">#REF!</definedName>
    <definedName name="AREAS_FC_Farmer_s_Conference" localSheetId="0">#REF!</definedName>
    <definedName name="AREAS_FC_Farmer_s_Conference">#REF!</definedName>
    <definedName name="AREAS_FC_Farmer_s_Conference_2">#REF!</definedName>
    <definedName name="AREAS_FC_Farmer_s_Conference_6">#REF!</definedName>
    <definedName name="AREAS_FC_Farmer_s_Conference_7">#REF!</definedName>
    <definedName name="AREAS_FU_Fumigation" localSheetId="2">#REF!</definedName>
    <definedName name="AREAS_FU_Fumigation" localSheetId="0">#REF!</definedName>
    <definedName name="AREAS_FU_Fumigation">#REF!</definedName>
    <definedName name="AREAS_FU_Fumigation_2">#REF!</definedName>
    <definedName name="AREAS_FU_Fumigation_6">#REF!</definedName>
    <definedName name="AREAS_FU_Fumigation_7">#REF!</definedName>
    <definedName name="AREAS_GA_General_Area___Overall" localSheetId="2">#REF!</definedName>
    <definedName name="AREAS_GA_General_Area___Overall" localSheetId="0">#REF!</definedName>
    <definedName name="AREAS_GA_General_Area___Overall">#REF!</definedName>
    <definedName name="AREAS_GA_General_Area___Overall_2">#REF!</definedName>
    <definedName name="AREAS_GA_General_Area___Overall_6">#REF!</definedName>
    <definedName name="AREAS_GA_General_Area___Overall_7">#REF!</definedName>
    <definedName name="AREAS_GP_Guard_Posts" localSheetId="2">#REF!</definedName>
    <definedName name="AREAS_GP_Guard_Posts" localSheetId="0">#REF!</definedName>
    <definedName name="AREAS_GP_Guard_Posts">#REF!</definedName>
    <definedName name="AREAS_GP_Guard_Posts_2">#REF!</definedName>
    <definedName name="AREAS_GP_Guard_Posts_6">#REF!</definedName>
    <definedName name="AREAS_GP_Guard_Posts_7">#REF!</definedName>
    <definedName name="AREAS_LS_LubeOil_Stores" localSheetId="2">#REF!</definedName>
    <definedName name="AREAS_LS_LubeOil_Stores" localSheetId="0">#REF!</definedName>
    <definedName name="AREAS_LS_LubeOil_Stores">#REF!</definedName>
    <definedName name="AREAS_LS_LubeOil_Stores_2">#REF!</definedName>
    <definedName name="AREAS_LS_LubeOil_Stores_6">#REF!</definedName>
    <definedName name="AREAS_LS_LubeOil_Stores_7">#REF!</definedName>
    <definedName name="AREAS_MR_TB_Milk_Reception_Tanker_s_Bay" localSheetId="2">#REF!</definedName>
    <definedName name="AREAS_MR_TB_Milk_Reception_Tanker_s_Bay" localSheetId="0">#REF!</definedName>
    <definedName name="AREAS_MR_TB_Milk_Reception_Tanker_s_Bay">#REF!</definedName>
    <definedName name="AREAS_MR_TB_Milk_Reception_Tanker_s_Bay_2">#REF!</definedName>
    <definedName name="AREAS_MR_TB_Milk_Reception_Tanker_s_Bay_6">#REF!</definedName>
    <definedName name="AREAS_MR_TB_Milk_Reception_Tanker_s_Bay_7">#REF!</definedName>
    <definedName name="AREAS_MTF_Milk_Tank_Foundations" localSheetId="2">#REF!</definedName>
    <definedName name="AREAS_MTF_Milk_Tank_Foundations" localSheetId="0">#REF!</definedName>
    <definedName name="AREAS_MTF_Milk_Tank_Foundations">#REF!</definedName>
    <definedName name="AREAS_MTF_Milk_Tank_Foundations_2">#REF!</definedName>
    <definedName name="AREAS_MTF_Milk_Tank_Foundations_6">#REF!</definedName>
    <definedName name="AREAS_MTF_Milk_Tank_Foundations_7">#REF!</definedName>
    <definedName name="AREAS_PB_PROCESS_BUILDING" localSheetId="2">#REF!</definedName>
    <definedName name="AREAS_PB_PROCESS_BUILDING" localSheetId="0">#REF!</definedName>
    <definedName name="AREAS_PB_PROCESS_BUILDING">#REF!</definedName>
    <definedName name="AREAS_PB_PROCESS_BUILDING_2">#REF!</definedName>
    <definedName name="AREAS_PB_PROCESS_BUILDING_6">#REF!</definedName>
    <definedName name="AREAS_PB_PROCESS_BUILDING_7">#REF!</definedName>
    <definedName name="AREAS_PR_Pipe_Racks" localSheetId="2">#REF!</definedName>
    <definedName name="AREAS_PR_Pipe_Racks" localSheetId="0">#REF!</definedName>
    <definedName name="AREAS_PR_Pipe_Racks">#REF!</definedName>
    <definedName name="AREAS_PR_Pipe_Racks_2">#REF!</definedName>
    <definedName name="AREAS_PR_Pipe_Racks_6">#REF!</definedName>
    <definedName name="AREAS_PR_Pipe_Racks_7">#REF!</definedName>
    <definedName name="AREAS_SR_2_Security_Room___2" localSheetId="2">#REF!</definedName>
    <definedName name="AREAS_SR_2_Security_Room___2" localSheetId="0">#REF!</definedName>
    <definedName name="AREAS_SR_2_Security_Room___2">#REF!</definedName>
    <definedName name="AREAS_SR_2_Security_Room___2_2">#REF!</definedName>
    <definedName name="AREAS_SR_2_Security_Room___2_6">#REF!</definedName>
    <definedName name="AREAS_SR_2_Security_Room___2_7">#REF!</definedName>
    <definedName name="AREAS_SR_3_Store_Room" localSheetId="2">#REF!</definedName>
    <definedName name="AREAS_SR_3_Store_Room" localSheetId="0">#REF!</definedName>
    <definedName name="AREAS_SR_3_Store_Room">#REF!</definedName>
    <definedName name="AREAS_SR_3_Store_Room_2">#REF!</definedName>
    <definedName name="AREAS_SR_3_Store_Room_6">#REF!</definedName>
    <definedName name="AREAS_SR_3_Store_Room_7">#REF!</definedName>
    <definedName name="AREAS_ST_Stacks_near_Utility_Buildings" localSheetId="2">#REF!</definedName>
    <definedName name="AREAS_ST_Stacks_near_Utility_Buildings" localSheetId="0">#REF!</definedName>
    <definedName name="AREAS_ST_Stacks_near_Utility_Buildings">#REF!</definedName>
    <definedName name="AREAS_ST_Stacks_near_Utility_Buildings_2">#REF!</definedName>
    <definedName name="AREAS_ST_Stacks_near_Utility_Buildings_6">#REF!</definedName>
    <definedName name="AREAS_ST_Stacks_near_Utility_Buildings_7">#REF!</definedName>
    <definedName name="AREAS_SY_Scrap_Yard" localSheetId="2">#REF!</definedName>
    <definedName name="AREAS_SY_Scrap_Yard" localSheetId="0">#REF!</definedName>
    <definedName name="AREAS_SY_Scrap_Yard">#REF!</definedName>
    <definedName name="AREAS_SY_Scrap_Yard_2">#REF!</definedName>
    <definedName name="AREAS_SY_Scrap_Yard_6">#REF!</definedName>
    <definedName name="AREAS_SY_Scrap_Yard_7">#REF!</definedName>
    <definedName name="AREAS_TWW_Truck_Wheel_Wash" localSheetId="2">#REF!</definedName>
    <definedName name="AREAS_TWW_Truck_Wheel_Wash" localSheetId="0">#REF!</definedName>
    <definedName name="AREAS_TWW_Truck_Wheel_Wash">#REF!</definedName>
    <definedName name="AREAS_TWW_Truck_Wheel_Wash_2">#REF!</definedName>
    <definedName name="AREAS_TWW_Truck_Wheel_Wash_6">#REF!</definedName>
    <definedName name="AREAS_TWW_Truck_Wheel_Wash_7">#REF!</definedName>
    <definedName name="AREAS_TY_Transformer_Yard" localSheetId="2">#REF!</definedName>
    <definedName name="AREAS_TY_Transformer_Yard" localSheetId="0">#REF!</definedName>
    <definedName name="AREAS_TY_Transformer_Yard">#REF!</definedName>
    <definedName name="AREAS_TY_Transformer_Yard_2">#REF!</definedName>
    <definedName name="AREAS_TY_Transformer_Yard_6">#REF!</definedName>
    <definedName name="AREAS_TY_Transformer_Yard_7">#REF!</definedName>
    <definedName name="AREAS_UB_UTILITY_BLOCK" localSheetId="2">#REF!</definedName>
    <definedName name="AREAS_UB_UTILITY_BLOCK" localSheetId="0">#REF!</definedName>
    <definedName name="AREAS_UB_UTILITY_BLOCK">#REF!</definedName>
    <definedName name="AREAS_UB_UTILITY_BLOCK_2">#REF!</definedName>
    <definedName name="AREAS_UB_UTILITY_BLOCK_6">#REF!</definedName>
    <definedName name="AREAS_UB_UTILITY_BLOCK_7">#REF!</definedName>
    <definedName name="AREAS_WH_Ware_House_Area" localSheetId="2">#REF!</definedName>
    <definedName name="AREAS_WH_Ware_House_Area" localSheetId="0">#REF!</definedName>
    <definedName name="AREAS_WH_Ware_House_Area">#REF!</definedName>
    <definedName name="AREAS_WH_Ware_House_Area_2">#REF!</definedName>
    <definedName name="AREAS_WH_Ware_House_Area_6">#REF!</definedName>
    <definedName name="AREAS_WH_Ware_House_Area_7">#REF!</definedName>
    <definedName name="Arena_DCCO">[37]Arena!$C$6</definedName>
    <definedName name="Arena_Resi_Selling">[37]Arena!$M$35</definedName>
    <definedName name="array" localSheetId="6">#REF!</definedName>
    <definedName name="array">#REF!</definedName>
    <definedName name="array_2" localSheetId="6">#REF!</definedName>
    <definedName name="array_2">#REF!</definedName>
    <definedName name="array_6" localSheetId="6">#REF!</definedName>
    <definedName name="array_6">#REF!</definedName>
    <definedName name="array_7">#REF!</definedName>
    <definedName name="ARUN" localSheetId="2" hidden="1">#REF!</definedName>
    <definedName name="ARUN" localSheetId="0" hidden="1">#REF!</definedName>
    <definedName name="ARUN" hidden="1">#REF!</definedName>
    <definedName name="arvind" localSheetId="6" hidden="1">{#N/A,#N/A,FALSE,"VARIATIONS";#N/A,#N/A,FALSE,"BUDGET";#N/A,#N/A,FALSE,"CIVIL QNTY VAR";#N/A,#N/A,FALSE,"SUMMARY";#N/A,#N/A,FALSE,"MATERIAL VAR"}</definedName>
    <definedName name="arvind" hidden="1">{#N/A,#N/A,FALSE,"VARIATIONS";#N/A,#N/A,FALSE,"BUDGET";#N/A,#N/A,FALSE,"CIVIL QNTY VAR";#N/A,#N/A,FALSE,"SUMMARY";#N/A,#N/A,FALSE,"MATERIAL VAR"}</definedName>
    <definedName name="as" localSheetId="2">#REF!</definedName>
    <definedName name="as" localSheetId="0">#REF!</definedName>
    <definedName name="as" localSheetId="6" hidden="1">{#N/A,#N/A,FALSE,"VARIATIONS";#N/A,#N/A,FALSE,"BUDGET";#N/A,#N/A,FALSE,"CIVIL QNTY VAR";#N/A,#N/A,FALSE,"SUMMARY";#N/A,#N/A,FALSE,"MATERIAL VAR"}</definedName>
    <definedName name="as" hidden="1">{#N/A,#N/A,FALSE,"VARIATIONS";#N/A,#N/A,FALSE,"BUDGET";#N/A,#N/A,FALSE,"CIVIL QNTY VAR";#N/A,#N/A,FALSE,"SUMMARY";#N/A,#N/A,FALSE,"MATERIAL VAR"}</definedName>
    <definedName name="AS_PER_TALLY_31_09_04_ONYX_List1">#REF!</definedName>
    <definedName name="AS2DocOpenMode" hidden="1">"AS2DocumentEdit"</definedName>
    <definedName name="AS2HasNoAutoHeaderFooter" hidden="1">" "</definedName>
    <definedName name="AS2NamedRange" hidden="1">11</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 hidden="1">[38]BHANDUP!#REF!</definedName>
    <definedName name="asad" hidden="1">[38]BHANDUP!#REF!</definedName>
    <definedName name="asdfads" hidden="1">[22]sheet6!#REF!</definedName>
    <definedName name="asdfsa" localSheetId="2" hidden="1">#REF!</definedName>
    <definedName name="asdfsa" localSheetId="0" hidden="1">#REF!</definedName>
    <definedName name="asdfsa" localSheetId="6" hidden="1">#REF!</definedName>
    <definedName name="asdfsa" hidden="1">#REF!</definedName>
    <definedName name="asdfsadf" localSheetId="6" hidden="1">#REF!</definedName>
    <definedName name="asdfsadf" hidden="1">#REF!</definedName>
    <definedName name="asds" localSheetId="6" hidden="1">[38]BHANDUP!#REF!</definedName>
    <definedName name="asds" hidden="1">[38]BHANDUP!#REF!</definedName>
    <definedName name="asfadsfadsfasdfasdfasd" localSheetId="6">#REF!</definedName>
    <definedName name="asfadsfadsfasdfasdfasd">#REF!</definedName>
    <definedName name="ASHOKA" localSheetId="6">#REF!</definedName>
    <definedName name="ASHOKA">#REF!</definedName>
    <definedName name="assa"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e" localSheetId="6" hidden="1">{#N/A,#N/A,TRUE,"Front";#N/A,#N/A,TRUE,"Simple Letter";#N/A,#N/A,TRUE,"Inside";#N/A,#N/A,TRUE,"Contents";#N/A,#N/A,TRUE,"Basis";#N/A,#N/A,TRUE,"Inclusions";#N/A,#N/A,TRUE,"Exclusions";#N/A,#N/A,TRUE,"Areas";#N/A,#N/A,TRUE,"Summary";#N/A,#N/A,TRUE,"Detail"}</definedName>
    <definedName name="asse" hidden="1">{#N/A,#N/A,TRUE,"Front";#N/A,#N/A,TRUE,"Simple Letter";#N/A,#N/A,TRUE,"Inside";#N/A,#N/A,TRUE,"Contents";#N/A,#N/A,TRUE,"Basis";#N/A,#N/A,TRUE,"Inclusions";#N/A,#N/A,TRUE,"Exclusions";#N/A,#N/A,TRUE,"Areas";#N/A,#N/A,TRUE,"Summary";#N/A,#N/A,TRUE,"Detail"}</definedName>
    <definedName name="assumListDate">#REF!</definedName>
    <definedName name="AssumptionFilm">#REF!</definedName>
    <definedName name="asz" localSheetId="6" hidden="1">{#N/A,#N/A,FALSE,"VARIATIONS";#N/A,#N/A,FALSE,"BUDGET";#N/A,#N/A,FALSE,"CIVIL QNTY VAR";#N/A,#N/A,FALSE,"SUMMARY";#N/A,#N/A,FALSE,"MATERIAL VAR"}</definedName>
    <definedName name="asz" hidden="1">{#N/A,#N/A,FALSE,"VARIATIONS";#N/A,#N/A,FALSE,"BUDGET";#N/A,#N/A,FALSE,"CIVIL QNTY VAR";#N/A,#N/A,FALSE,"SUMMARY";#N/A,#N/A,FALSE,"MATERIAL VAR"}</definedName>
    <definedName name="Aug" localSheetId="6" hidden="1">{#N/A,#N/A,FALSE,"VARIATIONS";#N/A,#N/A,FALSE,"BUDGET";#N/A,#N/A,FALSE,"CIVIL QNTY VAR";#N/A,#N/A,FALSE,"SUMMARY";#N/A,#N/A,FALSE,"MATERIAL VAR"}</definedName>
    <definedName name="Aug" hidden="1">{#N/A,#N/A,FALSE,"VARIATIONS";#N/A,#N/A,FALSE,"BUDGET";#N/A,#N/A,FALSE,"CIVIL QNTY VAR";#N/A,#N/A,FALSE,"SUMMARY";#N/A,#N/A,FALSE,"MATERIAL VAR"}</definedName>
    <definedName name="avafli" localSheetId="2" hidden="1">{#N/A,#N/A,TRUE,"Front";#N/A,#N/A,TRUE,"Simple Letter";#N/A,#N/A,TRUE,"Inside";#N/A,#N/A,TRUE,"Contents";#N/A,#N/A,TRUE,"Basis";#N/A,#N/A,TRUE,"Inclusions";#N/A,#N/A,TRUE,"Exclusions";#N/A,#N/A,TRUE,"Areas";#N/A,#N/A,TRUE,"Summary";#N/A,#N/A,TRUE,"Detail"}</definedName>
    <definedName name="avafli" localSheetId="0" hidden="1">{#N/A,#N/A,TRUE,"Front";#N/A,#N/A,TRUE,"Simple Letter";#N/A,#N/A,TRUE,"Inside";#N/A,#N/A,TRUE,"Contents";#N/A,#N/A,TRUE,"Basis";#N/A,#N/A,TRUE,"Inclusions";#N/A,#N/A,TRUE,"Exclusions";#N/A,#N/A,TRUE,"Areas";#N/A,#N/A,TRUE,"Summary";#N/A,#N/A,TRUE,"Detail"}</definedName>
    <definedName name="avafli" localSheetId="6" hidden="1">{#N/A,#N/A,TRUE,"Front";#N/A,#N/A,TRUE,"Simple Letter";#N/A,#N/A,TRUE,"Inside";#N/A,#N/A,TRUE,"Contents";#N/A,#N/A,TRUE,"Basis";#N/A,#N/A,TRUE,"Inclusions";#N/A,#N/A,TRUE,"Exclusions";#N/A,#N/A,TRUE,"Areas";#N/A,#N/A,TRUE,"Summary";#N/A,#N/A,TRUE,"Detail"}</definedName>
    <definedName name="avafli" hidden="1">{#N/A,#N/A,TRUE,"Front";#N/A,#N/A,TRUE,"Simple Letter";#N/A,#N/A,TRUE,"Inside";#N/A,#N/A,TRUE,"Contents";#N/A,#N/A,TRUE,"Basis";#N/A,#N/A,TRUE,"Inclusions";#N/A,#N/A,TRUE,"Exclusions";#N/A,#N/A,TRUE,"Areas";#N/A,#N/A,TRUE,"Summary";#N/A,#N/A,TRUE,"Detail"}</definedName>
    <definedName name="Avg_DSCR">#REF!</definedName>
    <definedName name="aw" localSheetId="6" hidden="1">{#N/A,#N/A,FALSE,"VARIATIONS";#N/A,#N/A,FALSE,"BUDGET";#N/A,#N/A,FALSE,"CIVIL QNTY VAR";#N/A,#N/A,FALSE,"SUMMARY";#N/A,#N/A,FALSE,"MATERIAL VAR"}</definedName>
    <definedName name="aw" hidden="1">{#N/A,#N/A,FALSE,"VARIATIONS";#N/A,#N/A,FALSE,"BUDGET";#N/A,#N/A,FALSE,"CIVIL QNTY VAR";#N/A,#N/A,FALSE,"SUMMARY";#N/A,#N/A,FALSE,"MATERIAL VAR"}</definedName>
    <definedName name="azx">#REF!</definedName>
    <definedName name="b" localSheetId="2">"#REF!"</definedName>
    <definedName name="b" localSheetId="0">"#REF!"</definedName>
    <definedName name="b" localSheetId="6" hidden="1">{#N/A,#N/A,FALSE,"VARIATIONS";#N/A,#N/A,FALSE,"BUDGET";#N/A,#N/A,FALSE,"CIVIL QNTY VAR";#N/A,#N/A,FALSE,"SUMMARY";#N/A,#N/A,FALSE,"MATERIAL VAR"}</definedName>
    <definedName name="b" hidden="1">{#N/A,#N/A,FALSE,"VARIATIONS";#N/A,#N/A,FALSE,"BUDGET";#N/A,#N/A,FALSE,"CIVIL QNTY VAR";#N/A,#N/A,FALSE,"SUMMARY";#N/A,#N/A,FALSE,"MATERIAL VAR"}</definedName>
    <definedName name="B___0">#REF!</definedName>
    <definedName name="B___13">#REF!</definedName>
    <definedName name="b_3">"#REF!"</definedName>
    <definedName name="B1Length">#REF!</definedName>
    <definedName name="B2Length">#REF!</definedName>
    <definedName name="B3Length">#REF!</definedName>
    <definedName name="B5Length">#REF!</definedName>
    <definedName name="B8Length">#REF!</definedName>
    <definedName name="ba" hidden="1">#REF!</definedName>
    <definedName name="BADWE" localSheetId="2" hidden="1">{#N/A,#N/A,FALSE,"mpph1";#N/A,#N/A,FALSE,"mpmseb";#N/A,#N/A,FALSE,"mpph2"}</definedName>
    <definedName name="BADWE" localSheetId="0" hidden="1">{#N/A,#N/A,FALSE,"mpph1";#N/A,#N/A,FALSE,"mpmseb";#N/A,#N/A,FALSE,"mpph2"}</definedName>
    <definedName name="BADWE" localSheetId="6" hidden="1">{#N/A,#N/A,FALSE,"mpph1";#N/A,#N/A,FALSE,"mpmseb";#N/A,#N/A,FALSE,"mpph2"}</definedName>
    <definedName name="BADWE" hidden="1">{#N/A,#N/A,FALSE,"mpph1";#N/A,#N/A,FALSE,"mpmseb";#N/A,#N/A,FALSE,"mpph2"}</definedName>
    <definedName name="Balance" localSheetId="6" hidden="1">{#N/A,#N/A,FALSE,"Balance Sheets";#N/A,#N/A,FALSE,"96 Conservative";#N/A,#N/A,FALSE,"96 Possible"}</definedName>
    <definedName name="Balance" hidden="1">{#N/A,#N/A,FALSE,"Balance Sheets";#N/A,#N/A,FALSE,"96 Conservative";#N/A,#N/A,FALSE,"96 Possible"}</definedName>
    <definedName name="Balance_Sheet">#REF!</definedName>
    <definedName name="BALL">#REF!</definedName>
    <definedName name="BALL_2">#REF!</definedName>
    <definedName name="BALL_6">#REF!</definedName>
    <definedName name="BALL_7">#REF!</definedName>
    <definedName name="Banquet">#REF!</definedName>
    <definedName name="bar" hidden="1">#REF!</definedName>
    <definedName name="bargroup1" hidden="1">OR([39]SCHEDULE!$J1=0,[39]SCHEDULE!$J1=99)</definedName>
    <definedName name="bargroup2" hidden="1">OR([39]SCHEDULE!$J1=11,[39]SCHEDULE!$J1=33)</definedName>
    <definedName name="bargroup3" hidden="1">OR([39]SCHEDULE!$J1=21,[39]SCHEDULE!$J1=15,[39]SCHEDULE!$J1=13,[39]SCHEDULE!$J1=51,[39]SCHEDULE!$J1=77)</definedName>
    <definedName name="bargroup4" hidden="1">OR([39]SCHEDULE!$J1=26,[39]SCHEDULE!$J1=31)</definedName>
    <definedName name="bargroup5" hidden="1">OR([39]SCHEDULE!$J1=46,[39]SCHEDULE!$J1=25,[39]SCHEDULE!$J1=44,[39]SCHEDULE!$J1=41)</definedName>
    <definedName name="bargroup6" hidden="1">[39]SCHEDULE!$J1=67</definedName>
    <definedName name="bargroup7" hidden="1">[39]SCHEDULE!$J1=12</definedName>
    <definedName name="base" localSheetId="2">{"Project Oasis"}</definedName>
    <definedName name="base" localSheetId="0">{"Project Oasis"}</definedName>
    <definedName name="base" localSheetId="6">{"Project Oasis"}</definedName>
    <definedName name="base">{"Project Oasis"}</definedName>
    <definedName name="base1" localSheetId="6">{"Project Oasis"}</definedName>
    <definedName name="base1">{"Project Oasis"}</definedName>
    <definedName name="BASIC">'[21]MASTER_RATE ANALYSIS'!$A$1:$H$346</definedName>
    <definedName name="Basicshares" localSheetId="6">#REF!</definedName>
    <definedName name="Basicshares">#REF!</definedName>
    <definedName name="Basicsharesoutstanding" localSheetId="6">#REF!</definedName>
    <definedName name="Basicsharesoutstanding">#REF!</definedName>
    <definedName name="BasicSharesOutstandingR" localSheetId="6">#REF!</definedName>
    <definedName name="BasicSharesOutstandingR">#REF!</definedName>
    <definedName name="BasicYearEndEPS">#REF!</definedName>
    <definedName name="BasicYearEndShares">#REF!</definedName>
    <definedName name="BATTERYMARCH">#REF!</definedName>
    <definedName name="bb" localSheetId="2">#REF!</definedName>
    <definedName name="bb" localSheetId="0">#REF!</definedName>
    <definedName name="bb" localSheetId="6" hidden="1">{#N/A,#N/A,FALSE,"VARIATIONS";#N/A,#N/A,FALSE,"BUDGET";#N/A,#N/A,FALSE,"CIVIL QNTY VAR";#N/A,#N/A,FALSE,"SUMMARY";#N/A,#N/A,FALSE,"MATERIAL VAR"}</definedName>
    <definedName name="bb" hidden="1">{#N/A,#N/A,FALSE,"VARIATIONS";#N/A,#N/A,FALSE,"BUDGET";#N/A,#N/A,FALSE,"CIVIL QNTY VAR";#N/A,#N/A,FALSE,"SUMMARY";#N/A,#N/A,FALSE,"MATERIAL VAR"}</definedName>
    <definedName name="bbb">#REF!</definedName>
    <definedName name="bbbb" localSheetId="2" hidden="1">[23]CASHFLOWS!#REF!</definedName>
    <definedName name="bbbb" localSheetId="0" hidden="1">[23]CASHFLOWS!#REF!</definedName>
    <definedName name="bbbb" localSheetId="6" hidden="1">{#N/A,#N/A,FALSE,"VARIATIONS";#N/A,#N/A,FALSE,"BUDGET";#N/A,#N/A,FALSE,"CIVIL QNTY VAR";#N/A,#N/A,FALSE,"SUMMARY";#N/A,#N/A,FALSE,"MATERIAL VAR"}</definedName>
    <definedName name="bbbb" hidden="1">{#N/A,#N/A,FALSE,"VARIATIONS";#N/A,#N/A,FALSE,"BUDGET";#N/A,#N/A,FALSE,"CIVIL QNTY VAR";#N/A,#N/A,FALSE,"SUMMARY";#N/A,#N/A,FALSE,"MATERIAL VAR"}</definedName>
    <definedName name="bbbbb" hidden="1">[23]CASHFLOWS!#REF!</definedName>
    <definedName name="bbbbbbbbb" localSheetId="6">#REF!</definedName>
    <definedName name="bbbbbbbbb">#REF!</definedName>
    <definedName name="bbbbbbbbbb" localSheetId="2" hidden="1">#REF!</definedName>
    <definedName name="bbbbbbbbbb" localSheetId="0" hidden="1">#REF!</definedName>
    <definedName name="bbbbbbbbbb" localSheetId="6" hidden="1">#REF!</definedName>
    <definedName name="bbbbbbbbbb" hidden="1">#REF!</definedName>
    <definedName name="bb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b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C" hidden="1">[39]analysis!#REF!</definedName>
    <definedName name="bcbnn" localSheetId="2" hidden="1">{#N/A,#N/A,TRUE,"Front";#N/A,#N/A,TRUE,"Simple Letter";#N/A,#N/A,TRUE,"Inside";#N/A,#N/A,TRUE,"Contents";#N/A,#N/A,TRUE,"Basis";#N/A,#N/A,TRUE,"Inclusions";#N/A,#N/A,TRUE,"Exclusions";#N/A,#N/A,TRUE,"Areas";#N/A,#N/A,TRUE,"Summary";#N/A,#N/A,TRUE,"Detail"}</definedName>
    <definedName name="bcbnn" localSheetId="0" hidden="1">{#N/A,#N/A,TRUE,"Front";#N/A,#N/A,TRUE,"Simple Letter";#N/A,#N/A,TRUE,"Inside";#N/A,#N/A,TRUE,"Contents";#N/A,#N/A,TRUE,"Basis";#N/A,#N/A,TRUE,"Inclusions";#N/A,#N/A,TRUE,"Exclusions";#N/A,#N/A,TRUE,"Areas";#N/A,#N/A,TRUE,"Summary";#N/A,#N/A,TRUE,"Detail"}</definedName>
    <definedName name="bcbnn" localSheetId="6"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D" hidden="1">[39]analysis!#REF!</definedName>
    <definedName name="Bda" localSheetId="6">#REF!</definedName>
    <definedName name="Bda">#REF!</definedName>
    <definedName name="BE" hidden="1">[39]analysis!#REF!</definedName>
    <definedName name="BeamLength" localSheetId="6">#REF!</definedName>
    <definedName name="BeamLength">#REF!</definedName>
    <definedName name="bebl" localSheetId="6" hidden="1">{#N/A,#N/A,FALSE,"VARIATIONS";#N/A,#N/A,FALSE,"BUDGET";#N/A,#N/A,FALSE,"CIVIL QNTY VAR";#N/A,#N/A,FALSE,"SUMMARY";#N/A,#N/A,FALSE,"MATERIAL VAR"}</definedName>
    <definedName name="bebl" hidden="1">{#N/A,#N/A,FALSE,"VARIATIONS";#N/A,#N/A,FALSE,"BUDGET";#N/A,#N/A,FALSE,"CIVIL QNTY VAR";#N/A,#N/A,FALSE,"SUMMARY";#N/A,#N/A,FALSE,"MATERIAL VAR"}</definedName>
    <definedName name="Beg.Bal">IF('[40]FITZ MORT 94'!XFC1&lt;&gt;"",'[40]FITZ MORT 94'!D1048576,"")</definedName>
    <definedName name="Beg_Bal" localSheetId="2">#REF!</definedName>
    <definedName name="Beg_Bal" localSheetId="0">#REF!</definedName>
    <definedName name="Beg_Bal" localSheetId="6">#REF!</definedName>
    <definedName name="Beg_Bal">#REF!</definedName>
    <definedName name="BeginBorder" localSheetId="2">#REF!</definedName>
    <definedName name="BeginBorder" localSheetId="0">#REF!</definedName>
    <definedName name="BeginBorder" localSheetId="6">#REF!</definedName>
    <definedName name="BeginBorder">#REF!</definedName>
    <definedName name="beta" localSheetId="6">#REF!</definedName>
    <definedName name="beta">#REF!</definedName>
    <definedName name="Beurteilung">#REF!</definedName>
    <definedName name="BF" localSheetId="2" hidden="1">[39]analysis!#REF!</definedName>
    <definedName name="BF" localSheetId="0" hidden="1">[39]analysis!#REF!</definedName>
    <definedName name="BF" localSheetId="6" hidden="1">[39]analysis!#REF!</definedName>
    <definedName name="BF" hidden="1">[39]analysis!#REF!</definedName>
    <definedName name="BG" localSheetId="2" hidden="1">[39]analysis!#REF!</definedName>
    <definedName name="BG" localSheetId="0" hidden="1">[39]analysis!#REF!</definedName>
    <definedName name="BG" localSheetId="6" hidden="1">[39]analysis!#REF!</definedName>
    <definedName name="BG" hidden="1">[39]analysis!#REF!</definedName>
    <definedName name="BG_Del" hidden="1">15</definedName>
    <definedName name="BG_Ins" hidden="1">4</definedName>
    <definedName name="BG_Mod" hidden="1">6</definedName>
    <definedName name="BH" localSheetId="2" hidden="1">[39]analysis!#REF!</definedName>
    <definedName name="BH" localSheetId="0" hidden="1">[39]analysis!#REF!</definedName>
    <definedName name="BH" localSheetId="6" hidden="1">[39]analysis!#REF!</definedName>
    <definedName name="BH" hidden="1">[39]analysis!#REF!</definedName>
    <definedName name="BidClass" localSheetId="2">#REF!</definedName>
    <definedName name="BidClass" localSheetId="0">#REF!</definedName>
    <definedName name="BidClass" localSheetId="6">#REF!</definedName>
    <definedName name="BidClass">#REF!</definedName>
    <definedName name="BidClass_Text" localSheetId="2">#REF!</definedName>
    <definedName name="BidClass_Text" localSheetId="0">#REF!</definedName>
    <definedName name="BidClass_Text" localSheetId="6">#REF!</definedName>
    <definedName name="BidClass_Text">#REF!</definedName>
    <definedName name="biiiiiiiiii" localSheetId="6" hidden="1">{#N/A,#N/A,TRUE,"Front";#N/A,#N/A,TRUE,"Simple Letter";#N/A,#N/A,TRUE,"Inside";#N/A,#N/A,TRUE,"Contents";#N/A,#N/A,TRUE,"Basis";#N/A,#N/A,TRUE,"Inclusions";#N/A,#N/A,TRUE,"Exclusions";#N/A,#N/A,TRUE,"Areas";#N/A,#N/A,TRUE,"Summary";#N/A,#N/A,TRUE,"Detail"}</definedName>
    <definedName name="biiiiiiiiii" hidden="1">{#N/A,#N/A,TRUE,"Front";#N/A,#N/A,TRUE,"Simple Letter";#N/A,#N/A,TRUE,"Inside";#N/A,#N/A,TRUE,"Contents";#N/A,#N/A,TRUE,"Basis";#N/A,#N/A,TRUE,"Inclusions";#N/A,#N/A,TRUE,"Exclusions";#N/A,#N/A,TRUE,"Areas";#N/A,#N/A,TRUE,"Summary";#N/A,#N/A,TRUE,"Detail"}</definedName>
    <definedName name="BillingFreq">#REF!</definedName>
    <definedName name="BillingTiming">#REF!</definedName>
    <definedName name="BIN">#REF!</definedName>
    <definedName name="BJ" localSheetId="2" hidden="1">[39]analysis!#REF!</definedName>
    <definedName name="BJ" localSheetId="0" hidden="1">[39]analysis!#REF!</definedName>
    <definedName name="BJ" localSheetId="6" hidden="1">[39]analysis!#REF!</definedName>
    <definedName name="BJ" hidden="1">[39]analysis!#REF!</definedName>
    <definedName name="bjlc" localSheetId="6">#REF!</definedName>
    <definedName name="bjlc">#REF!</definedName>
    <definedName name="bkccflow">[29]BKC!$A$7:$T$47</definedName>
    <definedName name="bkcrep">[29]BKC!$W$7:$AE$32</definedName>
    <definedName name="Blank3" hidden="1">[41]Sheet1!$AI$6</definedName>
    <definedName name="Blank4" hidden="1">[41]Sheet1!$AJ$6</definedName>
    <definedName name="Blank5" hidden="1">[41]Sheet1!$AK$6</definedName>
    <definedName name="Blank6" hidden="1">[41]Sheet1!$AL$6</definedName>
    <definedName name="Blank7" hidden="1">[41]Sheet1!$AM$6</definedName>
    <definedName name="Blank8" hidden="1">[41]Sheet1!$AN$6</definedName>
    <definedName name="BldgQty" localSheetId="6">#REF!</definedName>
    <definedName name="BldgQty">#REF!</definedName>
    <definedName name="Block02" localSheetId="6">#REF!</definedName>
    <definedName name="Block02">#REF!</definedName>
    <definedName name="Block03" localSheetId="6">#REF!</definedName>
    <definedName name="Block03">#REF!</definedName>
    <definedName name="Block04">#REF!</definedName>
    <definedName name="Block05">#REF!</definedName>
    <definedName name="Block06">#REF!</definedName>
    <definedName name="Block07">#REF!</definedName>
    <definedName name="Bloomberg">#REF!</definedName>
    <definedName name="BLPH1" hidden="1">#REF!</definedName>
    <definedName name="BLPH10" hidden="1">#REF!</definedName>
    <definedName name="BLPH1000000001" hidden="1">#REF!</definedName>
    <definedName name="BLPH1000000002" hidden="1">#REF!</definedName>
    <definedName name="BLPH1000000003" hidden="1">#REF!</definedName>
    <definedName name="BLPH1000000004" hidden="1">#REF!</definedName>
    <definedName name="BLPH1000000005" hidden="1">#REF!</definedName>
    <definedName name="BLPH1000000006" hidden="1">#REF!</definedName>
    <definedName name="BLPH1000000007" hidden="1">#REF!</definedName>
    <definedName name="BLPH1000000008" hidden="1">#REF!</definedName>
    <definedName name="BLPH1000000009" hidden="1">#REF!</definedName>
    <definedName name="BLPH1000000010" hidden="1">#REF!</definedName>
    <definedName name="BLPH1000000029" hidden="1">#REF!</definedName>
    <definedName name="BLPH1000000030" hidden="1">#REF!</definedName>
    <definedName name="BLPH1000000031" hidden="1">#REF!</definedName>
    <definedName name="BLPH1000000032" hidden="1">#REF!</definedName>
    <definedName name="BLPH1000000033" hidden="1">#REF!</definedName>
    <definedName name="BLPH1000000034" hidden="1">#REF!</definedName>
    <definedName name="BLPH1000000035" hidden="1">#REF!</definedName>
    <definedName name="BLPH1000000036" hidden="1">#REF!</definedName>
    <definedName name="BLPH1000000037" hidden="1">#REF!</definedName>
    <definedName name="BLPH1000000038" hidden="1">#REF!</definedName>
    <definedName name="BLPH1000000039" hidden="1">#REF!</definedName>
    <definedName name="BLPH1000000040" hidden="1">#REF!</definedName>
    <definedName name="BLPH1000000041" hidden="1">#REF!</definedName>
    <definedName name="BLPH1000000042" hidden="1">#REF!</definedName>
    <definedName name="BLPH1000000043" hidden="1">#REF!</definedName>
    <definedName name="BLPH1000000044" hidden="1">#REF!</definedName>
    <definedName name="BLPH1000000045"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4" hidden="1">#REF!</definedName>
    <definedName name="BLPH47" hidden="1">#REF!</definedName>
    <definedName name="BLPH48" hidden="1">#REF!</definedName>
    <definedName name="BLPH49" hidden="1">#REF!</definedName>
    <definedName name="BLPH5" hidden="1">#REF!</definedName>
    <definedName name="BLPH50" hidden="1">'[42]Pr.-hist.'!#REF!</definedName>
    <definedName name="BLPH6" localSheetId="6" hidden="1">#REF!</definedName>
    <definedName name="BLPH6" hidden="1">#REF!</definedName>
    <definedName name="BLPH7" localSheetId="6" hidden="1">#REF!</definedName>
    <definedName name="BLPH7" hidden="1">#REF!</definedName>
    <definedName name="BLPH8" localSheetId="6" hidden="1">#REF!</definedName>
    <definedName name="BLPH8" hidden="1">#REF!</definedName>
    <definedName name="BLPH9" hidden="1">#REF!</definedName>
    <definedName name="blv_100">#REF!</definedName>
    <definedName name="blv_100_2">#REF!</definedName>
    <definedName name="blv_100_6">#REF!</definedName>
    <definedName name="blv_100_7">#REF!</definedName>
    <definedName name="blv_150">#REF!</definedName>
    <definedName name="blv_150_2">#REF!</definedName>
    <definedName name="blv_150_6">#REF!</definedName>
    <definedName name="blv_150_7">#REF!</definedName>
    <definedName name="blv_200">#REF!</definedName>
    <definedName name="blv_200_2">#REF!</definedName>
    <definedName name="blv_200_6">#REF!</definedName>
    <definedName name="blv_200_7">#REF!</definedName>
    <definedName name="blv_25">#REF!</definedName>
    <definedName name="blv_25_2">#REF!</definedName>
    <definedName name="blv_25_6">#REF!</definedName>
    <definedName name="blv_25_7">#REF!</definedName>
    <definedName name="blv_250">#REF!</definedName>
    <definedName name="blv_250_2">#REF!</definedName>
    <definedName name="blv_250_6">#REF!</definedName>
    <definedName name="blv_250_7">#REF!</definedName>
    <definedName name="blv_300">#REF!</definedName>
    <definedName name="blv_300_2">#REF!</definedName>
    <definedName name="blv_300_6">#REF!</definedName>
    <definedName name="blv_300_7">#REF!</definedName>
    <definedName name="blv_32">#REF!</definedName>
    <definedName name="blv_32_2">#REF!</definedName>
    <definedName name="blv_32_6">#REF!</definedName>
    <definedName name="blv_32_7">#REF!</definedName>
    <definedName name="blv_40">#REF!</definedName>
    <definedName name="blv_40_2">#REF!</definedName>
    <definedName name="blv_40_6">#REF!</definedName>
    <definedName name="blv_40_7">#REF!</definedName>
    <definedName name="blv_400">#REF!</definedName>
    <definedName name="blv_400_2">#REF!</definedName>
    <definedName name="blv_400_6">#REF!</definedName>
    <definedName name="blv_400_7">#REF!</definedName>
    <definedName name="blv_50">#REF!</definedName>
    <definedName name="blv_50_2">#REF!</definedName>
    <definedName name="blv_50_6">#REF!</definedName>
    <definedName name="blv_50_7">#REF!</definedName>
    <definedName name="blv_500">#REF!</definedName>
    <definedName name="blv_500_2">#REF!</definedName>
    <definedName name="blv_500_6">#REF!</definedName>
    <definedName name="blv_500_7">#REF!</definedName>
    <definedName name="blv_65">#REF!</definedName>
    <definedName name="blv_65_2">#REF!</definedName>
    <definedName name="blv_65_6">#REF!</definedName>
    <definedName name="blv_65_7">#REF!</definedName>
    <definedName name="blv_80">#REF!</definedName>
    <definedName name="blv_80_2">#REF!</definedName>
    <definedName name="blv_80_6">#REF!</definedName>
    <definedName name="blv_80_7">#REF!</definedName>
    <definedName name="BN">#REF!</definedName>
    <definedName name="bol" localSheetId="2">#REF!</definedName>
    <definedName name="bol" localSheetId="0">#REF!</definedName>
    <definedName name="bol">#REF!</definedName>
    <definedName name="bol_2">#REF!</definedName>
    <definedName name="bol_6">#REF!</definedName>
    <definedName name="bol_7">#REF!</definedName>
    <definedName name="boml" localSheetId="2">#REF!</definedName>
    <definedName name="boml" localSheetId="0">#REF!</definedName>
    <definedName name="boml">#REF!</definedName>
    <definedName name="boml_2">#REF!</definedName>
    <definedName name="boml_6">#REF!</definedName>
    <definedName name="boml_7">#REF!</definedName>
    <definedName name="boml1" localSheetId="2">#REF!</definedName>
    <definedName name="boml1" localSheetId="0">#REF!</definedName>
    <definedName name="boml1">#REF!</definedName>
    <definedName name="boml1_2">#REF!</definedName>
    <definedName name="boml1_6">#REF!</definedName>
    <definedName name="boml1_7">#REF!</definedName>
    <definedName name="Bookvalue">#REF!</definedName>
    <definedName name="boot">#REF!</definedName>
    <definedName name="BOQ">#REF!</definedName>
    <definedName name="BOQ_2">#REF!</definedName>
    <definedName name="BOQ_6">#REF!</definedName>
    <definedName name="BOQ_7">#REF!</definedName>
    <definedName name="boqdata">#REF!</definedName>
    <definedName name="boqdata_2">#REF!</definedName>
    <definedName name="boqdata_6">#REF!</definedName>
    <definedName name="boqdata_7">#REF!</definedName>
    <definedName name="bose">#REF!</definedName>
    <definedName name="botl" localSheetId="2">#REF!</definedName>
    <definedName name="botl" localSheetId="0">#REF!</definedName>
    <definedName name="botl">#REF!</definedName>
    <definedName name="botl_2">#REF!</definedName>
    <definedName name="botl_6">#REF!</definedName>
    <definedName name="botl_7">#REF!</definedName>
    <definedName name="botl1" localSheetId="2">#REF!</definedName>
    <definedName name="botl1" localSheetId="0">#REF!</definedName>
    <definedName name="botl1">#REF!</definedName>
    <definedName name="botl1_2">#REF!</definedName>
    <definedName name="botl1_6">#REF!</definedName>
    <definedName name="botl1_7">#REF!</definedName>
    <definedName name="botn" localSheetId="2">#REF!</definedName>
    <definedName name="botn" localSheetId="0">#REF!</definedName>
    <definedName name="botn">#REF!</definedName>
    <definedName name="botn_2">#REF!</definedName>
    <definedName name="botn_6">#REF!</definedName>
    <definedName name="botn_7">#REF!</definedName>
    <definedName name="Breaks" localSheetId="2">#REF!</definedName>
    <definedName name="Breaks" localSheetId="0">#REF!</definedName>
    <definedName name="Breaks">#REF!</definedName>
    <definedName name="Breaks_2">#REF!</definedName>
    <definedName name="Breaks_6">#REF!</definedName>
    <definedName name="Breaks_7">#REF!</definedName>
    <definedName name="BS" localSheetId="2">#REF!</definedName>
    <definedName name="BS" localSheetId="0">#REF!</definedName>
    <definedName name="BS">#REF!</definedName>
    <definedName name="BSE200Member">#REF!</definedName>
    <definedName name="bsec3">#REF!</definedName>
    <definedName name="bsec4">#REF!</definedName>
    <definedName name="bsec5">#REF!</definedName>
    <definedName name="bsec6">#REF!</definedName>
    <definedName name="BSECode">#REF!</definedName>
    <definedName name="BSP_White">#REF!</definedName>
    <definedName name="BSV">#REF!</definedName>
    <definedName name="bt">[43]EVA1!$T$11</definedName>
    <definedName name="BU" localSheetId="6">#REF!</definedName>
    <definedName name="BU">#REF!</definedName>
    <definedName name="bua" localSheetId="2">#REF!</definedName>
    <definedName name="bua" localSheetId="0">#REF!</definedName>
    <definedName name="bua" localSheetId="6">#REF!</definedName>
    <definedName name="bua">#REF!</definedName>
    <definedName name="bua_2" localSheetId="6">#REF!</definedName>
    <definedName name="bua_2">#REF!</definedName>
    <definedName name="bua_6">#REF!</definedName>
    <definedName name="bua_7">#REF!</definedName>
    <definedName name="bud_autho.org">#REF!</definedName>
    <definedName name="bud_autho.trf">#REF!</definedName>
    <definedName name="bud_ccu.org">#REF!</definedName>
    <definedName name="bud_ccu.trf">#REF!</definedName>
    <definedName name="bud_com.org">#REF!</definedName>
    <definedName name="bud_com.trf">#REF!</definedName>
    <definedName name="bud_dax.con">#REF!</definedName>
    <definedName name="bud_dax.con.org">#REF!</definedName>
    <definedName name="bud_dax.con.trf">#REF!</definedName>
    <definedName name="bud_dax.org">#REF!</definedName>
    <definedName name="bud_dax.rev">#REF!</definedName>
    <definedName name="bud_dax.trf">#REF!</definedName>
    <definedName name="bud_dem.org">#REF!</definedName>
    <definedName name="bud_dem.trf">#REF!</definedName>
    <definedName name="bud_fee.org">#REF!</definedName>
    <definedName name="bud_fee.trf">#REF!</definedName>
    <definedName name="bud_furn.org">#REF!</definedName>
    <definedName name="bud_furn.trf">#REF!</definedName>
    <definedName name="bud_icu.org">#REF!</definedName>
    <definedName name="bud_icu.trf">#REF!</definedName>
    <definedName name="bud_pcon.org">#REF!</definedName>
    <definedName name="bud_pcon.trf">#REF!</definedName>
    <definedName name="bud_sun.org">#REF!</definedName>
    <definedName name="bud_sun.trf">#REF!</definedName>
    <definedName name="BUDDHA">#REF!</definedName>
    <definedName name="budget" localSheetId="2">#REF!</definedName>
    <definedName name="budget" localSheetId="0">#REF!</definedName>
    <definedName name="BUDGET">#REF!</definedName>
    <definedName name="BUILDER_S__PROFIT__AND__ATTENDANCE">'[44]Build-up'!#REF!</definedName>
    <definedName name="building" localSheetId="6">#REF!</definedName>
    <definedName name="building">#REF!</definedName>
    <definedName name="building___0" localSheetId="6">#REF!</definedName>
    <definedName name="building___0">#REF!</definedName>
    <definedName name="building___11" localSheetId="6">#REF!</definedName>
    <definedName name="building___11">#REF!</definedName>
    <definedName name="building___12">#REF!</definedName>
    <definedName name="BUILDINGS">#REF!</definedName>
    <definedName name="BuiltIn_AutoFilter___1">#REF!</definedName>
    <definedName name="BuiltIn_AutoFilter___17">#REF!</definedName>
    <definedName name="BuiltIn_AutoFilter___19">#REF!</definedName>
    <definedName name="BuiltIn_Print_Area" localSheetId="2">#REF!</definedName>
    <definedName name="BuiltIn_Print_Area" localSheetId="0">#REF!</definedName>
    <definedName name="BuiltIn_Print_Area">#REF!</definedName>
    <definedName name="BuiltIn_Print_Area___0" localSheetId="2">#REF!</definedName>
    <definedName name="BuiltIn_Print_Area___0" localSheetId="0">#REF!</definedName>
    <definedName name="BuiltIn_Print_Area___0">#REF!</definedName>
    <definedName name="BuiltIn_Print_Area___0_2">#REF!</definedName>
    <definedName name="BuiltIn_Print_Area___0_6">#REF!</definedName>
    <definedName name="BuiltIn_Print_Area___0_7">#REF!</definedName>
    <definedName name="BuiltIn_Print_Area___2___2">#REF!</definedName>
    <definedName name="BuiltIn_Print_Area_2">#REF!</definedName>
    <definedName name="BuiltIn_Print_Area_6">#REF!</definedName>
    <definedName name="BuiltIn_Print_Area_7">#REF!</definedName>
    <definedName name="BuiltIn_Print_Titles">#REF!</definedName>
    <definedName name="BuiltIn_Print_Titles___0">#N/A</definedName>
    <definedName name="BuiltIn_Print_Titles_2">#REF!</definedName>
    <definedName name="BuiltIn_Print_Titles_6">#REF!</definedName>
    <definedName name="BuiltIn_Print_Titles_7">#REF!</definedName>
    <definedName name="BusType">#REF!</definedName>
    <definedName name="BusType_Text">#REF!</definedName>
    <definedName name="Button_5">"AS_PER_TALLY_31_09_04_ONYX_List"</definedName>
    <definedName name="Button_7">"AS_PER_TALLY_31_09_04_ONYX_List1"</definedName>
    <definedName name="Button_8">"AS_PER_TALLY_31_09_04_ONYX_List1"</definedName>
    <definedName name="bv">#REF!</definedName>
    <definedName name="bvd">#REF!</definedName>
    <definedName name="bvdbvd">#REF!</definedName>
    <definedName name="bvdnvd">#REF!</definedName>
    <definedName name="bwr">#REF!</definedName>
    <definedName name="Bx">#REF!</definedName>
    <definedName name="Bx___0">#REF!</definedName>
    <definedName name="Bx___13">#REF!</definedName>
    <definedName name="bxn">#REF!</definedName>
    <definedName name="C.G.B2001">#REF!</definedName>
    <definedName name="C.I.97">#REF!</definedName>
    <definedName name="C.I.98">#REF!</definedName>
    <definedName name="C.I.99">#REF!</definedName>
    <definedName name="C.I.B2000">#REF!</definedName>
    <definedName name="C.I.B2001">#REF!</definedName>
    <definedName name="C.L.WALL">#REF!</definedName>
    <definedName name="C.S.WALL">#REF!</definedName>
    <definedName name="C_">#REF!</definedName>
    <definedName name="CA">#REF!</definedName>
    <definedName name="ca1boq">#REF!</definedName>
    <definedName name="cab">#REF!</definedName>
    <definedName name="cab21.5tp">#REF!</definedName>
    <definedName name="cab21s">#REF!</definedName>
    <definedName name="cab21us">#REF!</definedName>
    <definedName name="cab31s">#REF!</definedName>
    <definedName name="cab31us">#REF!</definedName>
    <definedName name="cab41s">#REF!</definedName>
    <definedName name="cab41us">#REF!</definedName>
    <definedName name="caba">#REF!</definedName>
    <definedName name="cabd">#REF!</definedName>
    <definedName name="cabf">#REF!</definedName>
    <definedName name="cabl">#REF!</definedName>
    <definedName name="CABLE" localSheetId="2">#REF!</definedName>
    <definedName name="CABLE" localSheetId="0">#REF!</definedName>
    <definedName name="CABLE">#REF!</definedName>
    <definedName name="cald">#REF!</definedName>
    <definedName name="CALf">#REF!</definedName>
    <definedName name="CANN98">#REF!</definedName>
    <definedName name="CANN99">#REF!</definedName>
    <definedName name="CANNB2000">#REF!</definedName>
    <definedName name="CANNB2001">#REF!</definedName>
    <definedName name="cant">'[45]Staff Acco.'!#REF!</definedName>
    <definedName name="CAPACITIES" localSheetId="6">#REF!</definedName>
    <definedName name="CAPACITIES">#REF!</definedName>
    <definedName name="Capacity_Utilisation" localSheetId="6">#REF!</definedName>
    <definedName name="Capacity_Utilisation">#REF!</definedName>
    <definedName name="capgt" localSheetId="6">#REF!</definedName>
    <definedName name="capgt">#REF!</definedName>
    <definedName name="capital" localSheetId="2">#REF!</definedName>
    <definedName name="capital" localSheetId="0">#REF!</definedName>
    <definedName name="capital">#REF!</definedName>
    <definedName name="CAPITALA">#REF!</definedName>
    <definedName name="CapitalEmployed">#REF!</definedName>
    <definedName name="CapitalExpenditure">#REF!</definedName>
    <definedName name="Capitalisation">#REF!</definedName>
    <definedName name="carpet">#REF!</definedName>
    <definedName name="carpet___0">#REF!</definedName>
    <definedName name="carpet___11">#REF!</definedName>
    <definedName name="carpet___12">#REF!</definedName>
    <definedName name="CARS">#REF!</definedName>
    <definedName name="Casadona_DCCO">[37]Casadona!$C$6</definedName>
    <definedName name="Cash" localSheetId="2" hidden="1">{#N/A,#N/A,TRUE,"Front";#N/A,#N/A,TRUE,"Simple Letter";#N/A,#N/A,TRUE,"Inside";#N/A,#N/A,TRUE,"Contents";#N/A,#N/A,TRUE,"Basis";#N/A,#N/A,TRUE,"Inclusions";#N/A,#N/A,TRUE,"Exclusions";#N/A,#N/A,TRUE,"Areas";#N/A,#N/A,TRUE,"Summary";#N/A,#N/A,TRUE,"Detail"}</definedName>
    <definedName name="Cash" localSheetId="0" hidden="1">{#N/A,#N/A,TRUE,"Front";#N/A,#N/A,TRUE,"Simple Letter";#N/A,#N/A,TRUE,"Inside";#N/A,#N/A,TRUE,"Contents";#N/A,#N/A,TRUE,"Basis";#N/A,#N/A,TRUE,"Inclusions";#N/A,#N/A,TRUE,"Exclusions";#N/A,#N/A,TRUE,"Areas";#N/A,#N/A,TRUE,"Summary";#N/A,#N/A,TRUE,"Detail"}</definedName>
    <definedName name="Cash" localSheetId="6" hidden="1">{#N/A,#N/A,TRUE,"Front";#N/A,#N/A,TRUE,"Simple Letter";#N/A,#N/A,TRUE,"Inside";#N/A,#N/A,TRUE,"Contents";#N/A,#N/A,TRUE,"Basis";#N/A,#N/A,TRUE,"Inclusions";#N/A,#N/A,TRUE,"Exclusions";#N/A,#N/A,TRUE,"Areas";#N/A,#N/A,TRUE,"Summary";#N/A,#N/A,TRUE,"Detail"}</definedName>
    <definedName name="Cash" hidden="1">{#N/A,#N/A,TRUE,"Front";#N/A,#N/A,TRUE,"Simple Letter";#N/A,#N/A,TRUE,"Inside";#N/A,#N/A,TRUE,"Contents";#N/A,#N/A,TRUE,"Basis";#N/A,#N/A,TRUE,"Inclusions";#N/A,#N/A,TRUE,"Exclusions";#N/A,#N/A,TRUE,"Areas";#N/A,#N/A,TRUE,"Summary";#N/A,#N/A,TRUE,"Detail"}</definedName>
    <definedName name="cash_bank" localSheetId="2">#REF!</definedName>
    <definedName name="cash_bank" localSheetId="0">#REF!</definedName>
    <definedName name="cash_bank" localSheetId="6">#REF!</definedName>
    <definedName name="cash_bank">#REF!</definedName>
    <definedName name="Cash_Flow_Statement" localSheetId="6">#REF!</definedName>
    <definedName name="Cash_Flow_Statement">#REF!</definedName>
    <definedName name="CASH_OUT" localSheetId="6">#REF!</definedName>
    <definedName name="CASH_OUT">#REF!</definedName>
    <definedName name="cashflow">#REF!</definedName>
    <definedName name="cashflow_3">#REF!</definedName>
    <definedName name="cashflow1">#REF!</definedName>
    <definedName name="CashflowfromOperations">#REF!</definedName>
    <definedName name="category">#REF!</definedName>
    <definedName name="category_1">#REF!</definedName>
    <definedName name="category_2">#REF!</definedName>
    <definedName name="category_6">#REF!</definedName>
    <definedName name="category_7">#REF!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bgl1">#REF!</definedName>
    <definedName name="cbgl2">#REF!</definedName>
    <definedName name="cbgl3">#REF!</definedName>
    <definedName name="cbgl4">#REF!</definedName>
    <definedName name="CBRE" localSheetId="6" hidden="1">{#N/A,#N/A,FALSE,"Aging Summary";#N/A,#N/A,FALSE,"Ratio Analysis";#N/A,#N/A,FALSE,"Test 120 Day Accts";#N/A,#N/A,FALSE,"Tickmarks"}</definedName>
    <definedName name="CBRE" hidden="1">{#N/A,#N/A,FALSE,"Aging Summary";#N/A,#N/A,FALSE,"Ratio Analysis";#N/A,#N/A,FALSE,"Test 120 Day Accts";#N/A,#N/A,FALSE,"Tickmarks"}</definedName>
    <definedName name="CBS">#REF!</definedName>
    <definedName name="CC" localSheetId="2">#REF!</definedName>
    <definedName name="CC" localSheetId="0">#REF!</definedName>
    <definedName name="CC" localSheetId="6" hidden="1">#REF!</definedName>
    <definedName name="CC" hidden="1">#REF!</definedName>
    <definedName name="CC_Loan" localSheetId="6">'[46]Cashflows - Monthly'!#REF!</definedName>
    <definedName name="CC_Loan">'[46]Cashflows - Monthly'!#REF!</definedName>
    <definedName name="CC11A">'[45]11A'!$A$1:$W$65536</definedName>
    <definedName name="CC11B">'[45]11B '!$A$1:$U$65536</definedName>
    <definedName name="CC12A">'[45]12A'!$A$1:$U$65536</definedName>
    <definedName name="CC12B">'[45]12B'!$A$1:$U$65536</definedName>
    <definedName name="CC2A">'[45]2A'!$A$1:$V$65536</definedName>
    <definedName name="CC2B">'[45]2B'!$A$1:$V$65536</definedName>
    <definedName name="CC2C">'[45]2C'!$A$1:$V$65536</definedName>
    <definedName name="CC2D">'[45]2D'!$A$1:$V$65536</definedName>
    <definedName name="CC2E">'[45]2E'!$A$1:$V$65536</definedName>
    <definedName name="CC2F">'[45]2F'!$A$1:$V$65536</definedName>
    <definedName name="CC2G">'[45]2G'!$A$1:$V$65536</definedName>
    <definedName name="CC2H">'[45]2H'!$A$1:$V$65536</definedName>
    <definedName name="CC3A">'[45]3A'!$A$1:$V$65536</definedName>
    <definedName name="CC3B">'[45]3B'!$A$1:$V$65536</definedName>
    <definedName name="CC4a">'[45]4'!$A$1:$U$65536</definedName>
    <definedName name="CC5a" localSheetId="6">#REF!</definedName>
    <definedName name="CC5a">#REF!</definedName>
    <definedName name="CC5a1" localSheetId="6">#REF!</definedName>
    <definedName name="CC5a1">#REF!</definedName>
    <definedName name="CC6A">'[45]6A'!$A$1:$V$65536</definedName>
    <definedName name="CC6B">'[45]6B'!$A$1:$V$65536</definedName>
    <definedName name="CC7A">'[45]7A'!$A$1:$U$65536</definedName>
    <definedName name="CC7B">'[45]7B'!$A$1:$U$65536</definedName>
    <definedName name="CC8A">'[45]8A'!$A$1:$U$65536</definedName>
    <definedName name="CC8B">'[45]8B'!$A$1:$U$65536</definedName>
    <definedName name="CC9A">'[45]9A'!$A$1:$U$65536</definedName>
    <definedName name="CC9B">'[45]9B'!$A$1:$U$65536</definedName>
    <definedName name="CC9C">'[45]9C'!$A$1:$U$65536</definedName>
    <definedName name="CC9D">'[45]9D'!$A$1:$U$65536</definedName>
    <definedName name="CC9E">'[45]9E'!$A$1:$U$65536</definedName>
    <definedName name="CC9F">'[45]9F'!$A$1:$U$65536</definedName>
    <definedName name="CC9G">'[45]9G'!$A$1:$U$65536</definedName>
    <definedName name="CC9H">'[45]9H'!$A$1:$U$65536</definedName>
    <definedName name="CC9I">'[45]9I'!$A$1:$U$65536</definedName>
    <definedName name="CC9J">'[45]9J'!$A$1:$U$65536</definedName>
    <definedName name="CC9K">'[45]9K'!$A$1:$U$65536</definedName>
    <definedName name="CCC">'[47]TBAL9697 -group wise  sdpl'!$A$214</definedName>
    <definedName name="cccc" localSheetId="2">#REF!</definedName>
    <definedName name="cccc" localSheetId="0">#REF!</definedName>
    <definedName name="cccc">'[48]TBAL9697 -group wise  sdpl'!$A$34</definedName>
    <definedName name="ccccc" localSheetId="2" hidden="1">{#N/A,#N/A,FALSE,"mpph1";#N/A,#N/A,FALSE,"mpmseb";#N/A,#N/A,FALSE,"mpph2"}</definedName>
    <definedName name="ccccc" localSheetId="0" hidden="1">{#N/A,#N/A,FALSE,"mpph1";#N/A,#N/A,FALSE,"mpmseb";#N/A,#N/A,FALSE,"mpph2"}</definedName>
    <definedName name="ccccc" localSheetId="6" hidden="1">{#N/A,#N/A,FALSE,"mpph1";#N/A,#N/A,FALSE,"mpmseb";#N/A,#N/A,FALSE,"mpph2"}</definedName>
    <definedName name="ccccc" hidden="1">{#N/A,#N/A,FALSE,"mpph1";#N/A,#N/A,FALSE,"mpmseb";#N/A,#N/A,FALSE,"mpph2"}</definedName>
    <definedName name="cccccc">#REF!</definedName>
    <definedName name="cccccccc">#REF!</definedName>
    <definedName name="CCCCCCCCCCCCCCCC">#REF!</definedName>
    <definedName name="CCF">#REF!</definedName>
    <definedName name="ccolagl">#REF!</definedName>
    <definedName name="cdcd" hidden="1">[23]CASHFLOWS!#REF!</definedName>
    <definedName name="ceeee" localSheetId="6" hidden="1">#REF!</definedName>
    <definedName name="ceeee" hidden="1">#REF!</definedName>
    <definedName name="CEILING__FINISHES">'[44]Build-up'!#REF!</definedName>
    <definedName name="Ceiling_Finishes" localSheetId="6">#REF!</definedName>
    <definedName name="Ceiling_Finishes">#REF!</definedName>
    <definedName name="Ceiling_Plaster" localSheetId="6">#REF!</definedName>
    <definedName name="Ceiling_Plaster">#REF!</definedName>
    <definedName name="Cement" localSheetId="6">#REF!</definedName>
    <definedName name="Cement">#REF!</definedName>
    <definedName name="CENTER" hidden="1">#REF!</definedName>
    <definedName name="Central_Services">#REF!</definedName>
    <definedName name="CEO">'[29]OVERHD -PAYROLL'!$A$199:$P$210</definedName>
    <definedName name="Cert2" localSheetId="6"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F" localSheetId="2">#REF!</definedName>
    <definedName name="CF" localSheetId="0">#REF!</definedName>
    <definedName name="CF" localSheetId="6" hidden="1">{"Groupings",#N/A,TRUE,"GROUP_99 ";"Groupings-Comparitive",#N/A,TRUE,"GROUP_99 "}</definedName>
    <definedName name="CF" hidden="1">{"Groupings",#N/A,TRUE,"GROUP_99 ";"Groupings-Comparitive",#N/A,TRUE,"GROUP_99 "}</definedName>
    <definedName name="cfb">#REF!</definedName>
    <definedName name="cfbeams">#REF!</definedName>
    <definedName name="cflo" localSheetId="6" hidden="1">{"CASH FLOW",#N/A,FALSE,"A"}</definedName>
    <definedName name="cflo" hidden="1">{"CASH FLOW",#N/A,FALSE,"A"}</definedName>
    <definedName name="cfsalb">#REF!</definedName>
    <definedName name="CFSEPT.99" localSheetId="6" hidden="1">{#N/A,#N/A,TRUE,"SCH99";#N/A,#N/A,TRUE,"BS99";"Groupings",#N/A,TRUE,"GROUP_99 ";"Groupings-Comparitive",#N/A,TRUE,"GROUP_99 ";#N/A,#N/A,TRUE,"SCH98_E";#N/A,#N/A,TRUE,"ASSET_99 "}</definedName>
    <definedName name="CFSEPT.99" hidden="1">{#N/A,#N/A,TRUE,"SCH99";#N/A,#N/A,TRUE,"BS99";"Groupings",#N/A,TRUE,"GROUP_99 ";"Groupings-Comparitive",#N/A,TRUE,"GROUP_99 ";#N/A,#N/A,TRUE,"SCH98_E";#N/A,#N/A,TRUE,"ASSET_99 "}</definedName>
    <definedName name="cfslab">#REF!</definedName>
    <definedName name="CG" hidden="1">'[49]080 (2)'!$D$46</definedName>
    <definedName name="CGA" localSheetId="6">#REF!</definedName>
    <definedName name="CGA">#REF!</definedName>
    <definedName name="Chambers" localSheetId="6">#REF!</definedName>
    <definedName name="Chambers">#REF!</definedName>
    <definedName name="ChamSoft" localSheetId="6">#REF!</definedName>
    <definedName name="ChamSoft">#REF!</definedName>
    <definedName name="ChangeBy">#REF!</definedName>
    <definedName name="ChangeDate">#REF!</definedName>
    <definedName name="ChangesInWorkingCapital">#REF!</definedName>
    <definedName name="ChartData_Monthly">#REF!</definedName>
    <definedName name="ChartData_Weekly">#REF!</definedName>
    <definedName name="check" localSheetId="2">[0]!City&amp;" "&amp;State</definedName>
    <definedName name="check" localSheetId="0">[0]!City&amp;" "&amp;State</definedName>
    <definedName name="CHECK" localSheetId="6">#REF!</definedName>
    <definedName name="CHECK">#REF!</definedName>
    <definedName name="Check_Code">"Check Code"</definedName>
    <definedName name="checked" localSheetId="2">#REF!</definedName>
    <definedName name="checked" localSheetId="0">#REF!</definedName>
    <definedName name="checked" localSheetId="6">#REF!</definedName>
    <definedName name="checked">#REF!</definedName>
    <definedName name="checked_2" localSheetId="6">#REF!</definedName>
    <definedName name="checked_2">#REF!</definedName>
    <definedName name="checked_6" localSheetId="6">#REF!</definedName>
    <definedName name="checked_6">#REF!</definedName>
    <definedName name="checked_7">#REF!</definedName>
    <definedName name="City" hidden="1">#NAME?</definedName>
    <definedName name="civ" localSheetId="6" hidden="1">{#N/A,#N/A,TRUE,"Front";#N/A,#N/A,TRUE,"Simple Letter";#N/A,#N/A,TRUE,"Inside";#N/A,#N/A,TRUE,"Contents";#N/A,#N/A,TRUE,"Basis";#N/A,#N/A,TRUE,"Inclusions";#N/A,#N/A,TRUE,"Exclusions";#N/A,#N/A,TRUE,"Areas";#N/A,#N/A,TRUE,"Summary";#N/A,#N/A,TRUE,"Detail"}</definedName>
    <definedName name="civ" hidden="1">{#N/A,#N/A,TRUE,"Front";#N/A,#N/A,TRUE,"Simple Letter";#N/A,#N/A,TRUE,"Inside";#N/A,#N/A,TRUE,"Contents";#N/A,#N/A,TRUE,"Basis";#N/A,#N/A,TRUE,"Inclusions";#N/A,#N/A,TRUE,"Exclusions";#N/A,#N/A,TRUE,"Areas";#N/A,#N/A,TRUE,"Summary";#N/A,#N/A,TRUE,"Detail"}</definedName>
    <definedName name="CIVIL" localSheetId="2">#REF!</definedName>
    <definedName name="CIVIL" localSheetId="0">#REF!</definedName>
    <definedName name="civil" localSheetId="6"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QNTY">#REF!</definedName>
    <definedName name="civilworks">#REF!</definedName>
    <definedName name="civilworks_1">#REF!</definedName>
    <definedName name="civilworks_2">#REF!</definedName>
    <definedName name="civilworks_6">#REF!</definedName>
    <definedName name="civilworks_7">#REF!</definedName>
    <definedName name="CL">#REF!</definedName>
    <definedName name="ClientAddress1">#REF!</definedName>
    <definedName name="ClientAddress2">#REF!</definedName>
    <definedName name="ClientCity">#REF!</definedName>
    <definedName name="ClientCountry">#REF!</definedName>
    <definedName name="ClientEmail">#REF!</definedName>
    <definedName name="ClientFax">#REF!</definedName>
    <definedName name="ClientPhone">#REF!</definedName>
    <definedName name="ClientState">#REF!</definedName>
    <definedName name="ClientZip">#REF!</definedName>
    <definedName name="clintels">#REF!</definedName>
    <definedName name="Cmd">#REF!</definedName>
    <definedName name="CO">#REF!</definedName>
    <definedName name="Code" localSheetId="2" hidden="1">#REF!</definedName>
    <definedName name="Code" localSheetId="0" hidden="1">#REF!</definedName>
    <definedName name="Code" hidden="1">#REF!</definedName>
    <definedName name="COGS">'[50]Operating Statistics'!$D$43:$O$43</definedName>
    <definedName name="coimbatore" localSheetId="2">#REF!</definedName>
    <definedName name="coimbatore" localSheetId="0">#REF!</definedName>
    <definedName name="coimbatore" localSheetId="6">#REF!</definedName>
    <definedName name="coimbatore">#REF!</definedName>
    <definedName name="col" localSheetId="6">#REF!</definedName>
    <definedName name="col">#REF!</definedName>
    <definedName name="col___0" localSheetId="6">#REF!</definedName>
    <definedName name="col___0">#REF!</definedName>
    <definedName name="col___11">#REF!</definedName>
    <definedName name="col___12">#REF!</definedName>
    <definedName name="Colbgl">#REF!</definedName>
    <definedName name="colbgl2">#REF!</definedName>
    <definedName name="ColumnLap">46</definedName>
    <definedName name="columnLength">#REF!</definedName>
    <definedName name="ColumnList">#REF!</definedName>
    <definedName name="Columns" localSheetId="2">#REF!</definedName>
    <definedName name="Columns" localSheetId="0">#REF!</definedName>
    <definedName name="Columns" localSheetId="6">#REF!</definedName>
    <definedName name="Columns">#REF!</definedName>
    <definedName name="Columns_2">#REF!</definedName>
    <definedName name="Columns_6">#REF!</definedName>
    <definedName name="Columns_7">#REF!</definedName>
    <definedName name="com" localSheetId="2" hidden="1">{#N/A,#N/A,FALSE,"mpph1";#N/A,#N/A,FALSE,"mpmseb";#N/A,#N/A,FALSE,"mpph2"}</definedName>
    <definedName name="com" localSheetId="0" hidden="1">{#N/A,#N/A,FALSE,"mpph1";#N/A,#N/A,FALSE,"mpmseb";#N/A,#N/A,FALSE,"mpph2"}</definedName>
    <definedName name="com" localSheetId="6" hidden="1">{#N/A,#N/A,FALSE,"mpph1";#N/A,#N/A,FALSE,"mpmseb";#N/A,#N/A,FALSE,"mpph2"}</definedName>
    <definedName name="com" hidden="1">{#N/A,#N/A,FALSE,"mpph1";#N/A,#N/A,FALSE,"mpmseb";#N/A,#N/A,FALSE,"mpph2"}</definedName>
    <definedName name="Comm_Selling_Rate">[37]Casadona!$M$32</definedName>
    <definedName name="CommonDividendPaidOut" localSheetId="6">#REF!</definedName>
    <definedName name="CommonDividendPaidOut">#REF!</definedName>
    <definedName name="CommonStock" localSheetId="6">#REF!</definedName>
    <definedName name="CommonStock">#REF!</definedName>
    <definedName name="Communications" localSheetId="6">#REF!</definedName>
    <definedName name="Communications">#REF!</definedName>
    <definedName name="Comp_ME">#REF!</definedName>
    <definedName name="Company" localSheetId="2">#REF!</definedName>
    <definedName name="Company" localSheetId="0">#REF!</definedName>
    <definedName name="Company">#REF!</definedName>
    <definedName name="COMPANYCODES">'[34]MERGED CODES &amp; NAMES'!$A$1:$A$65536</definedName>
    <definedName name="CompanyName2" hidden="1">[41]Sheet1!$J$6</definedName>
    <definedName name="COMPARISON" localSheetId="2" hidden="1">{#N/A,#N/A,FALSE,"mpph1";#N/A,#N/A,FALSE,"mpmseb";#N/A,#N/A,FALSE,"mpph2"}</definedName>
    <definedName name="COMPARISON" localSheetId="0" hidden="1">{#N/A,#N/A,FALSE,"mpph1";#N/A,#N/A,FALSE,"mpmseb";#N/A,#N/A,FALSE,"mpph2"}</definedName>
    <definedName name="COMPARISON" localSheetId="6" hidden="1">{#N/A,#N/A,FALSE,"mpph1";#N/A,#N/A,FALSE,"mpmseb";#N/A,#N/A,FALSE,"mpph2"}</definedName>
    <definedName name="COMPARISON" hidden="1">{#N/A,#N/A,FALSE,"mpph1";#N/A,#N/A,FALSE,"mpmseb";#N/A,#N/A,FALSE,"mpph2"}</definedName>
    <definedName name="CompDate">#REF!</definedName>
    <definedName name="CompRange1Main" hidden="1">[41]Sheet1!$H$1:$H$65536</definedName>
    <definedName name="CompRange2Main" hidden="1">[41]Sheet1!$K$1:$K$65536</definedName>
    <definedName name="COMPUTER" localSheetId="6">#REF!</definedName>
    <definedName name="COMPUTER">#REF!</definedName>
    <definedName name="CON" localSheetId="5">[0]!City&amp;" "&amp;State</definedName>
    <definedName name="CON" localSheetId="8">[0]!City&amp;" "&amp;State</definedName>
    <definedName name="CON" localSheetId="9">[0]!City&amp;" "&amp;State</definedName>
    <definedName name="CON" localSheetId="10">[0]!City&amp;" "&amp;State</definedName>
    <definedName name="CON" localSheetId="18">[0]!City&amp;" "&amp;State</definedName>
    <definedName name="CON" localSheetId="11">[0]!City&amp;" "&amp;State</definedName>
    <definedName name="CON" localSheetId="2">[0]!City&amp;" "&amp;State</definedName>
    <definedName name="CON" localSheetId="0">[0]!City&amp;" "&amp;State</definedName>
    <definedName name="CON" localSheetId="6">[0]!City&amp;" "&amp;State</definedName>
    <definedName name="CON">City&amp;" "&amp;State</definedName>
    <definedName name="conc\" localSheetId="5">[0]!City&amp;" "&amp;State</definedName>
    <definedName name="conc\" localSheetId="8">[0]!City&amp;" "&amp;State</definedName>
    <definedName name="conc\" localSheetId="9">[0]!City&amp;" "&amp;State</definedName>
    <definedName name="conc\" localSheetId="10">[0]!City&amp;" "&amp;State</definedName>
    <definedName name="conc\" localSheetId="18">[0]!City&amp;" "&amp;State</definedName>
    <definedName name="conc\" localSheetId="11">[0]!City&amp;" "&amp;State</definedName>
    <definedName name="conc\" localSheetId="2">[0]!City&amp;" "&amp;State</definedName>
    <definedName name="conc\" localSheetId="0">[0]!City&amp;" "&amp;State</definedName>
    <definedName name="conc\" localSheetId="6">[0]!City&amp;" "&amp;State</definedName>
    <definedName name="conc\">City&amp;" "&amp;State</definedName>
    <definedName name="concap">[29]CAPEX!$A$15:$S$63</definedName>
    <definedName name="concondition">#N/A</definedName>
    <definedName name="conf" localSheetId="2">#REF!</definedName>
    <definedName name="conf" localSheetId="0">#REF!</definedName>
    <definedName name="conf" localSheetId="6">#REF!</definedName>
    <definedName name="conf">#REF!</definedName>
    <definedName name="CONS" localSheetId="6">#REF!</definedName>
    <definedName name="CONS">#REF!</definedName>
    <definedName name="cONSO_UNIT" hidden="1">"OFFSET(TMasterConsUnit!$A$2,0,0,COUNTA(TMasterConsUnit!$A:$A)-1,1)"</definedName>
    <definedName name="Conso_Unit_Desc" hidden="1">OFFSET([35]TMasterConsUnit!$A$2,0,0,COUNTA([35]TMasterConsUnit!$A$1:$A$65536)-1,2)</definedName>
    <definedName name="consol">'[29]OVERHD -PAYROLL'!$A$279:$V$292</definedName>
    <definedName name="consolidated">'[51]Theatre mgmt cont'!#REF!</definedName>
    <definedName name="constrn" localSheetId="2">#REF!</definedName>
    <definedName name="constrn" localSheetId="0">#REF!</definedName>
    <definedName name="constrn" localSheetId="6">#REF!</definedName>
    <definedName name="constrn">#REF!</definedName>
    <definedName name="Construction_Period" localSheetId="6">#REF!</definedName>
    <definedName name="Construction_Period">#REF!</definedName>
    <definedName name="Contact" localSheetId="6">#REF!</definedName>
    <definedName name="Contact">#REF!</definedName>
    <definedName name="ContAmt" localSheetId="2">#REF!</definedName>
    <definedName name="ContAmt" localSheetId="0">#REF!</definedName>
    <definedName name="ContAmt">#REF!</definedName>
    <definedName name="content">#REF!</definedName>
    <definedName name="CONTRACT">'[34]MERGED CODES &amp; NAMES'!$I$1:$I$65536</definedName>
    <definedName name="ContWithAcct" localSheetId="6">#REF!</definedName>
    <definedName name="ContWithAcct">#REF!</definedName>
    <definedName name="ContWithName" localSheetId="6">#REF!</definedName>
    <definedName name="ContWithName">#REF!</definedName>
    <definedName name="ContWithPrio" localSheetId="6">#REF!</definedName>
    <definedName name="ContWithPrio">#REF!</definedName>
    <definedName name="ContWithPrio_Text">#REF!</definedName>
    <definedName name="CONum">#REF!</definedName>
    <definedName name="cord">#REF!</definedName>
    <definedName name="Core">#REF!</definedName>
    <definedName name="CorpClient">#REF!</definedName>
    <definedName name="CorpClient_Text">#REF!</definedName>
    <definedName name="CorridorArea">#REF!</definedName>
    <definedName name="CorridorPerimeter">#REF!</definedName>
    <definedName name="Cost_Per_Manday">#REF!</definedName>
    <definedName name="cost_sum">#REF!</definedName>
    <definedName name="costsoli">[29]SOLIDAIRE!$C$3:$Y$73</definedName>
    <definedName name="COU" localSheetId="6">#REF!</definedName>
    <definedName name="COU">#REF!</definedName>
    <definedName name="COU___0" localSheetId="6">#REF!</definedName>
    <definedName name="COU___0">#REF!</definedName>
    <definedName name="COU___13" localSheetId="6">#REF!</definedName>
    <definedName name="COU___13">#REF!</definedName>
    <definedName name="Country" localSheetId="2">#REF!</definedName>
    <definedName name="Country" localSheetId="0">#REF!</definedName>
    <definedName name="Country" localSheetId="6" hidden="1">{#N/A,#N/A,FALSE,"Balance Sheets";#N/A,#N/A,FALSE,"96 Conservative";#N/A,#N/A,FALSE,"96 Possible"}</definedName>
    <definedName name="Country" hidden="1">{#N/A,#N/A,FALSE,"Balance Sheets";#N/A,#N/A,FALSE,"96 Conservative";#N/A,#N/A,FALSE,"96 Possible"}</definedName>
    <definedName name="coupon">[37]Consol_CF!$E$43</definedName>
    <definedName name="CPL" localSheetId="6">#REF!</definedName>
    <definedName name="CPL">#REF!</definedName>
    <definedName name="Cr" localSheetId="2">'[52]Loan Schedule'!$A$1</definedName>
    <definedName name="Cr" localSheetId="0">'[52]Loan Schedule'!$A$1</definedName>
    <definedName name="cr">[53]Assumptions!$F$2</definedName>
    <definedName name="CRORE" localSheetId="6">#REF!</definedName>
    <definedName name="CRORE">#REF!</definedName>
    <definedName name="crr" localSheetId="6">#REF!</definedName>
    <definedName name="crr">#REF!</definedName>
    <definedName name="crr\" localSheetId="6">#REF!</definedName>
    <definedName name="crr\">#REF!</definedName>
    <definedName name="crsobpl">'[48]TBAL9697 -group wise  sdpl'!$A$34</definedName>
    <definedName name="crsr" localSheetId="2" hidden="1">[39]analysis!#REF!</definedName>
    <definedName name="crsr" localSheetId="0" hidden="1">[39]analysis!#REF!</definedName>
    <definedName name="crsr" hidden="1">[39]analysis!#REF!</definedName>
    <definedName name="crsr1" localSheetId="2" hidden="1">[39]analysis!#REF!</definedName>
    <definedName name="crsr1" localSheetId="0" hidden="1">[39]analysis!#REF!</definedName>
    <definedName name="crsr1" hidden="1">[39]analysis!#REF!</definedName>
    <definedName name="crsr2" localSheetId="2" hidden="1">[39]analysis!#REF!</definedName>
    <definedName name="crsr2" localSheetId="0" hidden="1">[39]analysis!#REF!</definedName>
    <definedName name="crsr2" hidden="1">[39]analysis!#REF!</definedName>
    <definedName name="crsr3" localSheetId="2" hidden="1">[39]analysis!#REF!</definedName>
    <definedName name="crsr3" localSheetId="0" hidden="1">[39]analysis!#REF!</definedName>
    <definedName name="crsr3" hidden="1">[39]analysis!#REF!</definedName>
    <definedName name="CS" localSheetId="2">'[54]Main Sheet'!#REF!</definedName>
    <definedName name="CS" localSheetId="0">'[54]Main Sheet'!#REF!</definedName>
    <definedName name="Cs" localSheetId="6">#REF!</definedName>
    <definedName name="Cs">#REF!</definedName>
    <definedName name="Cs___0" localSheetId="6">#REF!</definedName>
    <definedName name="Cs___0">#REF!</definedName>
    <definedName name="Cs___13" localSheetId="6">#REF!</definedName>
    <definedName name="Cs___13">#REF!</definedName>
    <definedName name="CSBS">#REF!</definedName>
    <definedName name="CSCF">#REF!</definedName>
    <definedName name="cscsd">'[55]Meas.-Hotel Part'!$F$152</definedName>
    <definedName name="CSDCSDSAS" localSheetId="6" hidden="1">#REF!</definedName>
    <definedName name="CSDCSDSAS" hidden="1">#REF!</definedName>
    <definedName name="CSPL" localSheetId="6">#REF!</definedName>
    <definedName name="CSPL">#REF!</definedName>
    <definedName name="csshade" localSheetId="6">#REF!</definedName>
    <definedName name="csshade">#REF!</definedName>
    <definedName name="cst">#REF!</definedName>
    <definedName name="ctl" localSheetId="2">#REF!</definedName>
    <definedName name="ctl" localSheetId="0">#REF!</definedName>
    <definedName name="ctl">#REF!</definedName>
    <definedName name="cum">#REF!</definedName>
    <definedName name="Cum.Interest" localSheetId="5">IF('[40]FITZ MORT 94'!_xlbgnm.XFA18&lt;&gt;"",'[40]FITZ MORT 94'!A1048576+'[40]FITZ MORT 94'!_xlbgnm.XFD18,"")</definedName>
    <definedName name="Cum.Interest" localSheetId="8">IF('[40]FITZ MORT 94'!_xlbgnm.XFA18&lt;&gt;"",'[40]FITZ MORT 94'!A1048576+'[40]FITZ MORT 94'!_xlbgnm.XFD18,"")</definedName>
    <definedName name="Cum.Interest" localSheetId="9">IF('[40]FITZ MORT 94'!_xlbgnm.XFA18&lt;&gt;"",'[40]FITZ MORT 94'!A1048576+'[40]FITZ MORT 94'!_xlbgnm.XFD18,"")</definedName>
    <definedName name="Cum.Interest" localSheetId="10">IF('[40]FITZ MORT 94'!_xlbgnm.XFA18&lt;&gt;"",'[40]FITZ MORT 94'!A1048576+'[40]FITZ MORT 94'!_xlbgnm.XFD18,"")</definedName>
    <definedName name="Cum.Interest" localSheetId="18">IF('[40]FITZ MORT 94'!_xlbgnm.XFA18&lt;&gt;"",'[40]FITZ MORT 94'!A1048576+'[40]FITZ MORT 94'!_xlbgnm.XFD18,"")</definedName>
    <definedName name="Cum.Interest" localSheetId="11">IF('[40]FITZ MORT 94'!_xlbgnm.XFA18&lt;&gt;"",'[40]FITZ MORT 94'!A1048576+'[40]FITZ MORT 94'!_xlbgnm.XFD18,"")</definedName>
    <definedName name="Cum.Interest" localSheetId="2">IF('[40]FITZ MORT 94'!_xlbgnm.XFA18&lt;&gt;"",'[40]FITZ MORT 94'!A1048576+'[40]FITZ MORT 94'!_xlbgnm.XFD18,"")</definedName>
    <definedName name="Cum.Interest" localSheetId="0">IF('[40]FITZ MORT 94'!_xlbgnm.XFA18&lt;&gt;"",'[40]FITZ MORT 94'!A1048576+'[40]FITZ MORT 94'!_xlbgnm.XFD18,"")</definedName>
    <definedName name="Cum.Interest" localSheetId="6">IF('[40]FITZ MORT 94'!_xlbgnm.XFA18&lt;&gt;"",'[40]FITZ MORT 94'!A1048576+'[40]FITZ MORT 94'!_xlbgnm.XFD18,"")</definedName>
    <definedName name="Cum.Interest">IF('[40]FITZ MORT 94'!_xlbgnm.XFA18&lt;&gt;"",'[40]FITZ MORT 94'!A1048576+'[40]FITZ MORT 94'!_xlbgnm.XFD18,"")</definedName>
    <definedName name="Cum_Int" localSheetId="6">#REF!</definedName>
    <definedName name="Cum_Int">#REF!</definedName>
    <definedName name="cummeas_may1006" localSheetId="6">#REF!</definedName>
    <definedName name="cummeas_may1006">#REF!</definedName>
    <definedName name="cummeas_up_to_mar" localSheetId="6">#REF!</definedName>
    <definedName name="cummeas_up_to_mar">#REF!</definedName>
    <definedName name="curr">'[56]Area Calc'!$D$4</definedName>
    <definedName name="Curr_Cat">#N/A</definedName>
    <definedName name="curr_liab_prov" localSheetId="2">#REF!</definedName>
    <definedName name="curr_liab_prov" localSheetId="0">#REF!</definedName>
    <definedName name="curr_liab_prov" localSheetId="6">#REF!</definedName>
    <definedName name="curr_liab_prov">#REF!</definedName>
    <definedName name="Curr_Period">#N/A</definedName>
    <definedName name="Currency" localSheetId="2">#REF!</definedName>
    <definedName name="Currency" localSheetId="0">#REF!</definedName>
    <definedName name="Currency" hidden="1">OFFSET([57]TMasterCurrency!$B$2,0,0,COUNTA([57]TMasterCurrency!$B$1:$B$65536)-1,1)</definedName>
    <definedName name="CurrencyRate" localSheetId="2">#REF!</definedName>
    <definedName name="CurrencyRate" localSheetId="0">#REF!</definedName>
    <definedName name="CurrencyRate" localSheetId="6">#REF!</definedName>
    <definedName name="CurrencyRate">#REF!</definedName>
    <definedName name="current1" localSheetId="6">#REF!</definedName>
    <definedName name="current1">#REF!</definedName>
    <definedName name="current2">#REF!</definedName>
    <definedName name="current3">#REF!</definedName>
    <definedName name="current4">#REF!</definedName>
    <definedName name="current5">#REF!</definedName>
    <definedName name="CurrentLiab">#REF!</definedName>
    <definedName name="CurrentPortion">#REF!</definedName>
    <definedName name="CurrentRatio">#REF!</definedName>
    <definedName name="cutoutArea" localSheetId="2">#REF!</definedName>
    <definedName name="cutoutArea" localSheetId="0">#REF!</definedName>
    <definedName name="cutoutArea">#REF!</definedName>
    <definedName name="cutoutPerimeter">#REF!</definedName>
    <definedName name="CV" hidden="1">#NAME?</definedName>
    <definedName name="cv_100">#REF!</definedName>
    <definedName name="cv_100_2">#REF!</definedName>
    <definedName name="cv_100_6">#REF!</definedName>
    <definedName name="cv_100_7">#REF!</definedName>
    <definedName name="cv_150">#REF!</definedName>
    <definedName name="cv_150_2">#REF!</definedName>
    <definedName name="cv_150_6">#REF!</definedName>
    <definedName name="cv_150_7">#REF!</definedName>
    <definedName name="cv_200">#REF!</definedName>
    <definedName name="cv_200_2">#REF!</definedName>
    <definedName name="cv_200_6">#REF!</definedName>
    <definedName name="cv_200_7">#REF!</definedName>
    <definedName name="cv_25">#REF!</definedName>
    <definedName name="cv_25_2">#REF!</definedName>
    <definedName name="cv_25_6">#REF!</definedName>
    <definedName name="cv_25_7">#REF!</definedName>
    <definedName name="cv_250">#REF!</definedName>
    <definedName name="cv_250_2">#REF!</definedName>
    <definedName name="cv_250_6">#REF!</definedName>
    <definedName name="cv_250_7">#REF!</definedName>
    <definedName name="cv_300">#REF!</definedName>
    <definedName name="cv_300_2">#REF!</definedName>
    <definedName name="cv_300_6">#REF!</definedName>
    <definedName name="cv_300_7">#REF!</definedName>
    <definedName name="cv_32">#REF!</definedName>
    <definedName name="cv_32_2">#REF!</definedName>
    <definedName name="cv_32_6">#REF!</definedName>
    <definedName name="cv_32_7">#REF!</definedName>
    <definedName name="cv_40">#REF!</definedName>
    <definedName name="cv_40_2">#REF!</definedName>
    <definedName name="cv_40_6">#REF!</definedName>
    <definedName name="cv_40_7">#REF!</definedName>
    <definedName name="cv_400">#REF!</definedName>
    <definedName name="cv_400_2">#REF!</definedName>
    <definedName name="cv_400_6">#REF!</definedName>
    <definedName name="cv_400_7">#REF!</definedName>
    <definedName name="cv_50">#REF!</definedName>
    <definedName name="cv_50_2">#REF!</definedName>
    <definedName name="cv_50_6">#REF!</definedName>
    <definedName name="cv_50_7">#REF!</definedName>
    <definedName name="cv_500">#REF!</definedName>
    <definedName name="cv_500_2">#REF!</definedName>
    <definedName name="cv_500_6">#REF!</definedName>
    <definedName name="cv_500_7">#REF!</definedName>
    <definedName name="cv_65">#REF!</definedName>
    <definedName name="cv_65_2">#REF!</definedName>
    <definedName name="cv_65_6">#REF!</definedName>
    <definedName name="cv_65_7">#REF!</definedName>
    <definedName name="cv_80">#REF!</definedName>
    <definedName name="cv_80_2">#REF!</definedName>
    <definedName name="cv_80_6">#REF!</definedName>
    <definedName name="cv_80_7">#REF!</definedName>
    <definedName name="CVC" hidden="1">[58]analysis!#REF!</definedName>
    <definedName name="CVMB2000" localSheetId="6">#REF!</definedName>
    <definedName name="CVMB2000">#REF!</definedName>
    <definedName name="CVMB2001" localSheetId="6">#REF!</definedName>
    <definedName name="CVMB2001">#REF!</definedName>
    <definedName name="d" localSheetId="2" hidden="1">{#N/A,#N/A,FALSE,"VARIATIONS";#N/A,#N/A,FALSE,"BUDGET";#N/A,#N/A,FALSE,"CIVIL QNTY VAR";#N/A,#N/A,FALSE,"SUMMARY";#N/A,#N/A,FALSE,"MATERIAL VAR"}</definedName>
    <definedName name="d" localSheetId="0" hidden="1">{#N/A,#N/A,FALSE,"VARIATIONS";#N/A,#N/A,FALSE,"BUDGET";#N/A,#N/A,FALSE,"CIVIL QNTY VAR";#N/A,#N/A,FALSE,"SUMMARY";#N/A,#N/A,FALSE,"MATERIAL VAR"}</definedName>
    <definedName name="d" localSheetId="6" hidden="1">{#N/A,#N/A,FALSE,"VARIATIONS";#N/A,#N/A,FALSE,"BUDGET";#N/A,#N/A,FALSE,"CIVIL QNTY VAR";#N/A,#N/A,FALSE,"SUMMARY";#N/A,#N/A,FALSE,"MATERIAL VAR"}</definedName>
    <definedName name="d" hidden="1">{#N/A,#N/A,FALSE,"VARIATIONS";#N/A,#N/A,FALSE,"BUDGET";#N/A,#N/A,FALSE,"CIVIL QNTY VAR";#N/A,#N/A,FALSE,"SUMMARY";#N/A,#N/A,FALSE,"MATERIAL VAR"}</definedName>
    <definedName name="D.DCF1" hidden="1">[59]DCF!#REF!</definedName>
    <definedName name="D.DCF2" hidden="1">[59]DCF!#REF!</definedName>
    <definedName name="D.DCF3" hidden="1">[59]DCF!#REF!</definedName>
    <definedName name="D.DCF4" hidden="1">[59]DCF!#REF!</definedName>
    <definedName name="D.DCF5" hidden="1">[59]DCF!#REF!</definedName>
    <definedName name="D.DCF6" hidden="1">[59]DCF!#REF!</definedName>
    <definedName name="D.DCF7" hidden="1">[59]DCF!#REF!</definedName>
    <definedName name="D.DCF8" hidden="1">[59]DCF!#REF!</definedName>
    <definedName name="d___0" localSheetId="6">#REF!</definedName>
    <definedName name="d___0">#REF!</definedName>
    <definedName name="d___13" localSheetId="6">#REF!</definedName>
    <definedName name="d___13">#REF!</definedName>
    <definedName name="da" localSheetId="6" hidden="1">#REF!</definedName>
    <definedName name="da" hidden="1">#REF!</definedName>
    <definedName name="Data" localSheetId="2">#REF!</definedName>
    <definedName name="Data" localSheetId="0">#REF!</definedName>
    <definedName name="DATA">#REF!</definedName>
    <definedName name="data1" localSheetId="2" hidden="1">#REF!</definedName>
    <definedName name="data1" localSheetId="0" hidden="1">#REF!</definedName>
    <definedName name="DATA1">#REF!</definedName>
    <definedName name="DATA10">#REF!</definedName>
    <definedName name="DATA11">#REF!</definedName>
    <definedName name="DATA12">#REF!</definedName>
    <definedName name="DATA13">[60]Sheet1!#REF!</definedName>
    <definedName name="DATA14" localSheetId="6">#REF!</definedName>
    <definedName name="DATA14">#REF!</definedName>
    <definedName name="DATA15">[60]Sheet1!#REF!</definedName>
    <definedName name="DATA16">[60]Sheet1!#REF!</definedName>
    <definedName name="DATA17">[60]Sheet1!#REF!</definedName>
    <definedName name="DATA18">[60]Sheet1!#REF!</definedName>
    <definedName name="DATA19">[60]Sheet1!#REF!</definedName>
    <definedName name="data2" localSheetId="2" hidden="1">#REF!</definedName>
    <definedName name="data2" localSheetId="0" hidden="1">#REF!</definedName>
    <definedName name="DATA2" localSheetId="6">#REF!</definedName>
    <definedName name="DATA2">#REF!</definedName>
    <definedName name="DATA20" localSheetId="6">[60]Sheet1!#REF!</definedName>
    <definedName name="DATA20">[60]Sheet1!#REF!</definedName>
    <definedName name="DATA21" localSheetId="6">[60]Sheet1!#REF!</definedName>
    <definedName name="DATA21">[60]Sheet1!#REF!</definedName>
    <definedName name="DATA22" localSheetId="6">[60]Sheet1!#REF!</definedName>
    <definedName name="DATA22">[60]Sheet1!#REF!</definedName>
    <definedName name="DATA23" localSheetId="6">[60]Sheet1!#REF!</definedName>
    <definedName name="DATA23">[60]Sheet1!#REF!</definedName>
    <definedName name="DATA24">[60]Sheet1!#REF!</definedName>
    <definedName name="DATA25">[60]Sheet1!#REF!</definedName>
    <definedName name="DATA26">[60]Sheet1!#REF!</definedName>
    <definedName name="DATA28">[60]Sheet1!#REF!</definedName>
    <definedName name="DATA29">[60]Sheet1!#REF!</definedName>
    <definedName name="data3" localSheetId="2" hidden="1">#REF!</definedName>
    <definedName name="data3" localSheetId="0" hidden="1">#REF!</definedName>
    <definedName name="DATA3" localSheetId="6">#REF!</definedName>
    <definedName name="DATA3">#REF!</definedName>
    <definedName name="DATA30" localSheetId="6">[60]Sheet1!#REF!</definedName>
    <definedName name="DATA30">[60]Sheet1!#REF!</definedName>
    <definedName name="DATA31" localSheetId="6">[60]Sheet1!#REF!</definedName>
    <definedName name="DATA31">[60]Sheet1!#REF!</definedName>
    <definedName name="DATA32">[60]Sheet1!#REF!</definedName>
    <definedName name="DATA33">[60]Sheet1!#REF!</definedName>
    <definedName name="DATA34">[60]Sheet1!#REF!</definedName>
    <definedName name="DATA35">[60]Sheet1!#REF!</definedName>
    <definedName name="DATA36">[60]Sheet1!#REF!</definedName>
    <definedName name="DATA38">[60]Sheet1!#REF!</definedName>
    <definedName name="DATA39">[60]Sheet1!#REF!</definedName>
    <definedName name="DATA4" localSheetId="6">#REF!</definedName>
    <definedName name="DATA4">#REF!</definedName>
    <definedName name="DATA40">[60]Sheet1!#REF!</definedName>
    <definedName name="DATA41">[60]Sheet1!#REF!</definedName>
    <definedName name="DATA5" localSheetId="6">#REF!</definedName>
    <definedName name="DATA5">#REF!</definedName>
    <definedName name="DATA51">[60]Sheet1!#REF!</definedName>
    <definedName name="DATA52">[60]Sheet1!#REF!</definedName>
    <definedName name="DATA53">[60]Sheet1!#REF!</definedName>
    <definedName name="DATA6" localSheetId="6">#REF!</definedName>
    <definedName name="DATA6">#REF!</definedName>
    <definedName name="DATA7" localSheetId="6">#REF!</definedName>
    <definedName name="DATA7">#REF!</definedName>
    <definedName name="DATA8" localSheetId="6">#REF!</definedName>
    <definedName name="DATA8">#REF!</definedName>
    <definedName name="DATA9">#REF!</definedName>
    <definedName name="_xlnm.Database" localSheetId="2">#REF!</definedName>
    <definedName name="_xlnm.Database" localSheetId="0">#REF!</definedName>
    <definedName name="_xlnm.Database">#REF!</definedName>
    <definedName name="DATABASE\">#REF!</definedName>
    <definedName name="DATE">'[34]MERGED CODES &amp; NAMES'!$L$1:$L$65536</definedName>
    <definedName name="DateRangeCompMain" hidden="1">[41]Sheet1!$F$1:$F$65536</definedName>
    <definedName name="dax_adj.contract.sum" localSheetId="6">#REF!</definedName>
    <definedName name="dax_adj.contract.sum">#REF!</definedName>
    <definedName name="dax_con.bal" localSheetId="6">#REF!</definedName>
    <definedName name="dax_con.bal">#REF!</definedName>
    <definedName name="dax_cont.r" localSheetId="6">#REF!</definedName>
    <definedName name="dax_cont.r">#REF!</definedName>
    <definedName name="dax_final.sum">#REF!</definedName>
    <definedName name="dax_org.contract">#REF!</definedName>
    <definedName name="dax_rev.sum">#REF!</definedName>
    <definedName name="dax_uncommit">#REF!</definedName>
    <definedName name="dax_vo.app">#REF!</definedName>
    <definedName name="dax_vo.pend">#REF!</definedName>
    <definedName name="dax_vo.total">#REF!</definedName>
    <definedName name="dax_work.complete">#REF!</definedName>
    <definedName name="db">#REF!</definedName>
    <definedName name="db___0">#REF!</definedName>
    <definedName name="db___13">#REF!</definedName>
    <definedName name="dc" localSheetId="2">#REF!</definedName>
    <definedName name="dc" localSheetId="0">#REF!</definedName>
    <definedName name="dc">#REF!</definedName>
    <definedName name="dc_2">#REF!</definedName>
    <definedName name="dc_6">#REF!</definedName>
    <definedName name="dc_7">#REF!</definedName>
    <definedName name="DCI" localSheetId="2" hidden="1">{#N/A,#N/A,TRUE,"Front";#N/A,#N/A,TRUE,"Simple Letter";#N/A,#N/A,TRUE,"Inside";#N/A,#N/A,TRUE,"Contents";#N/A,#N/A,TRUE,"Basis";#N/A,#N/A,TRUE,"Inclusions";#N/A,#N/A,TRUE,"Exclusions";#N/A,#N/A,TRUE,"Areas";#N/A,#N/A,TRUE,"Summary";#N/A,#N/A,TRUE,"Detail"}</definedName>
    <definedName name="DCI" localSheetId="0" hidden="1">{#N/A,#N/A,TRUE,"Front";#N/A,#N/A,TRUE,"Simple Letter";#N/A,#N/A,TRUE,"Inside";#N/A,#N/A,TRUE,"Contents";#N/A,#N/A,TRUE,"Basis";#N/A,#N/A,TRUE,"Inclusions";#N/A,#N/A,TRUE,"Exclusions";#N/A,#N/A,TRUE,"Areas";#N/A,#N/A,TRUE,"Summary";#N/A,#N/A,TRUE,"Detail"}</definedName>
    <definedName name="DCI" localSheetId="6"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d" localSheetId="2">#REF!</definedName>
    <definedName name="dd" localSheetId="0">#REF!</definedName>
    <definedName name="dd" localSheetId="6" hidden="1">{#N/A,#N/A,FALSE,"VARIATIONS";#N/A,#N/A,FALSE,"BUDGET";#N/A,#N/A,FALSE,"CIVIL QNTY VAR";#N/A,#N/A,FALSE,"SUMMARY";#N/A,#N/A,FALSE,"MATERIAL VAR"}</definedName>
    <definedName name="dd" hidden="1">{#N/A,#N/A,FALSE,"VARIATIONS";#N/A,#N/A,FALSE,"BUDGET";#N/A,#N/A,FALSE,"CIVIL QNTY VAR";#N/A,#N/A,FALSE,"SUMMARY";#N/A,#N/A,FALSE,"MATERIAL VAR"}</definedName>
    <definedName name="ddd" localSheetId="2" hidden="1">{#N/A,#N/A,FALSE,"VARIATIONS";#N/A,#N/A,FALSE,"BUDGET";#N/A,#N/A,FALSE,"CIVIL QNTY VAR";#N/A,#N/A,FALSE,"SUMMARY";#N/A,#N/A,FALSE,"MATERIAL VAR"}</definedName>
    <definedName name="ddd" localSheetId="0" hidden="1">{#N/A,#N/A,FALSE,"VARIATIONS";#N/A,#N/A,FALSE,"BUDGET";#N/A,#N/A,FALSE,"CIVIL QNTY VAR";#N/A,#N/A,FALSE,"SUMMARY";#N/A,#N/A,FALSE,"MATERIAL VAR"}</definedName>
    <definedName name="ddd" localSheetId="6" hidden="1">{#N/A,#N/A,FALSE,"VARIATIONS";#N/A,#N/A,FALSE,"BUDGET";#N/A,#N/A,FALSE,"CIVIL QNTY VAR";#N/A,#N/A,FALSE,"SUMMARY";#N/A,#N/A,FALSE,"MATERIAL VAR"}</definedName>
    <definedName name="ddd" hidden="1">{#N/A,#N/A,FALSE,"VARIATIONS";#N/A,#N/A,FALSE,"BUDGET";#N/A,#N/A,FALSE,"CIVIL QNTY VAR";#N/A,#N/A,FALSE,"SUMMARY";#N/A,#N/A,FALSE,"MATERIAL VAR"}</definedName>
    <definedName name="dddd" localSheetId="2">#REF!</definedName>
    <definedName name="dddd" localSheetId="0">#REF!</definedName>
    <definedName name="dddd" localSheetId="6" hidden="1">{#N/A,#N/A,FALSE,"VARIATIONS";#N/A,#N/A,FALSE,"BUDGET";#N/A,#N/A,FALSE,"CIVIL QNTY VAR";#N/A,#N/A,FALSE,"SUMMARY";#N/A,#N/A,FALSE,"MATERIAL VAR"}</definedName>
    <definedName name="dddd" hidden="1">{#N/A,#N/A,FALSE,"VARIATIONS";#N/A,#N/A,FALSE,"BUDGET";#N/A,#N/A,FALSE,"CIVIL QNTY VAR";#N/A,#N/A,FALSE,"SUMMARY";#N/A,#N/A,FALSE,"MATERIAL VAR"}</definedName>
    <definedName name="ddddddddd" hidden="1">[23]CASHFLOWS!#REF!</definedName>
    <definedName name="ddddddddddd" localSheetId="6">#REF!</definedName>
    <definedName name="ddddddddddd">#REF!</definedName>
    <definedName name="DDK">'[3]BOQ (2)'!$A$1:$G$52</definedName>
    <definedName name="de" localSheetId="2" hidden="1">{#N/A,#N/A,TRUE,"Front";#N/A,#N/A,TRUE,"Simple Letter";#N/A,#N/A,TRUE,"Inside";#N/A,#N/A,TRUE,"Contents";#N/A,#N/A,TRUE,"Basis";#N/A,#N/A,TRUE,"Inclusions";#N/A,#N/A,TRUE,"Exclusions";#N/A,#N/A,TRUE,"Areas";#N/A,#N/A,TRUE,"Summary";#N/A,#N/A,TRUE,"Detail"}</definedName>
    <definedName name="de" localSheetId="0" hidden="1">{#N/A,#N/A,TRUE,"Front";#N/A,#N/A,TRUE,"Simple Letter";#N/A,#N/A,TRUE,"Inside";#N/A,#N/A,TRUE,"Contents";#N/A,#N/A,TRUE,"Basis";#N/A,#N/A,TRUE,"Inclusions";#N/A,#N/A,TRUE,"Exclusions";#N/A,#N/A,TRUE,"Areas";#N/A,#N/A,TRUE,"Summary";#N/A,#N/A,TRUE,"Detail"}</definedName>
    <definedName name="de" localSheetId="6">#REF!</definedName>
    <definedName name="de">#REF!</definedName>
    <definedName name="deb" localSheetId="6">#REF!</definedName>
    <definedName name="deb">#REF!</definedName>
    <definedName name="deded">#REF!</definedName>
    <definedName name="deeee">#REF!</definedName>
    <definedName name="Delhi">#REF!</definedName>
    <definedName name="DELTA20">#REF!</definedName>
    <definedName name="DELTA20___0">#REF!</definedName>
    <definedName name="DELTA20___13">#REF!</definedName>
    <definedName name="DeluxeArea">#REF!</definedName>
    <definedName name="DeluxePerimeter">#REF!</definedName>
    <definedName name="Depn" localSheetId="2">#REF!</definedName>
    <definedName name="Depn" localSheetId="0">#REF!</definedName>
    <definedName name="Depn">#REF!</definedName>
    <definedName name="Deprecn">#REF!</definedName>
    <definedName name="DEPT">'[34]MERGED CODES &amp; NAMES'!$G$1:$G$65536</definedName>
    <definedName name="DEPTH" localSheetId="2">#REF!</definedName>
    <definedName name="DEPTH" localSheetId="0">#REF!</definedName>
    <definedName name="DEPTH" localSheetId="6">#REF!</definedName>
    <definedName name="DEPTH">#REF!</definedName>
    <definedName name="designed" localSheetId="2">#REF!</definedName>
    <definedName name="designed" localSheetId="0">#REF!</definedName>
    <definedName name="designed" localSheetId="6">#REF!</definedName>
    <definedName name="designed">#REF!</definedName>
    <definedName name="designed_2" localSheetId="6">#REF!</definedName>
    <definedName name="designed_2">#REF!</definedName>
    <definedName name="designed_6">#REF!</definedName>
    <definedName name="designed_7">#REF!</definedName>
    <definedName name="Details">#REF!</definedName>
    <definedName name="df" localSheetId="2">#REF!</definedName>
    <definedName name="df" localSheetId="0">#REF!</definedName>
    <definedName name="DF" hidden="1">#REF!</definedName>
    <definedName name="df_2">#REF!</definedName>
    <definedName name="df_6">#REF!</definedName>
    <definedName name="df_7">#REF!</definedName>
    <definedName name="dfad" hidden="1">[22]sheet6!#REF!</definedName>
    <definedName name="dfafdasdf" localSheetId="6">#REF!</definedName>
    <definedName name="dfafdasdf">#REF!</definedName>
    <definedName name="dfdfd" localSheetId="6" hidden="1">#REF!</definedName>
    <definedName name="dfdfd" hidden="1">#REF!</definedName>
    <definedName name="dfdfdf" localSheetId="6" hidden="1">{#N/A,#N/A,FALSE,"VARIATIONS";#N/A,#N/A,FALSE,"BUDGET";#N/A,#N/A,FALSE,"CIVIL QNTY VAR";#N/A,#N/A,FALSE,"SUMMARY";#N/A,#N/A,FALSE,"MATERIAL VAR"}</definedName>
    <definedName name="dfdfdf" hidden="1">{#N/A,#N/A,FALSE,"VARIATIONS";#N/A,#N/A,FALSE,"BUDGET";#N/A,#N/A,FALSE,"CIVIL QNTY VAR";#N/A,#N/A,FALSE,"SUMMARY";#N/A,#N/A,FALSE,"MATERIAL VAR"}</definedName>
    <definedName name="dfdfdfd">#REF!</definedName>
    <definedName name="dfdfdfdfdfdfdf">#REF!</definedName>
    <definedName name="dfdff" localSheetId="6" hidden="1">{#N/A,#N/A,FALSE,"VARIATIONS";#N/A,#N/A,FALSE,"BUDGET";#N/A,#N/A,FALSE,"CIVIL QNTY VAR";#N/A,#N/A,FALSE,"SUMMARY";#N/A,#N/A,FALSE,"MATERIAL VAR"}</definedName>
    <definedName name="dfdff" hidden="1">{#N/A,#N/A,FALSE,"VARIATIONS";#N/A,#N/A,FALSE,"BUDGET";#N/A,#N/A,FALSE,"CIVIL QNTY VAR";#N/A,#N/A,FALSE,"SUMMARY";#N/A,#N/A,FALSE,"MATERIAL VAR"}</definedName>
    <definedName name="DFF" hidden="1">'[1]Rate Analysis'!#REF!</definedName>
    <definedName name="DFG" hidden="1">'[1]Rate Analysis'!#REF!</definedName>
    <definedName name="dfgdz" localSheetId="6" hidden="1">{#N/A,#N/A,FALSE,"VARIATIONS";#N/A,#N/A,FALSE,"BUDGET";#N/A,#N/A,FALSE,"CIVIL QNTY VAR";#N/A,#N/A,FALSE,"SUMMARY";#N/A,#N/A,FALSE,"MATERIAL VAR"}</definedName>
    <definedName name="dfgdz" hidden="1">{#N/A,#N/A,FALSE,"VARIATIONS";#N/A,#N/A,FALSE,"BUDGET";#N/A,#N/A,FALSE,"CIVIL QNTY VAR";#N/A,#N/A,FALSE,"SUMMARY";#N/A,#N/A,FALSE,"MATERIAL VAR"}</definedName>
    <definedName name="dfguj" localSheetId="6" hidden="1">{#N/A,#N/A,FALSE,"VARIATIONS";#N/A,#N/A,FALSE,"BUDGET";#N/A,#N/A,FALSE,"CIVIL QNTY VAR";#N/A,#N/A,FALSE,"SUMMARY";#N/A,#N/A,FALSE,"MATERIAL VAR"}</definedName>
    <definedName name="dfguj" hidden="1">{#N/A,#N/A,FALSE,"VARIATIONS";#N/A,#N/A,FALSE,"BUDGET";#N/A,#N/A,FALSE,"CIVIL QNTY VAR";#N/A,#N/A,FALSE,"SUMMARY";#N/A,#N/A,FALSE,"MATERIAL VAR"}</definedName>
    <definedName name="DFGWSDGFSDGSGDSDG">#REF!</definedName>
    <definedName name="DFHADAWEHYWER3WYEHRQH">#REF!</definedName>
    <definedName name="dfjdlfjdjfljdlfjdlfj" localSheetId="6" hidden="1">{#N/A,#N/A,FALSE,"VARIATIONS";#N/A,#N/A,FALSE,"BUDGET";#N/A,#N/A,FALSE,"CIVIL QNTY VAR";#N/A,#N/A,FALSE,"SUMMARY";#N/A,#N/A,FALSE,"MATERIAL VAR"}</definedName>
    <definedName name="dfjdlfjdjfljdlfjdlfj" hidden="1">{#N/A,#N/A,FALSE,"VARIATIONS";#N/A,#N/A,FALSE,"BUDGET";#N/A,#N/A,FALSE,"CIVIL QNTY VAR";#N/A,#N/A,FALSE,"SUMMARY";#N/A,#N/A,FALSE,"MATERIAL VAR"}</definedName>
    <definedName name="dfsdfds">#REF!</definedName>
    <definedName name="dfshdfhdfhsdfhsdfh">#REF!</definedName>
    <definedName name="dg" localSheetId="2">#REF!</definedName>
    <definedName name="dg" localSheetId="0">#REF!</definedName>
    <definedName name="dg" localSheetId="6">#REF!</definedName>
    <definedName name="dg">#REF!</definedName>
    <definedName name="dg_2">#REF!</definedName>
    <definedName name="dg_6">#REF!</definedName>
    <definedName name="dg_7">#REF!</definedName>
    <definedName name="dgfgfd" localSheetId="6" hidden="1">{#N/A,#N/A,FALSE,"COVER.XLS";#N/A,#N/A,FALSE,"RACT1.XLS";#N/A,#N/A,FALSE,"RACT2.XLS";#N/A,#N/A,FALSE,"ECCMP";#N/A,#N/A,FALSE,"WELDER.XLS"}</definedName>
    <definedName name="dgfgfd" hidden="1">{#N/A,#N/A,FALSE,"COVER.XLS";#N/A,#N/A,FALSE,"RACT1.XLS";#N/A,#N/A,FALSE,"RACT2.XLS";#N/A,#N/A,FALSE,"ECCMP";#N/A,#N/A,FALSE,"WELDER.XLS"}</definedName>
    <definedName name="dghkl" localSheetId="6" hidden="1">{"'Bill No. 7'!$A$1:$G$32"}</definedName>
    <definedName name="dghkl" hidden="1">{"'Bill No. 7'!$A$1:$G$32"}</definedName>
    <definedName name="dgr" localSheetId="6" hidden="1">{#N/A,#N/A,FALSE,"VARIATIONS";#N/A,#N/A,FALSE,"BUDGET";#N/A,#N/A,FALSE,"CIVIL QNTY VAR";#N/A,#N/A,FALSE,"SUMMARY";#N/A,#N/A,FALSE,"MATERIAL VAR"}</definedName>
    <definedName name="dgr" hidden="1">{#N/A,#N/A,FALSE,"VARIATIONS";#N/A,#N/A,FALSE,"BUDGET";#N/A,#N/A,FALSE,"CIVIL QNTY VAR";#N/A,#N/A,FALSE,"SUMMARY";#N/A,#N/A,FALSE,"MATERIAL VAR"}</definedName>
    <definedName name="dhrtg" localSheetId="6" hidden="1">{#N/A,#N/A,FALSE,"VARIATIONS";#N/A,#N/A,FALSE,"BUDGET";#N/A,#N/A,FALSE,"CIVIL QNTY VAR";#N/A,#N/A,FALSE,"SUMMARY";#N/A,#N/A,FALSE,"MATERIAL VAR"}</definedName>
    <definedName name="dhrtg" hidden="1">{#N/A,#N/A,FALSE,"VARIATIONS";#N/A,#N/A,FALSE,"BUDGET";#N/A,#N/A,FALSE,"CIVIL QNTY VAR";#N/A,#N/A,FALSE,"SUMMARY";#N/A,#N/A,FALSE,"MATERIAL VAR"}</definedName>
    <definedName name="DHTML" localSheetId="6" hidden="1">{"'Sheet1'!$A$4386:$N$4591"}</definedName>
    <definedName name="DHTML" hidden="1">{"'Sheet1'!$A$4386:$N$4591"}</definedName>
    <definedName name="Di">#REF!</definedName>
    <definedName name="DIA">#REF!</definedName>
    <definedName name="diesel">#REF!</definedName>
    <definedName name="dim4e">#REF!</definedName>
    <definedName name="dimc">#REF!</definedName>
    <definedName name="DIN">#REF!</definedName>
    <definedName name="DIns">#REF!</definedName>
    <definedName name="directors">#REF!</definedName>
    <definedName name="Discount" localSheetId="2" hidden="1">#REF!</definedName>
    <definedName name="Discount" localSheetId="0" hidden="1">#REF!</definedName>
    <definedName name="Discount" hidden="1">#REF!</definedName>
    <definedName name="display_area_2" localSheetId="2" hidden="1">#REF!</definedName>
    <definedName name="display_area_2" localSheetId="0" hidden="1">#REF!</definedName>
    <definedName name="display_area_2" hidden="1">#REF!</definedName>
    <definedName name="div">#REF!</definedName>
    <definedName name="dk">#REF!</definedName>
    <definedName name="dk_2">#REF!</definedName>
    <definedName name="dk_6">#REF!</definedName>
    <definedName name="dk_7">#REF!</definedName>
    <definedName name="DL" localSheetId="6" hidden="1">{#N/A,#N/A,FALSE,"이정표"}</definedName>
    <definedName name="DL" hidden="1">{#N/A,#N/A,FALSE,"이정표"}</definedName>
    <definedName name="dl___0">#REF!</definedName>
    <definedName name="dl___13">#REF!</definedName>
    <definedName name="DL_1" localSheetId="6" hidden="1">{#N/A,#N/A,FALSE,"이정표"}</definedName>
    <definedName name="DL_1" hidden="1">{#N/A,#N/A,FALSE,"이정표"}</definedName>
    <definedName name="Do">#REF!</definedName>
    <definedName name="docu" localSheetId="2">#REF!</definedName>
    <definedName name="docu" localSheetId="0">#REF!</definedName>
    <definedName name="docu" localSheetId="6">#REF!</definedName>
    <definedName name="docu">#REF!</definedName>
    <definedName name="docu_2" localSheetId="6">#REF!</definedName>
    <definedName name="docu_2">#REF!</definedName>
    <definedName name="docu_6">#REF!</definedName>
    <definedName name="docu_7">#REF!</definedName>
    <definedName name="DONGRE_ASSOCIATES______________PROJECT">'[21]MASTER_RATE ANALYSIS'!$B$184:$G$184</definedName>
    <definedName name="DOW_CORNING_789_SILICONE_SEALANT" localSheetId="2">#REF!</definedName>
    <definedName name="DOW_CORNING_789_SILICONE_SEALANT" localSheetId="0">#REF!</definedName>
    <definedName name="DOW_CORNING_789_SILICONE_SEALANT" localSheetId="6">#REF!</definedName>
    <definedName name="DOW_CORNING_789_SILICONE_SEALANT">#REF!</definedName>
    <definedName name="DOW_CORNING_789_SILICONE_SEALANT_2" localSheetId="6">#REF!</definedName>
    <definedName name="DOW_CORNING_789_SILICONE_SEALANT_2">#REF!</definedName>
    <definedName name="DOW_CORNING_789_SILICONE_SEALANT_6" localSheetId="6">#REF!</definedName>
    <definedName name="DOW_CORNING_789_SILICONE_SEALANT_6">#REF!</definedName>
    <definedName name="DOW_CORNING_789_SILICONE_SEALANT_7">#REF!</definedName>
    <definedName name="DP" localSheetId="2">#REF!</definedName>
    <definedName name="DP" localSheetId="0">#REF!</definedName>
    <definedName name="DP">#REF!</definedName>
    <definedName name="dq" localSheetId="2">#REF!</definedName>
    <definedName name="dq" localSheetId="0">#REF!</definedName>
    <definedName name="dq">#REF!</definedName>
    <definedName name="dq_2">#REF!</definedName>
    <definedName name="dq_6">#REF!</definedName>
    <definedName name="dq_7">#REF!</definedName>
    <definedName name="DR.56">#REF!</definedName>
    <definedName name="Draft">#REF!</definedName>
    <definedName name="DRAINAGE">'[44]Build-up'!#REF!</definedName>
    <definedName name="Ds" localSheetId="6">#REF!</definedName>
    <definedName name="Ds">#REF!</definedName>
    <definedName name="Ds___0" localSheetId="6">#REF!</definedName>
    <definedName name="Ds___0">#REF!</definedName>
    <definedName name="Ds___13" localSheetId="6">#REF!</definedName>
    <definedName name="Ds___13">#REF!</definedName>
    <definedName name="dsaf">#REF!</definedName>
    <definedName name="dsds">#REF!</definedName>
    <definedName name="dsds_2">#REF!</definedName>
    <definedName name="dsds_6">#REF!</definedName>
    <definedName name="dsds_7">#REF!</definedName>
    <definedName name="dsfdsfdsfdasfdfs">#REF!</definedName>
    <definedName name="dsfj" hidden="1">#REF!</definedName>
    <definedName name="dtype">#REF!</definedName>
    <definedName name="Duct_Plaster">#REF!</definedName>
    <definedName name="dun">#REF!</definedName>
    <definedName name="DWGREG">#REF!</definedName>
    <definedName name="e" localSheetId="2" hidden="1">{#N/A,#N/A,FALSE,"VARIATIONS";#N/A,#N/A,FALSE,"BUDGET";#N/A,#N/A,FALSE,"CIVIL QNTY VAR";#N/A,#N/A,FALSE,"SUMMARY";#N/A,#N/A,FALSE,"MATERIAL VAR"}</definedName>
    <definedName name="e" localSheetId="0" hidden="1">{#N/A,#N/A,FALSE,"VARIATIONS";#N/A,#N/A,FALSE,"BUDGET";#N/A,#N/A,FALSE,"CIVIL QNTY VAR";#N/A,#N/A,FALSE,"SUMMARY";#N/A,#N/A,FALSE,"MATERIAL VAR"}</definedName>
    <definedName name="e" localSheetId="6" hidden="1">{#N/A,#N/A,FALSE,"VARIATIONS";#N/A,#N/A,FALSE,"BUDGET";#N/A,#N/A,FALSE,"CIVIL QNTY VAR";#N/A,#N/A,FALSE,"SUMMARY";#N/A,#N/A,FALSE,"MATERIAL VAR"}</definedName>
    <definedName name="e" hidden="1">{#N/A,#N/A,FALSE,"VARIATIONS";#N/A,#N/A,FALSE,"BUDGET";#N/A,#N/A,FALSE,"CIVIL QNTY VAR";#N/A,#N/A,FALSE,"SUMMARY";#N/A,#N/A,FALSE,"MATERIAL VAR"}</definedName>
    <definedName name="E_AND_R_2">#REF!</definedName>
    <definedName name="e4tae" localSheetId="6" hidden="1">{#N/A,#N/A,FALSE,"VARIATIONS";#N/A,#N/A,FALSE,"BUDGET";#N/A,#N/A,FALSE,"CIVIL QNTY VAR";#N/A,#N/A,FALSE,"SUMMARY";#N/A,#N/A,FALSE,"MATERIAL VAR"}</definedName>
    <definedName name="e4tae" hidden="1">{#N/A,#N/A,FALSE,"VARIATIONS";#N/A,#N/A,FALSE,"BUDGET";#N/A,#N/A,FALSE,"CIVIL QNTY VAR";#N/A,#N/A,FALSE,"SUMMARY";#N/A,#N/A,FALSE,"MATERIAL VAR"}</definedName>
    <definedName name="EBIT">#REF!</definedName>
    <definedName name="EBITDA">#REF!</definedName>
    <definedName name="ED">#REF!</definedName>
    <definedName name="edf">#REF!</definedName>
    <definedName name="EDSSSSSSSSSSSSSS">#REF!</definedName>
    <definedName name="EE" localSheetId="2">#REF!</definedName>
    <definedName name="EE" localSheetId="0">#REF!</definedName>
    <definedName name="ee">#REF!</definedName>
    <definedName name="eeeeeeeeeee">#REF!</definedName>
    <definedName name="efefe">#REF!</definedName>
    <definedName name="EFR">[60]Costing!$F$13</definedName>
    <definedName name="EfS" localSheetId="6" hidden="1">{#N/A,#N/A,FALSE,"VARIATIONS";#N/A,#N/A,FALSE,"BUDGET";#N/A,#N/A,FALSE,"CIVIL QNTY VAR";#N/A,#N/A,FALSE,"SUMMARY";#N/A,#N/A,FALSE,"MATERIAL VAR"}</definedName>
    <definedName name="EfS" hidden="1">{#N/A,#N/A,FALSE,"VARIATIONS";#N/A,#N/A,FALSE,"BUDGET";#N/A,#N/A,FALSE,"CIVIL QNTY VAR";#N/A,#N/A,FALSE,"SUMMARY";#N/A,#N/A,FALSE,"MATERIAL VAR"}</definedName>
    <definedName name="EL">"#REF!"</definedName>
    <definedName name="EL_3">"#REF!"</definedName>
    <definedName name="Electric_Light___Power">#REF!</definedName>
    <definedName name="ELECTRICAL">#REF!</definedName>
    <definedName name="ELECTRICAL__INSTALLATIONS">'[44]Build-up'!#REF!</definedName>
    <definedName name="Elesum" localSheetId="6">#REF!</definedName>
    <definedName name="Elesum">#REF!</definedName>
    <definedName name="Em" localSheetId="6">#REF!</definedName>
    <definedName name="Em">#REF!</definedName>
    <definedName name="Em___0" localSheetId="6">#REF!</definedName>
    <definedName name="Em___0">#REF!</definedName>
    <definedName name="Em___13">#REF!</definedName>
    <definedName name="Employees">#REF!</definedName>
    <definedName name="End_Bal" localSheetId="2">#REF!</definedName>
    <definedName name="End_Bal" localSheetId="0">#REF!</definedName>
    <definedName name="End_Bal">#REF!</definedName>
    <definedName name="EndBorder">#REF!</definedName>
    <definedName name="Ending.Balance" localSheetId="5">IF('[40]FITZ MORT 94'!_xlbgnm.XFB18&lt;&gt;"",'[40]FITZ MORT 94'!_xlbgnm.XFD18-'[40]FITZ MORT 94'!XFD1,"")</definedName>
    <definedName name="Ending.Balance" localSheetId="8">IF('[40]FITZ MORT 94'!_xlbgnm.XFB18&lt;&gt;"",'[40]FITZ MORT 94'!_xlbgnm.XFD18-'[40]FITZ MORT 94'!XFD1,"")</definedName>
    <definedName name="Ending.Balance" localSheetId="9">IF('[40]FITZ MORT 94'!_xlbgnm.XFB18&lt;&gt;"",'[40]FITZ MORT 94'!_xlbgnm.XFD18-'[40]FITZ MORT 94'!XFD1,"")</definedName>
    <definedName name="Ending.Balance" localSheetId="10">IF('[40]FITZ MORT 94'!_xlbgnm.XFB18&lt;&gt;"",'[40]FITZ MORT 94'!_xlbgnm.XFD18-'[40]FITZ MORT 94'!XFD1,"")</definedName>
    <definedName name="Ending.Balance" localSheetId="18">IF('[40]FITZ MORT 94'!_xlbgnm.XFB18&lt;&gt;"",'[40]FITZ MORT 94'!_xlbgnm.XFD18-'[40]FITZ MORT 94'!XFD1,"")</definedName>
    <definedName name="Ending.Balance" localSheetId="11">IF('[40]FITZ MORT 94'!_xlbgnm.XFB18&lt;&gt;"",'[40]FITZ MORT 94'!_xlbgnm.XFD18-'[40]FITZ MORT 94'!XFD1,"")</definedName>
    <definedName name="Ending.Balance" localSheetId="2">IF('[40]FITZ MORT 94'!_xlbgnm.XFB18&lt;&gt;"",'[40]FITZ MORT 94'!_xlbgnm.XFD18-'[40]FITZ MORT 94'!XFD1,"")</definedName>
    <definedName name="Ending.Balance" localSheetId="0">IF('[40]FITZ MORT 94'!_xlbgnm.XFB18&lt;&gt;"",'[40]FITZ MORT 94'!_xlbgnm.XFD18-'[40]FITZ MORT 94'!XFD1,"")</definedName>
    <definedName name="Ending.Balance" localSheetId="6">IF('[40]FITZ MORT 94'!_xlbgnm.XFB18&lt;&gt;"",'[40]FITZ MORT 94'!_xlbgnm.XFD18-'[40]FITZ MORT 94'!XFD1,"")</definedName>
    <definedName name="Ending.Balance">IF('[40]FITZ MORT 94'!_xlbgnm.XFB18&lt;&gt;"",'[40]FITZ MORT 94'!_xlbgnm.XFD18-'[40]FITZ MORT 94'!XFD1,"")</definedName>
    <definedName name="energyexpense" localSheetId="6">#REF!</definedName>
    <definedName name="energyexpense">#REF!</definedName>
    <definedName name="energyincome" localSheetId="6">#REF!</definedName>
    <definedName name="energyincome">#REF!</definedName>
    <definedName name="EngAddress" localSheetId="2">#REF!</definedName>
    <definedName name="EngAddress" localSheetId="0">#REF!</definedName>
    <definedName name="EngAddress" localSheetId="6">#REF!</definedName>
    <definedName name="EngAddress">#REF!</definedName>
    <definedName name="EngCity" localSheetId="2">#REF!</definedName>
    <definedName name="EngCity" localSheetId="0">#REF!</definedName>
    <definedName name="EngCity">#REF!</definedName>
    <definedName name="EngName" localSheetId="2">#REF!</definedName>
    <definedName name="EngName" localSheetId="0">#REF!</definedName>
    <definedName name="EngName">#REF!</definedName>
    <definedName name="EngPostal">#REF!</definedName>
    <definedName name="EngPrio">#REF!</definedName>
    <definedName name="EngPrio_Text">#REF!</definedName>
    <definedName name="EngState">#REF!</definedName>
    <definedName name="entries">#REF!</definedName>
    <definedName name="Equity_benefit">"#REF!"</definedName>
    <definedName name="Equity_benefit_3">"#REF!"</definedName>
    <definedName name="Equity_charge">"#REF!"</definedName>
    <definedName name="Equity_charge_3">"#REF!"</definedName>
    <definedName name="Equity_IRR">'[61]Summary  BWR'!$B$158</definedName>
    <definedName name="erataee" localSheetId="6" hidden="1">{#N/A,#N/A,FALSE,"VARIATIONS";#N/A,#N/A,FALSE,"BUDGET";#N/A,#N/A,FALSE,"CIVIL QNTY VAR";#N/A,#N/A,FALSE,"SUMMARY";#N/A,#N/A,FALSE,"MATERIAL VAR"}</definedName>
    <definedName name="erataee" hidden="1">{#N/A,#N/A,FALSE,"VARIATIONS";#N/A,#N/A,FALSE,"BUDGET";#N/A,#N/A,FALSE,"CIVIL QNTY VAR";#N/A,#N/A,FALSE,"SUMMARY";#N/A,#N/A,FALSE,"MATERIAL VAR"}</definedName>
    <definedName name="Erection_Cost">#REF!</definedName>
    <definedName name="Erection_Sales">#REF!</definedName>
    <definedName name="ertf" localSheetId="6" hidden="1">{#N/A,#N/A,FALSE,"VARIATIONS";#N/A,#N/A,FALSE,"BUDGET";#N/A,#N/A,FALSE,"CIVIL QNTY VAR";#N/A,#N/A,FALSE,"SUMMARY";#N/A,#N/A,FALSE,"MATERIAL VAR"}</definedName>
    <definedName name="ertf" hidden="1">{#N/A,#N/A,FALSE,"VARIATIONS";#N/A,#N/A,FALSE,"BUDGET";#N/A,#N/A,FALSE,"CIVIL QNTY VAR";#N/A,#N/A,FALSE,"SUMMARY";#N/A,#N/A,FALSE,"MATERIAL VAR"}</definedName>
    <definedName name="erw">#REF!</definedName>
    <definedName name="ES" localSheetId="2">#REF!</definedName>
    <definedName name="ES" localSheetId="0">#REF!</definedName>
    <definedName name="Es" localSheetId="6">#REF!</definedName>
    <definedName name="Es">#REF!</definedName>
    <definedName name="Es___0" localSheetId="6">#REF!</definedName>
    <definedName name="Es___0">#REF!</definedName>
    <definedName name="Es___13">#REF!</definedName>
    <definedName name="EstCost">#REF!</definedName>
    <definedName name="Et">#REF!</definedName>
    <definedName name="Et___0">#REF!</definedName>
    <definedName name="Et___13">#REF!</definedName>
    <definedName name="etaeta" localSheetId="6" hidden="1">{#N/A,#N/A,FALSE,"VARIATIONS";#N/A,#N/A,FALSE,"BUDGET";#N/A,#N/A,FALSE,"CIVIL QNTY VAR";#N/A,#N/A,FALSE,"SUMMARY";#N/A,#N/A,FALSE,"MATERIAL VAR"}</definedName>
    <definedName name="etaeta" hidden="1">{#N/A,#N/A,FALSE,"VARIATIONS";#N/A,#N/A,FALSE,"BUDGET";#N/A,#N/A,FALSE,"CIVIL QNTY VAR";#N/A,#N/A,FALSE,"SUMMARY";#N/A,#N/A,FALSE,"MATERIAL VAR"}</definedName>
    <definedName name="etc" localSheetId="2" hidden="1">#REF!</definedName>
    <definedName name="etc" localSheetId="0" hidden="1">#REF!</definedName>
    <definedName name="etc" localSheetId="6" hidden="1">#REF!</definedName>
    <definedName name="etc" hidden="1">#REF!</definedName>
    <definedName name="eu" localSheetId="6">#REF!</definedName>
    <definedName name="eu">#REF!</definedName>
    <definedName name="euro" localSheetId="2" hidden="1">{#N/A,#N/A,TRUE,"Front";#N/A,#N/A,TRUE,"Simple Letter";#N/A,#N/A,TRUE,"Inside";#N/A,#N/A,TRUE,"Contents";#N/A,#N/A,TRUE,"Basis";#N/A,#N/A,TRUE,"Inclusions";#N/A,#N/A,TRUE,"Exclusions";#N/A,#N/A,TRUE,"Areas";#N/A,#N/A,TRUE,"Summary";#N/A,#N/A,TRUE,"Detail"}</definedName>
    <definedName name="euro" localSheetId="0" hidden="1">{#N/A,#N/A,TRUE,"Front";#N/A,#N/A,TRUE,"Simple Letter";#N/A,#N/A,TRUE,"Inside";#N/A,#N/A,TRUE,"Contents";#N/A,#N/A,TRUE,"Basis";#N/A,#N/A,TRUE,"Inclusions";#N/A,#N/A,TRUE,"Exclusions";#N/A,#N/A,TRUE,"Areas";#N/A,#N/A,TRUE,"Summary";#N/A,#N/A,TRUE,"Detail"}</definedName>
    <definedName name="euro" localSheetId="6" hidden="1">{#N/A,#N/A,TRUE,"Front";#N/A,#N/A,TRUE,"Simple Letter";#N/A,#N/A,TRUE,"Inside";#N/A,#N/A,TRUE,"Contents";#N/A,#N/A,TRUE,"Basis";#N/A,#N/A,TRUE,"Inclusions";#N/A,#N/A,TRUE,"Exclusions";#N/A,#N/A,TRUE,"Areas";#N/A,#N/A,TRUE,"Summary";#N/A,#N/A,TRUE,"Detail"}</definedName>
    <definedName name="euro" hidden="1">{#N/A,#N/A,TRUE,"Front";#N/A,#N/A,TRUE,"Simple Letter";#N/A,#N/A,TRUE,"Inside";#N/A,#N/A,TRUE,"Contents";#N/A,#N/A,TRUE,"Basis";#N/A,#N/A,TRUE,"Inclusions";#N/A,#N/A,TRUE,"Exclusions";#N/A,#N/A,TRUE,"Areas";#N/A,#N/A,TRUE,"Summary";#N/A,#N/A,TRUE,"Detail"}</definedName>
    <definedName name="euronet" localSheetId="2" hidden="1">{#N/A,#N/A,TRUE,"Front";#N/A,#N/A,TRUE,"Simple Letter";#N/A,#N/A,TRUE,"Inside";#N/A,#N/A,TRUE,"Contents";#N/A,#N/A,TRUE,"Basis";#N/A,#N/A,TRUE,"Inclusions";#N/A,#N/A,TRUE,"Exclusions";#N/A,#N/A,TRUE,"Areas";#N/A,#N/A,TRUE,"Summary";#N/A,#N/A,TRUE,"Detail"}</definedName>
    <definedName name="euronet" localSheetId="0" hidden="1">{#N/A,#N/A,TRUE,"Front";#N/A,#N/A,TRUE,"Simple Letter";#N/A,#N/A,TRUE,"Inside";#N/A,#N/A,TRUE,"Contents";#N/A,#N/A,TRUE,"Basis";#N/A,#N/A,TRUE,"Inclusions";#N/A,#N/A,TRUE,"Exclusions";#N/A,#N/A,TRUE,"Areas";#N/A,#N/A,TRUE,"Summary";#N/A,#N/A,TRUE,"Detail"}</definedName>
    <definedName name="euronet" localSheetId="6" hidden="1">{#N/A,#N/A,TRUE,"Front";#N/A,#N/A,TRUE,"Simple Letter";#N/A,#N/A,TRUE,"Inside";#N/A,#N/A,TRUE,"Contents";#N/A,#N/A,TRUE,"Basis";#N/A,#N/A,TRUE,"Inclusions";#N/A,#N/A,TRUE,"Exclusions";#N/A,#N/A,TRUE,"Areas";#N/A,#N/A,TRUE,"Summary";#N/A,#N/A,TRUE,"Detail"}</definedName>
    <definedName name="euronet" hidden="1">{#N/A,#N/A,TRUE,"Front";#N/A,#N/A,TRUE,"Simple Letter";#N/A,#N/A,TRUE,"Inside";#N/A,#N/A,TRUE,"Contents";#N/A,#N/A,TRUE,"Basis";#N/A,#N/A,TRUE,"Inclusions";#N/A,#N/A,TRUE,"Exclusions";#N/A,#N/A,TRUE,"Areas";#N/A,#N/A,TRUE,"Summary";#N/A,#N/A,TRUE,"Detail"}</definedName>
    <definedName name="Evaporative_Cooling">#REF!</definedName>
    <definedName name="EW">#REF!</definedName>
    <definedName name="ewq" localSheetId="6" hidden="1">{#N/A,#N/A,FALSE,"VARIATIONS";#N/A,#N/A,FALSE,"BUDGET";#N/A,#N/A,FALSE,"CIVIL QNTY VAR";#N/A,#N/A,FALSE,"SUMMARY";#N/A,#N/A,FALSE,"MATERIAL VAR"}</definedName>
    <definedName name="ewq" hidden="1">{#N/A,#N/A,FALSE,"VARIATIONS";#N/A,#N/A,FALSE,"BUDGET";#N/A,#N/A,FALSE,"CIVIL QNTY VAR";#N/A,#N/A,FALSE,"SUMMARY";#N/A,#N/A,FALSE,"MATERIAL VAR"}</definedName>
    <definedName name="Excavation">#REF!</definedName>
    <definedName name="Excel_BuiltIn__FilterDatabase_1_1">'[62]Godrej Offer 15.04.2011'!#REF!</definedName>
    <definedName name="Excel_BuiltIn__FilterDatabase_1_1_1">'[62]Godrej Offer 15.04.2011'!#REF!</definedName>
    <definedName name="Excel_BuiltIn__FilterDatabase_1_1_1_1">'[62]Godrej Offer 15.04.2011'!#REF!</definedName>
    <definedName name="Excel_BuiltIn__FilterDatabase_3" localSheetId="6">#REF!</definedName>
    <definedName name="Excel_BuiltIn__FilterDatabase_3">#REF!</definedName>
    <definedName name="Excel_BuiltIn__FilterDatabase_3_1">#N/A</definedName>
    <definedName name="Excel_BuiltIn__FilterDatabase_4_1" localSheetId="6">#REF!</definedName>
    <definedName name="Excel_BuiltIn__FilterDatabase_4_1">#REF!</definedName>
    <definedName name="Excel_BuiltIn__FilterDatabase_5" localSheetId="6">#REF!</definedName>
    <definedName name="Excel_BuiltIn__FilterDatabase_5">#REF!</definedName>
    <definedName name="Excel_BuiltIn__FilterDatabase_5_1">#N/A</definedName>
    <definedName name="Excel_BuiltIn__FilterDatabase_6">#REF!</definedName>
    <definedName name="Excel_BuiltIn__FilterDatabase_6_1">#N/A</definedName>
    <definedName name="Excel_BuiltIn__FilterDatabase_7">#REF!</definedName>
    <definedName name="Excel_BuiltIn__FilterDatabase_7_1">#N/A</definedName>
    <definedName name="Excel_BuiltIn__FilterDatabase_8">#REF!</definedName>
    <definedName name="Excel_BuiltIn_Database">#REF!</definedName>
    <definedName name="Excel_BuiltIn_Database_0" localSheetId="2">#REF!</definedName>
    <definedName name="Excel_BuiltIn_Database_0" localSheetId="0">#REF!</definedName>
    <definedName name="Excel_BuiltIn_Database_0" localSheetId="6">#REF!</definedName>
    <definedName name="Excel_BuiltIn_Database_0">#REF!</definedName>
    <definedName name="Excel_BuiltIn_Database_1">#REF!</definedName>
    <definedName name="Excel_BuiltIn_Database_2">#REF!</definedName>
    <definedName name="Excel_BuiltIn_Database_6">#REF!</definedName>
    <definedName name="Excel_BuiltIn_Database_7">#REF!</definedName>
    <definedName name="Excel_BuiltIn_Print_Area">#REF!</definedName>
    <definedName name="Excel_BuiltIn_Print_Area_1" localSheetId="2">#REF!</definedName>
    <definedName name="Excel_BuiltIn_Print_Area_1" localSheetId="0">#REF!</definedName>
    <definedName name="Excel_BuiltIn_Print_Area_1">#REF!</definedName>
    <definedName name="Excel_BuiltIn_Print_Area_1_1" localSheetId="2">#REF!</definedName>
    <definedName name="Excel_BuiltIn_Print_Area_1_1" localSheetId="0">#REF!</definedName>
    <definedName name="Excel_BuiltIn_Print_Area_1_1">#REF!</definedName>
    <definedName name="Excel_BuiltIn_Print_Area_1_1_1">#REF!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3">#REF!</definedName>
    <definedName name="Excel_BuiltIn_Print_Area_3_1">#REF!</definedName>
    <definedName name="Excel_BuiltIn_Print_Area_4" localSheetId="2">#REF!</definedName>
    <definedName name="Excel_BuiltIn_Print_Area_4" localSheetId="0">#REF!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6">#REF!</definedName>
    <definedName name="Excel_BuiltIn_Print_Area_6_1">#REF!</definedName>
    <definedName name="Excel_BuiltIn_Print_Area_7">#REF!</definedName>
    <definedName name="Excel_BuiltIn_Print_Area_8">#REF!</definedName>
    <definedName name="Excel_BuiltIn_Print_Titles">NA()</definedName>
    <definedName name="Excel_BuiltIn_Print_Titles_1_1">#REF!</definedName>
    <definedName name="Excel_BuiltIn_Print_Titles_1_1_1">#REF!</definedName>
    <definedName name="Excel_BuiltIn_Print_Titles_3">#REF!</definedName>
    <definedName name="Excel_BuiltIn_Print_Titles_3_1">#REF!</definedName>
    <definedName name="Excel_BuiltIn_Print_Titles_4">#REF!</definedName>
    <definedName name="Excel_BuiltIn_Recorder">#REF!</definedName>
    <definedName name="Excel_BuiltIn_Recorder_1">#REF!</definedName>
    <definedName name="Excel_BuiltIn_Recorder_2">#REF!</definedName>
    <definedName name="Excel_BuiltIn_Recorder_6">#REF!</definedName>
    <definedName name="Excel_BuiltIn_Recorder_7">#REF!</definedName>
    <definedName name="excf">#REF!</definedName>
    <definedName name="ExchangeRates">#REF!</definedName>
    <definedName name="excise">'[50]Operating Statistics'!$D$16:$O$16</definedName>
    <definedName name="EXEPB2000" localSheetId="6">#REF!</definedName>
    <definedName name="EXEPB2000">#REF!</definedName>
    <definedName name="EXEPB2001" localSheetId="6">#REF!</definedName>
    <definedName name="EXEPB2001">#REF!</definedName>
    <definedName name="EXIT" localSheetId="2">#REF!</definedName>
    <definedName name="EXIT" localSheetId="0">#REF!</definedName>
    <definedName name="EXIT" localSheetId="6">#REF!</definedName>
    <definedName name="EXIT">#REF!</definedName>
    <definedName name="EXIT_2">#REF!</definedName>
    <definedName name="EXIT_6">#REF!</definedName>
    <definedName name="EXIT_7">#REF!</definedName>
    <definedName name="exp">#REF!</definedName>
    <definedName name="Expded">#REF!</definedName>
    <definedName name="Expded_2">#REF!</definedName>
    <definedName name="Expded_6">#REF!</definedName>
    <definedName name="Expded_7">#REF!</definedName>
    <definedName name="Export">#REF!</definedName>
    <definedName name="ExRate">#REF!</definedName>
    <definedName name="External">#REF!</definedName>
    <definedName name="EXTERNAL__SERVICES">'[44]Build-up'!#REF!</definedName>
    <definedName name="EXTERNAL__WALLS">'[44]Build-up'!#REF!</definedName>
    <definedName name="External__Water_Supply" localSheetId="6">#REF!</definedName>
    <definedName name="External__Water_Supply">#REF!</definedName>
    <definedName name="External_Alterations___Renovations" localSheetId="6">#REF!</definedName>
    <definedName name="External_Alterations___Renovations">#REF!</definedName>
    <definedName name="External_Communications" localSheetId="6">#REF!</definedName>
    <definedName name="External_Communications">#REF!</definedName>
    <definedName name="External_Doors">#REF!</definedName>
    <definedName name="External_Electrical">#REF!</definedName>
    <definedName name="External_Fire_Protection">#REF!</definedName>
    <definedName name="External_Gas">#REF!</definedName>
    <definedName name="External_Plaster">#REF!</definedName>
    <definedName name="External_Plaster_New">#REF!</definedName>
    <definedName name="External_Sewer">#REF!</definedName>
    <definedName name="External_Special_Services">#REF!</definedName>
    <definedName name="External_Stormwater">#REF!</definedName>
    <definedName name="External_Walls">#REF!</definedName>
    <definedName name="Extra_Pay" localSheetId="2">#REF!</definedName>
    <definedName name="Extra_Pay" localSheetId="0">#REF!</definedName>
    <definedName name="Extra_Pay">#REF!</definedName>
    <definedName name="_xlnm.Extract">'[62]Sales &amp; Prod'!#REF!</definedName>
    <definedName name="eyrc" localSheetId="6">#REF!</definedName>
    <definedName name="eyrc">#REF!</definedName>
    <definedName name="F" localSheetId="2">#REF!</definedName>
    <definedName name="F" localSheetId="0">#REF!</definedName>
    <definedName name="f" localSheetId="6" hidden="1">{#N/A,#N/A,FALSE,"VARIATIONS";#N/A,#N/A,FALSE,"BUDGET";#N/A,#N/A,FALSE,"CIVIL QNTY VAR";#N/A,#N/A,FALSE,"SUMMARY";#N/A,#N/A,FALSE,"MATERIAL VAR"}</definedName>
    <definedName name="f" hidden="1">{#N/A,#N/A,FALSE,"VARIATIONS";#N/A,#N/A,FALSE,"BUDGET";#N/A,#N/A,FALSE,"CIVIL QNTY VAR";#N/A,#N/A,FALSE,"SUMMARY";#N/A,#N/A,FALSE,"MATERIAL VAR"}</definedName>
    <definedName name="f.asset">#REF!</definedName>
    <definedName name="F_AFLCFM1">#REF!</definedName>
    <definedName name="F_AFLCFM2">#REF!</definedName>
    <definedName name="F_AFLPEM3">#REF!</definedName>
    <definedName name="F_AFLPEM4">#REF!</definedName>
    <definedName name="F_AFLPEMb">#REF!</definedName>
    <definedName name="F_AFLSD1">#REF!</definedName>
    <definedName name="F_AFLSD2">#REF!</definedName>
    <definedName name="F_Book_value_per_share">'[63]Calculation (2)'!#REF!</definedName>
    <definedName name="FA" localSheetId="6">#REF!</definedName>
    <definedName name="FA">#REF!</definedName>
    <definedName name="fa.xls" localSheetId="6" hidden="1">{#N/A,#N/A,FALSE,"Full";#N/A,#N/A,FALSE,"Half";#N/A,#N/A,FALSE,"Op Expenses";#N/A,#N/A,FALSE,"Cap Charge";#N/A,#N/A,FALSE,"Cost C";#N/A,#N/A,FALSE,"PP&amp;E";#N/A,#N/A,FALSE,"R&amp;D"}</definedName>
    <definedName name="fa.xls" hidden="1">{#N/A,#N/A,FALSE,"Full";#N/A,#N/A,FALSE,"Half";#N/A,#N/A,FALSE,"Op Expenses";#N/A,#N/A,FALSE,"Cap Charge";#N/A,#N/A,FALSE,"Cost C";#N/A,#N/A,FALSE,"PP&amp;E";#N/A,#N/A,FALSE,"R&amp;D"}</definedName>
    <definedName name="facom">'[48]TBAL9697 -group wise  sdpl'!$A$34</definedName>
    <definedName name="Factor" localSheetId="6">#REF!</definedName>
    <definedName name="Factor">#REF!</definedName>
    <definedName name="fafafaf" localSheetId="6">#REF!</definedName>
    <definedName name="fafafaf">#REF!</definedName>
    <definedName name="fafur">'[48]TBAL9697 -group wise  sdpl'!$A$34</definedName>
    <definedName name="FameBS" localSheetId="6">#REF!</definedName>
    <definedName name="FameBS">#REF!</definedName>
    <definedName name="FameCashFlow" localSheetId="6">#REF!</definedName>
    <definedName name="FameCashFlow">#REF!</definedName>
    <definedName name="FamePL" localSheetId="6">#REF!</definedName>
    <definedName name="FamePL">#REF!</definedName>
    <definedName name="FAMERangeDJ_BALAL28" localSheetId="6">[43]EVA1!#REF!</definedName>
    <definedName name="FAMERangeDJ_BALAL28">[43]EVA1!#REF!</definedName>
    <definedName name="FAMERangeDJ_BALAM28" localSheetId="6">[43]EVA1!#REF!</definedName>
    <definedName name="FAMERangeDJ_BALAM28">[43]EVA1!#REF!</definedName>
    <definedName name="FAMERangeDJ_BALAN28" localSheetId="6">[43]EVA1!#REF!</definedName>
    <definedName name="FAMERangeDJ_BALAN28">[43]EVA1!#REF!</definedName>
    <definedName name="FAMERangeGCI_BALD62" localSheetId="6">[43]EVA1!#REF!</definedName>
    <definedName name="FAMERangeGCI_BALD62">[43]EVA1!#REF!</definedName>
    <definedName name="FAMERangeGCI_BALD63">[43]EVA1!#REF!</definedName>
    <definedName name="FAMERangeKRI_BALAL99">[43]EVA1!$U$93:$U$93</definedName>
    <definedName name="FAMERangeKRI_BALAM99">[43]EVA1!$V$93:$V$93</definedName>
    <definedName name="FAMERangeKRI_BALAN99">[43]EVA1!$W$93:$W$93</definedName>
    <definedName name="faofeq">'[48]TBAL9697 -group wise  sdpl'!$A$34</definedName>
    <definedName name="faplm">'[48]TBAL9697 -group wise  sdpl'!$A$34</definedName>
    <definedName name="fapms">'[48]TBAL9697 -group wise  sdpl'!$A$34</definedName>
    <definedName name="faveh">'[48]TBAL9697 -group wise  sdpl'!$A$34</definedName>
    <definedName name="Fb" localSheetId="6">#REF!</definedName>
    <definedName name="Fb">#REF!</definedName>
    <definedName name="fcf" localSheetId="6">#REF!</definedName>
    <definedName name="fcf">#REF!</definedName>
    <definedName name="FCode" localSheetId="2" hidden="1">#REF!</definedName>
    <definedName name="FCode" localSheetId="0" hidden="1">#REF!</definedName>
    <definedName name="FCode" localSheetId="6" hidden="1">#REF!</definedName>
    <definedName name="FCode" hidden="1">#REF!</definedName>
    <definedName name="fcompany">#REF!</definedName>
    <definedName name="Fcu">#REF!</definedName>
    <definedName name="FD" localSheetId="2">#REF!</definedName>
    <definedName name="FD" localSheetId="0">#REF!</definedName>
    <definedName name="fd" localSheetId="6" hidden="1">{"'Sheet1'!$A$4386:$N$4591"}</definedName>
    <definedName name="fd" hidden="1">{"'Sheet1'!$A$4386:$N$4591"}</definedName>
    <definedName name="fda" hidden="1">#REF!</definedName>
    <definedName name="fdate">#REF!</definedName>
    <definedName name="fdevise">#REF!</definedName>
    <definedName name="fdf">#REF!</definedName>
    <definedName name="fdfdfdfdf">#REF!</definedName>
    <definedName name="fds" hidden="1">[58]analysis!#REF!</definedName>
    <definedName name="FEB_05" localSheetId="6">#REF!</definedName>
    <definedName name="FEB_05">#REF!</definedName>
    <definedName name="feb_qty_rev_3" localSheetId="6">#REF!</definedName>
    <definedName name="feb_qty_rev_3">#REF!</definedName>
    <definedName name="feb_rev4_qty" localSheetId="6">#REF!</definedName>
    <definedName name="feb_rev4_qty">#REF!</definedName>
    <definedName name="fedfsfesf" localSheetId="6" hidden="1">{#N/A,#N/A,FALSE,"VARIATIONS";#N/A,#N/A,FALSE,"BUDGET";#N/A,#N/A,FALSE,"CIVIL QNTY VAR";#N/A,#N/A,FALSE,"SUMMARY";#N/A,#N/A,FALSE,"MATERIAL VAR"}</definedName>
    <definedName name="fedfsfesf" hidden="1">{#N/A,#N/A,FALSE,"VARIATIONS";#N/A,#N/A,FALSE,"BUDGET";#N/A,#N/A,FALSE,"CIVIL QNTY VAR";#N/A,#N/A,FALSE,"SUMMARY";#N/A,#N/A,FALSE,"MATERIAL VAR"}</definedName>
    <definedName name="fee">[37]Consol_CF!$E$44</definedName>
    <definedName name="fee_autho.contract" localSheetId="6">#REF!</definedName>
    <definedName name="fee_autho.contract">#REF!</definedName>
    <definedName name="fee_autho.now" localSheetId="6">#REF!</definedName>
    <definedName name="fee_autho.now">#REF!</definedName>
    <definedName name="fee_autho.payment" localSheetId="6">#REF!</definedName>
    <definedName name="fee_autho.payment">#REF!</definedName>
    <definedName name="fee_autho.uncommit">#REF!</definedName>
    <definedName name="fee_autho.vo.app">#REF!</definedName>
    <definedName name="fee_autho.vo.pend">#REF!</definedName>
    <definedName name="fee_contract">#REF!</definedName>
    <definedName name="fee_now">#REF!</definedName>
    <definedName name="fee_payment">#REF!</definedName>
    <definedName name="fee_uncommit">#REF!</definedName>
    <definedName name="fee_vo.app">#REF!</definedName>
    <definedName name="fee_vo.pend">#REF!</definedName>
    <definedName name="Fences___Gates">#REF!</definedName>
    <definedName name="FF" localSheetId="2">#REF!</definedName>
    <definedName name="FF" localSheetId="0">#REF!</definedName>
    <definedName name="FF">#REF!</definedName>
    <definedName name="FF_2">#REF!</definedName>
    <definedName name="FF_6">#REF!</definedName>
    <definedName name="FF_7">#REF!</definedName>
    <definedName name="fffff" localSheetId="6" hidden="1">{#N/A,#N/A,FALSE,"VARIATIONS";#N/A,#N/A,FALSE,"BUDGET";#N/A,#N/A,FALSE,"CIVIL QNTY VAR";#N/A,#N/A,FALSE,"SUMMARY";#N/A,#N/A,FALSE,"MATERIAL VAR"}</definedName>
    <definedName name="fffff" hidden="1">{#N/A,#N/A,FALSE,"VARIATIONS";#N/A,#N/A,FALSE,"BUDGET";#N/A,#N/A,FALSE,"CIVIL QNTY VAR";#N/A,#N/A,FALSE,"SUMMARY";#N/A,#N/A,FALSE,"MATERIAL VAR"}</definedName>
    <definedName name="ffffffffffffff">#REF!</definedName>
    <definedName name="fffffffffffffffffffffffffffjjjjjj" hidden="1">#REF!</definedName>
    <definedName name="FGDDDDDDDDDDDDDD">#REF!</definedName>
    <definedName name="fgdfgfgfg">#REF!</definedName>
    <definedName name="FGDGB" hidden="1">#REF!</definedName>
    <definedName name="fgf" localSheetId="2">#REF!</definedName>
    <definedName name="fgf" localSheetId="0">#REF!</definedName>
    <definedName name="fgf">#REF!</definedName>
    <definedName name="fgf_2">#REF!</definedName>
    <definedName name="fgf_6">#REF!</definedName>
    <definedName name="fgf_7">#REF!</definedName>
    <definedName name="fgfdg" hidden="1">#REF!</definedName>
    <definedName name="FGGGGGGG">#REF!</definedName>
    <definedName name="fgggshqqqqqqq" hidden="1">[38]BHANDUP!#REF!</definedName>
    <definedName name="fgh" hidden="1">[58]analysis!#REF!</definedName>
    <definedName name="fgvt" localSheetId="6">#REF!</definedName>
    <definedName name="fgvt">#REF!</definedName>
    <definedName name="fgyhuj" localSheetId="5">[0]!City&amp;" "&amp;State</definedName>
    <definedName name="fgyhuj" localSheetId="8">[0]!City&amp;" "&amp;State</definedName>
    <definedName name="fgyhuj" localSheetId="9">[0]!City&amp;" "&amp;State</definedName>
    <definedName name="fgyhuj" localSheetId="10">[0]!City&amp;" "&amp;State</definedName>
    <definedName name="fgyhuj" localSheetId="18">[0]!City&amp;" "&amp;State</definedName>
    <definedName name="fgyhuj" localSheetId="11">[0]!City&amp;" "&amp;State</definedName>
    <definedName name="fgyhuj" localSheetId="2">[0]!City&amp;" "&amp;State</definedName>
    <definedName name="fgyhuj" localSheetId="0">[0]!City&amp;" "&amp;State</definedName>
    <definedName name="fgyhuj" localSheetId="6">[0]!City&amp;" "&amp;State</definedName>
    <definedName name="fgyhuj">City&amp;" "&amp;State</definedName>
    <definedName name="Fh" localSheetId="6">#REF!</definedName>
    <definedName name="Fh">#REF!</definedName>
    <definedName name="fhh" localSheetId="6" hidden="1">{#N/A,#N/A,FALSE,"Balance Sheets";#N/A,#N/A,FALSE,"96 Conservative";#N/A,#N/A,FALSE,"96 Possible"}</definedName>
    <definedName name="fhh" hidden="1">{#N/A,#N/A,FALSE,"Balance Sheets";#N/A,#N/A,FALSE,"96 Conservative";#N/A,#N/A,FALSE,"96 Possible"}</definedName>
    <definedName name="Fhwl">#REF!</definedName>
    <definedName name="FILE">'[34]MERGED CODES &amp; NAMES'!$H$1:$H$65536</definedName>
    <definedName name="File_Used" localSheetId="2">#REF!</definedName>
    <definedName name="File_Used" localSheetId="0">#REF!</definedName>
    <definedName name="File_Used" localSheetId="6">#REF!</definedName>
    <definedName name="File_Used">#REF!</definedName>
    <definedName name="FILECODE">[34]TYPES!$C$4:$C$6</definedName>
    <definedName name="filedelete">"s.h.!filedelete"</definedName>
    <definedName name="filedelete_11">"s.h.!filedelete"</definedName>
    <definedName name="filedelete_3">"s.h.!filedelete_3"</definedName>
    <definedName name="filedelete_3_11">"s.h.!filedelete_3"</definedName>
    <definedName name="fill" hidden="1">'[64]Sheet3 (2)'!$A$60:$A$76</definedName>
    <definedName name="FILL2" localSheetId="2" hidden="1">#REF!</definedName>
    <definedName name="FILL2" localSheetId="0" hidden="1">#REF!</definedName>
    <definedName name="FILL2" localSheetId="6" hidden="1">#REF!</definedName>
    <definedName name="FILL2" hidden="1">#REF!</definedName>
    <definedName name="FilmBS" localSheetId="6">#REF!</definedName>
    <definedName name="FilmBS">#REF!</definedName>
    <definedName name="FilmCashflow" localSheetId="6">#REF!</definedName>
    <definedName name="FilmCashflow">#REF!</definedName>
    <definedName name="FilmDep">#REF!</definedName>
    <definedName name="FilmDeprate">#REF!</definedName>
    <definedName name="FilmPL">#REF!</definedName>
    <definedName name="FilmProdDebt">#REF!</definedName>
    <definedName name="FilmTax">#REF!</definedName>
    <definedName name="FilmTaxation">#REF!</definedName>
    <definedName name="FilmTaxDep">#REF!</definedName>
    <definedName name="FilmWorkingCap">#REF!</definedName>
    <definedName name="Final" localSheetId="2" hidden="1">#REF!</definedName>
    <definedName name="Final" localSheetId="0" hidden="1">#REF!</definedName>
    <definedName name="Final" localSheetId="6" hidden="1">{#N/A,#N/A,TRUE,"Front";#N/A,#N/A,TRUE,"Simple Letter";#N/A,#N/A,TRUE,"Inside";#N/A,#N/A,TRUE,"Contents";#N/A,#N/A,TRUE,"Basis";#N/A,#N/A,TRUE,"Inclusions";#N/A,#N/A,TRUE,"Exclusions";#N/A,#N/A,TRUE,"Areas";#N/A,#N/A,TRUE,"Summary";#N/A,#N/A,TRUE,"Detail"}</definedName>
    <definedName name="Final" hidden="1">{#N/A,#N/A,TRUE,"Front";#N/A,#N/A,TRUE,"Simple Letter";#N/A,#N/A,TRUE,"Inside";#N/A,#N/A,TRUE,"Contents";#N/A,#N/A,TRUE,"Basis";#N/A,#N/A,TRUE,"Inclusions";#N/A,#N/A,TRUE,"Exclusions";#N/A,#N/A,TRUE,"Areas";#N/A,#N/A,TRUE,"Summary";#N/A,#N/A,TRUE,"Detail"}</definedName>
    <definedName name="final_report" localSheetId="2">#REF!</definedName>
    <definedName name="final_report" localSheetId="0">#REF!</definedName>
    <definedName name="final_report" localSheetId="6">#REF!</definedName>
    <definedName name="final_report">#REF!</definedName>
    <definedName name="final_report_1" localSheetId="6">#REF!</definedName>
    <definedName name="final_report_1">#REF!</definedName>
    <definedName name="final_report_2" localSheetId="6">#REF!</definedName>
    <definedName name="final_report_2">#REF!</definedName>
    <definedName name="final_report_6">#REF!</definedName>
    <definedName name="final_report_7">#REF!</definedName>
    <definedName name="final_report1">#REF!</definedName>
    <definedName name="final_report1_1">#REF!</definedName>
    <definedName name="final_report1_2">#REF!</definedName>
    <definedName name="final_report1_6">#REF!</definedName>
    <definedName name="final_report1_7">#REF!</definedName>
    <definedName name="finalre">#REF!</definedName>
    <definedName name="finalre_2">#REF!</definedName>
    <definedName name="finalre_6">#REF!</definedName>
    <definedName name="finalre_7">#REF!</definedName>
    <definedName name="FinancialActivities">#REF!</definedName>
    <definedName name="Financials">#REF!</definedName>
    <definedName name="finishesArea">#REF!</definedName>
    <definedName name="finishesPerimeter">#REF!</definedName>
    <definedName name="FIRE">#REF!</definedName>
    <definedName name="Fire_Protection">#REF!</definedName>
    <definedName name="FirstYear">#REF!</definedName>
    <definedName name="FiscalIDNum">#REF!</definedName>
    <definedName name="FIT">#REF!</definedName>
    <definedName name="FIT___0">#REF!</definedName>
    <definedName name="FIT___13">#REF!</definedName>
    <definedName name="Fitments">#REF!</definedName>
    <definedName name="fixed_asset" localSheetId="2">#REF!</definedName>
    <definedName name="fixed_asset" localSheetId="0">#REF!</definedName>
    <definedName name="fixed_asset">#REF!</definedName>
    <definedName name="fj_100">#REF!</definedName>
    <definedName name="fj_100_2">#REF!</definedName>
    <definedName name="fj_100_6">#REF!</definedName>
    <definedName name="fj_100_7">#REF!</definedName>
    <definedName name="fj_150">#REF!</definedName>
    <definedName name="fj_150_2">#REF!</definedName>
    <definedName name="fj_150_6">#REF!</definedName>
    <definedName name="fj_150_7">#REF!</definedName>
    <definedName name="fj_200">#REF!</definedName>
    <definedName name="fj_200_2">#REF!</definedName>
    <definedName name="fj_200_6">#REF!</definedName>
    <definedName name="fj_200_7">#REF!</definedName>
    <definedName name="fj_25">#REF!</definedName>
    <definedName name="fj_25_2">#REF!</definedName>
    <definedName name="fj_25_6">#REF!</definedName>
    <definedName name="fj_25_7">#REF!</definedName>
    <definedName name="fj_250">#REF!</definedName>
    <definedName name="fj_250_2">#REF!</definedName>
    <definedName name="fj_250_6">#REF!</definedName>
    <definedName name="fj_250_7">#REF!</definedName>
    <definedName name="fj_300">#REF!</definedName>
    <definedName name="fj_300_2">#REF!</definedName>
    <definedName name="fj_300_6">#REF!</definedName>
    <definedName name="fj_300_7">#REF!</definedName>
    <definedName name="fj_32">#REF!</definedName>
    <definedName name="fj_32_2">#REF!</definedName>
    <definedName name="fj_32_6">#REF!</definedName>
    <definedName name="fj_32_7">#REF!</definedName>
    <definedName name="fj_40">#REF!</definedName>
    <definedName name="fj_40_2">#REF!</definedName>
    <definedName name="fj_40_6">#REF!</definedName>
    <definedName name="fj_40_7">#REF!</definedName>
    <definedName name="fj_400">#REF!</definedName>
    <definedName name="fj_400_2">#REF!</definedName>
    <definedName name="fj_400_6">#REF!</definedName>
    <definedName name="fj_400_7">#REF!</definedName>
    <definedName name="fj_50">#REF!</definedName>
    <definedName name="fj_50_2">#REF!</definedName>
    <definedName name="fj_50_6">#REF!</definedName>
    <definedName name="fj_50_7">#REF!</definedName>
    <definedName name="fj_500">#REF!</definedName>
    <definedName name="fj_500_2">#REF!</definedName>
    <definedName name="fj_500_6">#REF!</definedName>
    <definedName name="fj_500_7">#REF!</definedName>
    <definedName name="fj_65">#REF!</definedName>
    <definedName name="fj_65_2">#REF!</definedName>
    <definedName name="fj_65_6">#REF!</definedName>
    <definedName name="fj_65_7">#REF!</definedName>
    <definedName name="fj_80">#REF!</definedName>
    <definedName name="fj_80_2">#REF!</definedName>
    <definedName name="fj_80_6">#REF!</definedName>
    <definedName name="fj_80_7">#REF!</definedName>
    <definedName name="fjfgjsfgfjsfj">#REF!</definedName>
    <definedName name="flag1">#REF!</definedName>
    <definedName name="flag1_2">#REF!</definedName>
    <definedName name="flag1_6">#REF!</definedName>
    <definedName name="flag1_7">#REF!</definedName>
    <definedName name="flash" hidden="1">'[65]Earnings model'!#REF!</definedName>
    <definedName name="Floor" localSheetId="6">#REF!</definedName>
    <definedName name="Floor">#REF!</definedName>
    <definedName name="FLOOR__FINISHES">'[44]Build-up'!#REF!</definedName>
    <definedName name="Floor_Fin" localSheetId="6">#REF!</definedName>
    <definedName name="Floor_Fin">#REF!</definedName>
    <definedName name="Floor_Finishes" localSheetId="6">#REF!</definedName>
    <definedName name="Floor_Finishes">#REF!</definedName>
    <definedName name="FloorHt">3.05</definedName>
    <definedName name="Floorsqty">#REF!</definedName>
    <definedName name="fo">#REF!</definedName>
    <definedName name="Footings">#REF!</definedName>
    <definedName name="form3cd" hidden="1">'[66]EAW Final Accounts - 99'!$M$175:$M$189</definedName>
    <definedName name="Format">'[67]BS-203'!#REF!</definedName>
    <definedName name="FormTitle" localSheetId="6">#REF!</definedName>
    <definedName name="FormTitle">#REF!</definedName>
    <definedName name="Formula">[68]BOQ!#REF!</definedName>
    <definedName name="Foundation" localSheetId="6">#REF!</definedName>
    <definedName name="Foundation">#REF!</definedName>
    <definedName name="fp" localSheetId="2">#REF!</definedName>
    <definedName name="fp" localSheetId="0">#REF!</definedName>
    <definedName name="Fp" localSheetId="6">#REF!</definedName>
    <definedName name="Fp">#REF!</definedName>
    <definedName name="fqfdq" localSheetId="6" hidden="1">#REF!</definedName>
    <definedName name="fqfdq" hidden="1">#REF!</definedName>
    <definedName name="fr" localSheetId="6">'[44]Build-up'!#REF!</definedName>
    <definedName name="fr">'[44]Build-up'!#REF!</definedName>
    <definedName name="FRAME" localSheetId="6">'[44]Build-up'!#REF!</definedName>
    <definedName name="FRAME">'[44]Build-up'!#REF!</definedName>
    <definedName name="free" localSheetId="6">'[1]Rate Analysis'!#REF!</definedName>
    <definedName name="free">'[1]Rate Analysis'!#REF!</definedName>
    <definedName name="FreeFloat" localSheetId="6">#REF!</definedName>
    <definedName name="FreeFloat">#REF!</definedName>
    <definedName name="frncis" localSheetId="6">#REF!</definedName>
    <definedName name="frncis">#REF!</definedName>
    <definedName name="frty" localSheetId="6" hidden="1">{#N/A,#N/A,FALSE,"VARIATIONS";#N/A,#N/A,FALSE,"BUDGET";#N/A,#N/A,FALSE,"CIVIL QNTY VAR";#N/A,#N/A,FALSE,"SUMMARY";#N/A,#N/A,FALSE,"MATERIAL VAR"}</definedName>
    <definedName name="frty" hidden="1">{#N/A,#N/A,FALSE,"VARIATIONS";#N/A,#N/A,FALSE,"BUDGET";#N/A,#N/A,FALSE,"CIVIL QNTY VAR";#N/A,#N/A,FALSE,"SUMMARY";#N/A,#N/A,FALSE,"MATERIAL VAR"}</definedName>
    <definedName name="Fs">#REF!</definedName>
    <definedName name="fsa" localSheetId="2" hidden="1">{#N/A,#N/A,TRUE,"Front";#N/A,#N/A,TRUE,"Simple Letter";#N/A,#N/A,TRUE,"Inside";#N/A,#N/A,TRUE,"Contents";#N/A,#N/A,TRUE,"Basis";#N/A,#N/A,TRUE,"Inclusions";#N/A,#N/A,TRUE,"Exclusions";#N/A,#N/A,TRUE,"Areas";#N/A,#N/A,TRUE,"Summary";#N/A,#N/A,TRUE,"Detail"}</definedName>
    <definedName name="fsa" localSheetId="0" hidden="1">{#N/A,#N/A,TRUE,"Front";#N/A,#N/A,TRUE,"Simple Letter";#N/A,#N/A,TRUE,"Inside";#N/A,#N/A,TRUE,"Contents";#N/A,#N/A,TRUE,"Basis";#N/A,#N/A,TRUE,"Inclusions";#N/A,#N/A,TRUE,"Exclusions";#N/A,#N/A,TRUE,"Areas";#N/A,#N/A,TRUE,"Summary";#N/A,#N/A,TRUE,"Detail"}</definedName>
    <definedName name="fsa" localSheetId="6" hidden="1">{#N/A,#N/A,TRUE,"Front";#N/A,#N/A,TRUE,"Simple Letter";#N/A,#N/A,TRUE,"Inside";#N/A,#N/A,TRUE,"Contents";#N/A,#N/A,TRUE,"Basis";#N/A,#N/A,TRUE,"Inclusions";#N/A,#N/A,TRUE,"Exclusions";#N/A,#N/A,TRUE,"Areas";#N/A,#N/A,TRUE,"Summary";#N/A,#N/A,TRUE,"Detail"}</definedName>
    <definedName name="fsa" hidden="1">{#N/A,#N/A,TRUE,"Front";#N/A,#N/A,TRUE,"Simple Letter";#N/A,#N/A,TRUE,"Inside";#N/A,#N/A,TRUE,"Contents";#N/A,#N/A,TRUE,"Basis";#N/A,#N/A,TRUE,"Inclusions";#N/A,#N/A,TRUE,"Exclusions";#N/A,#N/A,TRUE,"Areas";#N/A,#N/A,TRUE,"Summary";#N/A,#N/A,TRUE,"Detail"}</definedName>
    <definedName name="fsfs" hidden="1">#REF!</definedName>
    <definedName name="fsg" localSheetId="2">#REF!</definedName>
    <definedName name="fsg" localSheetId="0">#REF!</definedName>
    <definedName name="fsg" localSheetId="6">#REF!</definedName>
    <definedName name="fsg">#REF!</definedName>
    <definedName name="fsg_2" localSheetId="6">#REF!</definedName>
    <definedName name="fsg_2">#REF!</definedName>
    <definedName name="fsg_6">#REF!</definedName>
    <definedName name="fsg_7">#REF!</definedName>
    <definedName name="FSItem" hidden="1">OFFSET([69]Main!$B$6,0,0,COUNTA([69]Main!$B$1:$B$65536)-3,1)</definedName>
    <definedName name="FSOne" localSheetId="6">#REF!</definedName>
    <definedName name="FSOne">#REF!</definedName>
    <definedName name="FST">#REF!</definedName>
    <definedName name="FSTwo">#REF!</definedName>
    <definedName name="FT">#REF!</definedName>
    <definedName name="ftss" localSheetId="6" hidden="1">{"FTS",#N/A,FALSE,"E"}</definedName>
    <definedName name="ftss" hidden="1">{"FTS",#N/A,FALSE,"E"}</definedName>
    <definedName name="FUEL">#REF!</definedName>
    <definedName name="fuji">#REF!</definedName>
    <definedName name="Full_Print" localSheetId="2">#REF!</definedName>
    <definedName name="Full_Print" localSheetId="0">#REF!</definedName>
    <definedName name="Full_Print" localSheetId="6">#REF!</definedName>
    <definedName name="Full_Print">#REF!</definedName>
    <definedName name="FullyDilutedYearEndEPS">#REF!</definedName>
    <definedName name="FullyDilutedYearEndShares">#REF!</definedName>
    <definedName name="furht">#REF!</definedName>
    <definedName name="FURNITURE">#REF!</definedName>
    <definedName name="furth">#REF!</definedName>
    <definedName name="FV" localSheetId="2">#REF!</definedName>
    <definedName name="FV" localSheetId="0">#REF!</definedName>
    <definedName name="Fv">#REF!</definedName>
    <definedName name="fwr" hidden="1">#REF!</definedName>
    <definedName name="FXRate">#REF!</definedName>
    <definedName name="FYEnd">#REF!</definedName>
    <definedName name="g" localSheetId="2">#REF!</definedName>
    <definedName name="g" localSheetId="0">#REF!</definedName>
    <definedName name="G">[70]analysis!#REF!</definedName>
    <definedName name="g_2" localSheetId="6">#REF!</definedName>
    <definedName name="g_2">#REF!</definedName>
    <definedName name="g_6" localSheetId="6">#REF!</definedName>
    <definedName name="g_6">#REF!</definedName>
    <definedName name="g_7" localSheetId="6">#REF!</definedName>
    <definedName name="g_7">#REF!</definedName>
    <definedName name="g1622.">#REF!</definedName>
    <definedName name="g27.35">#REF!</definedName>
    <definedName name="g2707.">#REF!</definedName>
    <definedName name="G31j1620">#REF!</definedName>
    <definedName name="gama">#REF!</definedName>
    <definedName name="gamah">#REF!</definedName>
    <definedName name="Gas_Service">#REF!</definedName>
    <definedName name="gb" hidden="1">[22]sheet6!#REF!</definedName>
    <definedName name="gcl" localSheetId="6">#REF!</definedName>
    <definedName name="gcl">#REF!</definedName>
    <definedName name="GDRParity" localSheetId="6">#REF!</definedName>
    <definedName name="GDRParity">#REF!</definedName>
    <definedName name="GDRPriceRs" localSheetId="6">#REF!</definedName>
    <definedName name="GDRPriceRs">#REF!</definedName>
    <definedName name="GDRPriceUSD">#REF!</definedName>
    <definedName name="GDRRsPrice">#REF!</definedName>
    <definedName name="generate">"s.h.!generate"</definedName>
    <definedName name="generate_11">"s.h.!generate"</definedName>
    <definedName name="generate_3">"s.h.!generate_3"</definedName>
    <definedName name="generate_3_11">"s.h.!generate_3"</definedName>
    <definedName name="gepcorpexpense">#REF!</definedName>
    <definedName name="gepcorpincome">#REF!</definedName>
    <definedName name="gepexpense">#REF!</definedName>
    <definedName name="gepincome">#REF!</definedName>
    <definedName name="GFAArea">#REF!</definedName>
    <definedName name="GFAPerimeter">#REF!</definedName>
    <definedName name="gffg">#REF!</definedName>
    <definedName name="gfjgfj">#REF!</definedName>
    <definedName name="GGFG">'[1]Rate Analysis'!#REF!</definedName>
    <definedName name="ggg" localSheetId="2">#REF!</definedName>
    <definedName name="ggg" localSheetId="0">#REF!</definedName>
    <definedName name="ggg" localSheetId="6" hidden="1">#REF!</definedName>
    <definedName name="ggg" hidden="1">#REF!</definedName>
    <definedName name="gggg" localSheetId="2">[0]!City&amp;" "&amp;State</definedName>
    <definedName name="gggg" localSheetId="0">[0]!City&amp;" "&amp;State</definedName>
    <definedName name="gggg" localSheetId="6" hidden="1">{#N/A,#N/A,FALSE,"VARIATIONS";#N/A,#N/A,FALSE,"BUDGET";#N/A,#N/A,FALSE,"CIVIL QNTY VAR";#N/A,#N/A,FALSE,"SUMMARY";#N/A,#N/A,FALSE,"MATERIAL VAR"}</definedName>
    <definedName name="gggg" hidden="1">{#N/A,#N/A,FALSE,"VARIATIONS";#N/A,#N/A,FALSE,"BUDGET";#N/A,#N/A,FALSE,"CIVIL QNTY VAR";#N/A,#N/A,FALSE,"SUMMARY";#N/A,#N/A,FALSE,"MATERIAL VAR"}</definedName>
    <definedName name="ggggg">#REF!</definedName>
    <definedName name="gggggggggggggggg">#REF!</definedName>
    <definedName name="GH">#REF!</definedName>
    <definedName name="GHGJ" hidden="1">[58]analysis!#REF!</definedName>
    <definedName name="ghhgjh" localSheetId="2">#REF!</definedName>
    <definedName name="ghhgjh" localSheetId="0">#REF!</definedName>
    <definedName name="ghhgjh" localSheetId="6">#REF!</definedName>
    <definedName name="ghhgjh">#REF!</definedName>
    <definedName name="ghtacct">[29]GHATKOPAR!$B$76:$Y$125</definedName>
    <definedName name="ghtbdact">[29]GHATKOPAR!$B$125:$Y$136</definedName>
    <definedName name="ghtcflow">[29]GHATKOPAR!$B$19:$Y$74</definedName>
    <definedName name="ghtrep">[29]GHATKOPAR!$AA$20:$AI$47</definedName>
    <definedName name="gi_100" localSheetId="2">#REF!</definedName>
    <definedName name="gi_100" localSheetId="0">#REF!</definedName>
    <definedName name="gi_100" localSheetId="6">#REF!</definedName>
    <definedName name="gi_100">#REF!</definedName>
    <definedName name="gi_100_2" localSheetId="2">#REF!</definedName>
    <definedName name="gi_100_2" localSheetId="0">#REF!</definedName>
    <definedName name="gi_100_2" localSheetId="6">#REF!</definedName>
    <definedName name="gi_100_2">#REF!</definedName>
    <definedName name="gi_100_6" localSheetId="6">#REF!</definedName>
    <definedName name="gi_100_6">#REF!</definedName>
    <definedName name="gi_100_7">#REF!</definedName>
    <definedName name="gi_150">#REF!</definedName>
    <definedName name="gi_150_2">#REF!</definedName>
    <definedName name="gi_150_6">#REF!</definedName>
    <definedName name="gi_150_7">#REF!</definedName>
    <definedName name="gi_200">#REF!</definedName>
    <definedName name="gi_200_2">#REF!</definedName>
    <definedName name="gi_200_6">#REF!</definedName>
    <definedName name="gi_200_7">#REF!</definedName>
    <definedName name="gi_25">#REF!</definedName>
    <definedName name="gi_25_2">#REF!</definedName>
    <definedName name="gi_25_6">#REF!</definedName>
    <definedName name="gi_25_7">#REF!</definedName>
    <definedName name="gi_250">#REF!</definedName>
    <definedName name="gi_250_2">#REF!</definedName>
    <definedName name="gi_250_6">#REF!</definedName>
    <definedName name="gi_250_7">#REF!</definedName>
    <definedName name="gi_300">#REF!</definedName>
    <definedName name="gi_300_2">#REF!</definedName>
    <definedName name="gi_300_6">#REF!</definedName>
    <definedName name="gi_300_7">#REF!</definedName>
    <definedName name="gi_32">#REF!</definedName>
    <definedName name="gi_32_2">#REF!</definedName>
    <definedName name="gi_32_6">#REF!</definedName>
    <definedName name="gi_32_7">#REF!</definedName>
    <definedName name="gi_40">#REF!</definedName>
    <definedName name="gi_40_2">#REF!</definedName>
    <definedName name="gi_40_6">#REF!</definedName>
    <definedName name="gi_40_7">#REF!</definedName>
    <definedName name="gi_400">#REF!</definedName>
    <definedName name="gi_400_2">#REF!</definedName>
    <definedName name="gi_400_6">#REF!</definedName>
    <definedName name="gi_400_7">#REF!</definedName>
    <definedName name="gi_50">#REF!</definedName>
    <definedName name="gi_50_2">#REF!</definedName>
    <definedName name="gi_50_6">#REF!</definedName>
    <definedName name="gi_50_7">#REF!</definedName>
    <definedName name="gi_500">#REF!</definedName>
    <definedName name="gi_500_2">#REF!</definedName>
    <definedName name="gi_500_6">#REF!</definedName>
    <definedName name="gi_500_7">#REF!</definedName>
    <definedName name="gi_600">#REF!</definedName>
    <definedName name="gi_600_2">#REF!</definedName>
    <definedName name="gi_600_6">#REF!</definedName>
    <definedName name="gi_600_7">#REF!</definedName>
    <definedName name="gi_65">#REF!</definedName>
    <definedName name="gi_65_2">#REF!</definedName>
    <definedName name="gi_65_6">#REF!</definedName>
    <definedName name="gi_65_7">#REF!</definedName>
    <definedName name="gi_80">#REF!</definedName>
    <definedName name="gi_80_2">#REF!</definedName>
    <definedName name="gi_80_6">#REF!</definedName>
    <definedName name="gi_80_7">#REF!</definedName>
    <definedName name="gif">#REF!</definedName>
    <definedName name="Glass">#REF!</definedName>
    <definedName name="glb_100">#REF!</definedName>
    <definedName name="glb_100_2">#REF!</definedName>
    <definedName name="glb_100_6">#REF!</definedName>
    <definedName name="glb_100_7">#REF!</definedName>
    <definedName name="glb_150">#REF!</definedName>
    <definedName name="glb_150_2">#REF!</definedName>
    <definedName name="glb_150_6">#REF!</definedName>
    <definedName name="glb_150_7">#REF!</definedName>
    <definedName name="glb_200">#REF!</definedName>
    <definedName name="glb_200_2">#REF!</definedName>
    <definedName name="glb_200_6">#REF!</definedName>
    <definedName name="glb_200_7">#REF!</definedName>
    <definedName name="glb_25">#REF!</definedName>
    <definedName name="glb_25_2">#REF!</definedName>
    <definedName name="glb_25_6">#REF!</definedName>
    <definedName name="glb_25_7">#REF!</definedName>
    <definedName name="glb_250">#REF!</definedName>
    <definedName name="glb_250_2">#REF!</definedName>
    <definedName name="glb_250_6">#REF!</definedName>
    <definedName name="glb_250_7">#REF!</definedName>
    <definedName name="glb_300">#REF!</definedName>
    <definedName name="glb_300_2">#REF!</definedName>
    <definedName name="glb_300_6">#REF!</definedName>
    <definedName name="glb_300_7">#REF!</definedName>
    <definedName name="glb_32">#REF!</definedName>
    <definedName name="glb_32_2">#REF!</definedName>
    <definedName name="glb_32_6">#REF!</definedName>
    <definedName name="glb_32_7">#REF!</definedName>
    <definedName name="glb_40">#REF!</definedName>
    <definedName name="glb_40_2">#REF!</definedName>
    <definedName name="glb_40_6">#REF!</definedName>
    <definedName name="glb_40_7">#REF!</definedName>
    <definedName name="glb_50">#REF!</definedName>
    <definedName name="glb_50_2">#REF!</definedName>
    <definedName name="glb_50_6">#REF!</definedName>
    <definedName name="glb_50_7">#REF!</definedName>
    <definedName name="glb_65">#REF!</definedName>
    <definedName name="glb_65_2">#REF!</definedName>
    <definedName name="glb_65_6">#REF!</definedName>
    <definedName name="glb_65_7">#REF!</definedName>
    <definedName name="glb_80">#REF!</definedName>
    <definedName name="glb_80_2">#REF!</definedName>
    <definedName name="glb_80_6">#REF!</definedName>
    <definedName name="glb_80_7">#REF!</definedName>
    <definedName name="glbalances_1" localSheetId="6" hidden="1">{#N/A,#N/A,FALSE,"Aging Summary";#N/A,#N/A,FALSE,"Ratio Analysis";#N/A,#N/A,FALSE,"Test 120 Day Accts";#N/A,#N/A,FALSE,"Tickmarks"}</definedName>
    <definedName name="glbalances_1" hidden="1">{#N/A,#N/A,FALSE,"Aging Summary";#N/A,#N/A,FALSE,"Ratio Analysis";#N/A,#N/A,FALSE,"Test 120 Day Accts";#N/A,#N/A,FALSE,"Tickmarks"}</definedName>
    <definedName name="glpl">[29]ANALYSIS!$G$187</definedName>
    <definedName name="GMAmount" localSheetId="6">#REF!</definedName>
    <definedName name="GMAmount">#REF!</definedName>
    <definedName name="GMN" localSheetId="2" hidden="1">{"'Sheet1'!$A$4386:$N$4591"}</definedName>
    <definedName name="GMN" localSheetId="0" hidden="1">{"'Sheet1'!$A$4386:$N$4591"}</definedName>
    <definedName name="GMN" localSheetId="6" hidden="1">{"'Sheet1'!$A$4386:$N$4591"}</definedName>
    <definedName name="GMN" hidden="1">{"'Sheet1'!$A$4386:$N$4591"}</definedName>
    <definedName name="GMPercent">#REF!</definedName>
    <definedName name="goo">#REF!</definedName>
    <definedName name="GrandSuiteArea">#REF!</definedName>
    <definedName name="GrandSuitePerimeter">#REF!</definedName>
    <definedName name="Graph" hidden="1">#REF!</definedName>
    <definedName name="groove" localSheetId="6"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ossProfit">#REF!</definedName>
    <definedName name="Grossrevenue">'[50]Operating Statistics'!$D$15:$O$15</definedName>
    <definedName name="group" localSheetId="6">#REF!</definedName>
    <definedName name="group">#REF!</definedName>
    <definedName name="group_2" localSheetId="6">#REF!</definedName>
    <definedName name="group_2">#REF!</definedName>
    <definedName name="group_6" localSheetId="6">#REF!</definedName>
    <definedName name="group_6">#REF!</definedName>
    <definedName name="group_7">#REF!</definedName>
    <definedName name="Group1" localSheetId="2">#REF!</definedName>
    <definedName name="Group1" localSheetId="0">#REF!</definedName>
    <definedName name="Group1">#REF!</definedName>
    <definedName name="Group1_2">#REF!</definedName>
    <definedName name="Group1_6">#REF!</definedName>
    <definedName name="Group1_7">#REF!</definedName>
    <definedName name="Group2" localSheetId="2">#REF!</definedName>
    <definedName name="Group2" localSheetId="0">#REF!</definedName>
    <definedName name="Group2">#REF!</definedName>
    <definedName name="Group2_2">#REF!</definedName>
    <definedName name="Group2_6">#REF!</definedName>
    <definedName name="Group2_7">#REF!</definedName>
    <definedName name="Group3" localSheetId="2">#REF!</definedName>
    <definedName name="Group3" localSheetId="0">#REF!</definedName>
    <definedName name="Group3">#REF!</definedName>
    <definedName name="Group3_2">#REF!</definedName>
    <definedName name="Group3_6">#REF!</definedName>
    <definedName name="Group3_7">#REF!</definedName>
    <definedName name="Group4" localSheetId="2">#REF!</definedName>
    <definedName name="Group4" localSheetId="0">#REF!</definedName>
    <definedName name="Group4">#REF!</definedName>
    <definedName name="Group4_2">#REF!</definedName>
    <definedName name="Group4_6">#REF!</definedName>
    <definedName name="Group4_7">#REF!</definedName>
    <definedName name="gs" localSheetId="2">#REF!</definedName>
    <definedName name="gs" localSheetId="0">#REF!</definedName>
    <definedName name="gs">#REF!</definedName>
    <definedName name="gs_2">#REF!</definedName>
    <definedName name="gs_6">#REF!</definedName>
    <definedName name="gs_7">#REF!</definedName>
    <definedName name="gsfd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tg" hidden="1">#REF!</definedName>
    <definedName name="Guangzhou" localSheetId="2">{"Client Name or Project Name"}</definedName>
    <definedName name="Guangzhou" localSheetId="0">{"Client Name or Project Name"}</definedName>
    <definedName name="Guangzhou" localSheetId="6">{"Client Name or Project Name"}</definedName>
    <definedName name="Guangzhou">{"Client Name or Project Name"}</definedName>
    <definedName name="gv_100">#REF!</definedName>
    <definedName name="gv_100_2">#REF!</definedName>
    <definedName name="gv_100_6">#REF!</definedName>
    <definedName name="gv_100_7">#REF!</definedName>
    <definedName name="gv_150">#REF!</definedName>
    <definedName name="gv_150_2">#REF!</definedName>
    <definedName name="gv_150_6">#REF!</definedName>
    <definedName name="gv_150_7">#REF!</definedName>
    <definedName name="gv_200">#REF!</definedName>
    <definedName name="gv_200_2">#REF!</definedName>
    <definedName name="gv_200_6">#REF!</definedName>
    <definedName name="gv_200_7">#REF!</definedName>
    <definedName name="gv_25">#REF!</definedName>
    <definedName name="gv_25_2">#REF!</definedName>
    <definedName name="gv_25_6">#REF!</definedName>
    <definedName name="gv_25_7">#REF!</definedName>
    <definedName name="gv_250">#REF!</definedName>
    <definedName name="gv_250_2">#REF!</definedName>
    <definedName name="gv_250_6">#REF!</definedName>
    <definedName name="gv_250_7">#REF!</definedName>
    <definedName name="gv_300">#REF!</definedName>
    <definedName name="gv_300_2">#REF!</definedName>
    <definedName name="gv_300_6">#REF!</definedName>
    <definedName name="gv_300_7">#REF!</definedName>
    <definedName name="gv_32">#REF!</definedName>
    <definedName name="gv_32_2">#REF!</definedName>
    <definedName name="gv_32_6">#REF!</definedName>
    <definedName name="gv_32_7">#REF!</definedName>
    <definedName name="gv_40">#REF!</definedName>
    <definedName name="gv_40_2">#REF!</definedName>
    <definedName name="gv_40_6">#REF!</definedName>
    <definedName name="gv_40_7">#REF!</definedName>
    <definedName name="gv_400">#REF!</definedName>
    <definedName name="gv_400_2">#REF!</definedName>
    <definedName name="gv_400_6">#REF!</definedName>
    <definedName name="gv_400_7">#REF!</definedName>
    <definedName name="gv_50">#REF!</definedName>
    <definedName name="gv_50_2">#REF!</definedName>
    <definedName name="gv_50_6">#REF!</definedName>
    <definedName name="gv_50_7">#REF!</definedName>
    <definedName name="gv_500">#REF!</definedName>
    <definedName name="gv_500_2">#REF!</definedName>
    <definedName name="gv_500_6">#REF!</definedName>
    <definedName name="gv_500_7">#REF!</definedName>
    <definedName name="gv_65">#REF!</definedName>
    <definedName name="gv_65_2">#REF!</definedName>
    <definedName name="gv_65_6">#REF!</definedName>
    <definedName name="gv_65_7">#REF!</definedName>
    <definedName name="gv_80">#REF!</definedName>
    <definedName name="gv_80_2">#REF!</definedName>
    <definedName name="gv_80_6">#REF!</definedName>
    <definedName name="gv_80_7">#REF!</definedName>
    <definedName name="H" localSheetId="2">#REF!</definedName>
    <definedName name="H" localSheetId="0">#REF!</definedName>
    <definedName name="H">'[32]2gii'!#REF!</definedName>
    <definedName name="H___0" localSheetId="6">#REF!</definedName>
    <definedName name="H___0">#REF!</definedName>
    <definedName name="H___13" localSheetId="6">#REF!</definedName>
    <definedName name="H___13">#REF!</definedName>
    <definedName name="H0" localSheetId="6">#REF!</definedName>
    <definedName name="H0">#REF!</definedName>
    <definedName name="H0___0">#REF!</definedName>
    <definedName name="H0___13">#REF!</definedName>
    <definedName name="H199RESULT">#REF!</definedName>
    <definedName name="HARI">#REF!</definedName>
    <definedName name="HDFC">#REF!</definedName>
    <definedName name="Header_Row">ROW(#REF!)</definedName>
    <definedName name="hf" localSheetId="2">#REF!</definedName>
    <definedName name="hf" localSheetId="0">#REF!</definedName>
    <definedName name="hf" localSheetId="6">#REF!</definedName>
    <definedName name="hf">#REF!</definedName>
    <definedName name="hf_2" localSheetId="6">#REF!</definedName>
    <definedName name="hf_2">#REF!</definedName>
    <definedName name="hf_6">#REF!</definedName>
    <definedName name="hf_7">#REF!</definedName>
    <definedName name="hgg">#REF!</definedName>
    <definedName name="HH" localSheetId="2">#REF!</definedName>
    <definedName name="HH" localSheetId="0">#REF!</definedName>
    <definedName name="hh">#REF!</definedName>
    <definedName name="hh___0">#REF!</definedName>
    <definedName name="hh___13">#REF!</definedName>
    <definedName name="hhh">#REF!</definedName>
    <definedName name="hhhh">#REF!</definedName>
    <definedName name="hhhhhhhhhhhhhhhhhh">#REF!</definedName>
    <definedName name="hi">#REF!</definedName>
    <definedName name="HiddenRows" localSheetId="2" hidden="1">#REF!</definedName>
    <definedName name="HiddenRows" localSheetId="0" hidden="1">#REF!</definedName>
    <definedName name="HiddenRows" hidden="1">#REF!</definedName>
    <definedName name="HighLow">#REF!</definedName>
    <definedName name="Hillview">#REF!</definedName>
    <definedName name="HINDHUSTAN">#REF!</definedName>
    <definedName name="HIns">#REF!</definedName>
    <definedName name="hj">#REF!</definedName>
    <definedName name="hjhgj">#REF!</definedName>
    <definedName name="hjhgj_2">#REF!</definedName>
    <definedName name="hjhgj_6">#REF!</definedName>
    <definedName name="hjhgj_7">#REF!</definedName>
    <definedName name="hjuj" localSheetId="2" hidden="1">#REF!</definedName>
    <definedName name="hjuj" localSheetId="0" hidden="1">#REF!</definedName>
    <definedName name="hjuj" hidden="1">#REF!</definedName>
    <definedName name="hkjk">#REF!</definedName>
    <definedName name="ho">#REF!</definedName>
    <definedName name="ho___0">#REF!</definedName>
    <definedName name="ho___13">#REF!</definedName>
    <definedName name="hoi">#REF!</definedName>
    <definedName name="HollywoodTwinArea">#REF!</definedName>
    <definedName name="HollywoodTwinPerimeter">#REF!</definedName>
    <definedName name="HOME">#REF!</definedName>
    <definedName name="HomeCell">#REF!</definedName>
    <definedName name="hosp">#REF!</definedName>
    <definedName name="hosp_com">#REF!</definedName>
    <definedName name="hosp_com.now">#REF!</definedName>
    <definedName name="hosp_com.payment">#REF!</definedName>
    <definedName name="hosp_com.uncommit">#REF!</definedName>
    <definedName name="hosp_com.vo.app">#REF!</definedName>
    <definedName name="hosp_com.vo.pend">#REF!</definedName>
    <definedName name="hosp_ffe">#REF!</definedName>
    <definedName name="hosp_ffe.now">#REF!</definedName>
    <definedName name="hosp_ffe.payment">#REF!</definedName>
    <definedName name="hosp_ffe.uncommit">#REF!</definedName>
    <definedName name="hosp_ffe.vo.app">#REF!</definedName>
    <definedName name="hosp_ffe.vo.pend">#REF!</definedName>
    <definedName name="Hotel">#REF!</definedName>
    <definedName name="hS">#REF!</definedName>
    <definedName name="hS___0">#REF!</definedName>
    <definedName name="hS___13">#REF!</definedName>
    <definedName name="HTML_CodePage" hidden="1">1252</definedName>
    <definedName name="HTML_Control" localSheetId="2" hidden="1">{"'Sheet1'!$A$4386:$N$4591"}</definedName>
    <definedName name="HTML_Control" localSheetId="0" hidden="1">{"'Sheet1'!$A$4386:$N$4591"}</definedName>
    <definedName name="HTML_Control" localSheetId="6" hidden="1">{"'Sheet1'!$A$4386:$N$4591"}</definedName>
    <definedName name="HTML_Control"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ML1_1" hidden="1">"[FCST1719.XLS]Feuil1!$A$1:$Q$26"</definedName>
    <definedName name="HTML1_10" hidden="1">""</definedName>
    <definedName name="HTML1_11" hidden="1">1</definedName>
    <definedName name="HTML1_12" hidden="1">"C:\Mes documents\Renaud Collery\Fw51\MyHTML.htm"</definedName>
    <definedName name="HTML1_13" hidden="1">#N/A</definedName>
    <definedName name="HTML1_14" hidden="1">#N/A</definedName>
    <definedName name="HTML1_15" hidden="1">#N/A</definedName>
    <definedName name="HTML1_2" hidden="1">1</definedName>
    <definedName name="HTML1_3" hidden="1">"FCST1719.XLS"</definedName>
    <definedName name="HTML1_4" hidden="1">"Feuil1"</definedName>
    <definedName name="HTML1_5" hidden="1">""</definedName>
    <definedName name="HTML1_6" hidden="1">-4146</definedName>
    <definedName name="HTML1_7" hidden="1">-4146</definedName>
    <definedName name="HTML1_8" hidden="1">"24/01/1999"</definedName>
    <definedName name="HTML1_9" hidden="1">"Prince Thierry   Business Planning Manager"</definedName>
    <definedName name="HTMLCount" hidden="1">1</definedName>
    <definedName name="Hu">#REF!</definedName>
    <definedName name="Hu___0">#REF!</definedName>
    <definedName name="Hu___13">#REF!</definedName>
    <definedName name="HV">#REF!</definedName>
    <definedName name="hvacrates">#REF!</definedName>
    <definedName name="hvacrates_2">#REF!</definedName>
    <definedName name="hvacrates_6">#REF!</definedName>
    <definedName name="hvacrates_7">#REF!</definedName>
    <definedName name="hxb">#REF!</definedName>
    <definedName name="hxi">#REF!</definedName>
    <definedName name="hy" localSheetId="2" hidden="1">{#N/A,#N/A,TRUE,"Front";#N/A,#N/A,TRUE,"Simple Letter";#N/A,#N/A,TRUE,"Inside";#N/A,#N/A,TRUE,"Contents";#N/A,#N/A,TRUE,"Basis";#N/A,#N/A,TRUE,"Inclusions";#N/A,#N/A,TRUE,"Exclusions";#N/A,#N/A,TRUE,"Areas";#N/A,#N/A,TRUE,"Summary";#N/A,#N/A,TRUE,"Detail"}</definedName>
    <definedName name="hy" localSheetId="0" hidden="1">{#N/A,#N/A,TRUE,"Front";#N/A,#N/A,TRUE,"Simple Letter";#N/A,#N/A,TRUE,"Inside";#N/A,#N/A,TRUE,"Contents";#N/A,#N/A,TRUE,"Basis";#N/A,#N/A,TRUE,"Inclusions";#N/A,#N/A,TRUE,"Exclusions";#N/A,#N/A,TRUE,"Areas";#N/A,#N/A,TRUE,"Summary";#N/A,#N/A,TRUE,"Detail"}</definedName>
    <definedName name="hy" localSheetId="6"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TRH">'[32]2gii'!#REF!</definedName>
    <definedName name="i" localSheetId="2">#REF!</definedName>
    <definedName name="i" localSheetId="0">#REF!</definedName>
    <definedName name="I">'[32]2gii'!#REF!</definedName>
    <definedName name="I.P.B2001" localSheetId="6">#REF!</definedName>
    <definedName name="I.P.B2001">#REF!</definedName>
    <definedName name="I.WALLLength" localSheetId="6">#REF!</definedName>
    <definedName name="I.WALLLength">#REF!</definedName>
    <definedName name="I___0" localSheetId="6">#REF!</definedName>
    <definedName name="I___0">#REF!</definedName>
    <definedName name="I___13">#REF!</definedName>
    <definedName name="idc" localSheetId="2" hidden="1">{#N/A,#N/A,TRUE,"Front";#N/A,#N/A,TRUE,"Simple Letter";#N/A,#N/A,TRUE,"Inside";#N/A,#N/A,TRUE,"Contents";#N/A,#N/A,TRUE,"Basis";#N/A,#N/A,TRUE,"Inclusions";#N/A,#N/A,TRUE,"Exclusions";#N/A,#N/A,TRUE,"Areas";#N/A,#N/A,TRUE,"Summary";#N/A,#N/A,TRUE,"Detail"}</definedName>
    <definedName name="idc" localSheetId="0" hidden="1">{#N/A,#N/A,TRUE,"Front";#N/A,#N/A,TRUE,"Simple Letter";#N/A,#N/A,TRUE,"Inside";#N/A,#N/A,TRUE,"Contents";#N/A,#N/A,TRUE,"Basis";#N/A,#N/A,TRUE,"Inclusions";#N/A,#N/A,TRUE,"Exclusions";#N/A,#N/A,TRUE,"Areas";#N/A,#N/A,TRUE,"Summary";#N/A,#N/A,TRUE,"Detail"}</definedName>
    <definedName name="idc" localSheetId="6"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GK" localSheetId="5">[0]!City&amp;" "&amp;State</definedName>
    <definedName name="IDCGK" localSheetId="8">[0]!City&amp;" "&amp;State</definedName>
    <definedName name="IDCGK" localSheetId="9">[0]!City&amp;" "&amp;State</definedName>
    <definedName name="IDCGK" localSheetId="10">[0]!City&amp;" "&amp;State</definedName>
    <definedName name="IDCGK" localSheetId="18">[0]!City&amp;" "&amp;State</definedName>
    <definedName name="IDCGK" localSheetId="11">[0]!City&amp;" "&amp;State</definedName>
    <definedName name="IDCGK" localSheetId="2">[0]!City&amp;" "&amp;State</definedName>
    <definedName name="IDCGK" localSheetId="0">[0]!City&amp;" "&amp;State</definedName>
    <definedName name="IDCGK" localSheetId="6">[0]!City&amp;" "&amp;State</definedName>
    <definedName name="IDCGK">City&amp;" "&amp;State</definedName>
    <definedName name="idiot" localSheetId="2" hidden="1">{"dep. full detail",#N/A,FALSE,"annex";"3cd annex",#N/A,FALSE,"annex";"co. dep.",#N/A,FALSE,"annex"}</definedName>
    <definedName name="idiot" localSheetId="0" hidden="1">{"dep. full detail",#N/A,FALSE,"annex";"3cd annex",#N/A,FALSE,"annex";"co. dep.",#N/A,FALSE,"annex"}</definedName>
    <definedName name="idiot" localSheetId="6" hidden="1">{"dep. full detail",#N/A,FALSE,"annex";"3cd annex",#N/A,FALSE,"annex";"co. dep.",#N/A,FALSE,"annex"}</definedName>
    <definedName name="idiot" hidden="1">{"dep. full detail",#N/A,FALSE,"annex";"3cd annex",#N/A,FALSE,"annex";"co. dep.",#N/A,FALSE,"annex"}</definedName>
    <definedName name="If">#REF!</definedName>
    <definedName name="Ig">#REF!</definedName>
    <definedName name="Ig___0">#REF!</definedName>
    <definedName name="Ig___13">#REF!</definedName>
    <definedName name="iiiiiiiiiiiii">#REF!</definedName>
    <definedName name="iiiiiiiiiiiiii">#REF!</definedName>
    <definedName name="IK">#REF!</definedName>
    <definedName name="ILT">#REF!</definedName>
    <definedName name="ima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in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port_text">"s.h.!import_text"</definedName>
    <definedName name="import_text_11">"s.h.!import_text"</definedName>
    <definedName name="import_text_3">"s.h.!import_text_3"</definedName>
    <definedName name="import_text_3_11">"s.h.!import_text_3"</definedName>
    <definedName name="in_100">#REF!</definedName>
    <definedName name="in_100_2">#REF!</definedName>
    <definedName name="in_100_6">#REF!</definedName>
    <definedName name="in_100_7">#REF!</definedName>
    <definedName name="in_150">#REF!</definedName>
    <definedName name="in_150_2">#REF!</definedName>
    <definedName name="in_150_6">#REF!</definedName>
    <definedName name="in_150_7">#REF!</definedName>
    <definedName name="in_200">#REF!</definedName>
    <definedName name="in_200_2">#REF!</definedName>
    <definedName name="in_200_6">#REF!</definedName>
    <definedName name="in_200_7">#REF!</definedName>
    <definedName name="in_25">#REF!</definedName>
    <definedName name="in_25_2">#REF!</definedName>
    <definedName name="in_25_6">#REF!</definedName>
    <definedName name="in_25_7">#REF!</definedName>
    <definedName name="in_250">#REF!</definedName>
    <definedName name="in_250_2">#REF!</definedName>
    <definedName name="in_250_6">#REF!</definedName>
    <definedName name="in_250_7">#REF!</definedName>
    <definedName name="in_300">#REF!</definedName>
    <definedName name="in_300_2">#REF!</definedName>
    <definedName name="in_300_6">#REF!</definedName>
    <definedName name="in_300_7">#REF!</definedName>
    <definedName name="in_32">#REF!</definedName>
    <definedName name="in_32_2">#REF!</definedName>
    <definedName name="in_32_6">#REF!</definedName>
    <definedName name="in_32_7">#REF!</definedName>
    <definedName name="in_40">#REF!</definedName>
    <definedName name="in_40_2">#REF!</definedName>
    <definedName name="in_40_6">#REF!</definedName>
    <definedName name="in_40_7">#REF!</definedName>
    <definedName name="in_400">#REF!</definedName>
    <definedName name="in_400_2">#REF!</definedName>
    <definedName name="in_400_6">#REF!</definedName>
    <definedName name="in_400_7">#REF!</definedName>
    <definedName name="in_50">#REF!</definedName>
    <definedName name="in_50_2">#REF!</definedName>
    <definedName name="in_50_6">#REF!</definedName>
    <definedName name="in_50_7">#REF!</definedName>
    <definedName name="in_500">#REF!</definedName>
    <definedName name="in_500_2">#REF!</definedName>
    <definedName name="in_500_6">#REF!</definedName>
    <definedName name="in_500_7">#REF!</definedName>
    <definedName name="in_600">#REF!</definedName>
    <definedName name="in_600_2">#REF!</definedName>
    <definedName name="in_600_6">#REF!</definedName>
    <definedName name="in_600_7">#REF!</definedName>
    <definedName name="in_65">#REF!</definedName>
    <definedName name="in_65_2">#REF!</definedName>
    <definedName name="in_65_6">#REF!</definedName>
    <definedName name="in_65_7">#REF!</definedName>
    <definedName name="in_80">#REF!</definedName>
    <definedName name="in_80_2">#REF!</definedName>
    <definedName name="in_80_6">#REF!</definedName>
    <definedName name="in_80_7">#REF!</definedName>
    <definedName name="INC">#REF!</definedName>
    <definedName name="income" localSheetId="2">#REF!</definedName>
    <definedName name="income" localSheetId="0">#REF!</definedName>
    <definedName name="income">#REF!</definedName>
    <definedName name="IncomeTax">#REF!</definedName>
    <definedName name="IncomeTaxPaidOut">#REF!</definedName>
    <definedName name="IND">#REF!</definedName>
    <definedName name="indf">#REF!</definedName>
    <definedName name="industry">#REF!</definedName>
    <definedName name="InformationCentre">#REF!</definedName>
    <definedName name="INFra" localSheetId="6" hidden="1">{#N/A,#N/A,FALSE,"VARIATIONS";#N/A,#N/A,FALSE,"BUDGET";#N/A,#N/A,FALSE,"CIVIL QNTY VAR";#N/A,#N/A,FALSE,"SUMMARY";#N/A,#N/A,FALSE,"MATERIAL VAR"}</definedName>
    <definedName name="INFra" hidden="1">{#N/A,#N/A,FALSE,"VARIATIONS";#N/A,#N/A,FALSE,"BUDGET";#N/A,#N/A,FALSE,"CIVIL QNTY VAR";#N/A,#N/A,FALSE,"SUMMARY";#N/A,#N/A,FALSE,"MATERIAL VAR"}</definedName>
    <definedName name="INFRASTRUCTURE_ENTRY_1">#REF!</definedName>
    <definedName name="INFRASTRUCTURE_ENTRY_2">#REF!</definedName>
    <definedName name="INFRASTRUCTURE_ENTRY_6">#REF!</definedName>
    <definedName name="INFRASTRUCTURE_ENTRY_7">#REF!</definedName>
    <definedName name="ING" localSheetId="6" hidden="1">{#N/A,#N/A,TRUE,"Front";#N/A,#N/A,TRUE,"Simple Letter";#N/A,#N/A,TRUE,"Inside";#N/A,#N/A,TRUE,"Contents";#N/A,#N/A,TRUE,"Basis";#N/A,#N/A,TRUE,"Inclusions";#N/A,#N/A,TRUE,"Exclusions";#N/A,#N/A,TRUE,"Areas";#N/A,#N/A,TRUE,"Summary";#N/A,#N/A,TRUE,"Detail"}</definedName>
    <definedName name="ING" hidden="1">{#N/A,#N/A,TRUE,"Front";#N/A,#N/A,TRUE,"Simple Letter";#N/A,#N/A,TRUE,"Inside";#N/A,#N/A,TRUE,"Contents";#N/A,#N/A,TRUE,"Basis";#N/A,#N/A,TRUE,"Inclusions";#N/A,#N/A,TRUE,"Exclusions";#N/A,#N/A,TRUE,"Areas";#N/A,#N/A,TRUE,"Summary";#N/A,#N/A,TRUE,"Detail"}</definedName>
    <definedName name="insert_rows_1">'[71]Basement Budget'!#REF!</definedName>
    <definedName name="insertplate_and_exp_joint" localSheetId="6">#REF!</definedName>
    <definedName name="insertplate_and_exp_joint">#REF!</definedName>
    <definedName name="InstBillingMethod" localSheetId="6">#REF!</definedName>
    <definedName name="InstBillingMethod">#REF!</definedName>
    <definedName name="instf" localSheetId="6">#REF!</definedName>
    <definedName name="instf">#REF!</definedName>
    <definedName name="Int" localSheetId="2">#REF!</definedName>
    <definedName name="Int" localSheetId="0">#REF!</definedName>
    <definedName name="Int">#REF!</definedName>
    <definedName name="Interest">#N/A</definedName>
    <definedName name="Interest_Rate" localSheetId="2">#REF!</definedName>
    <definedName name="Interest_Rate" localSheetId="0">#REF!</definedName>
    <definedName name="Interest_Rate" localSheetId="6">#REF!</definedName>
    <definedName name="Interest_Rate">#REF!</definedName>
    <definedName name="InterestExpense" localSheetId="6">#REF!</definedName>
    <definedName name="InterestExpense">#REF!</definedName>
    <definedName name="InterestIncome" localSheetId="6">#REF!</definedName>
    <definedName name="InterestIncome">#REF!</definedName>
    <definedName name="Interior" localSheetId="2">#REF!</definedName>
    <definedName name="Interior" localSheetId="0">#REF!</definedName>
    <definedName name="Interior">#REF!</definedName>
    <definedName name="INTERNAL__WALLS__AND__PARTITIONS">'[44]Build-up'!#REF!</definedName>
    <definedName name="Internal_Doors" localSheetId="6">#REF!</definedName>
    <definedName name="Internal_Doors">#REF!</definedName>
    <definedName name="Internal_Plaster" localSheetId="6">#REF!</definedName>
    <definedName name="Internal_Plaster">#REF!</definedName>
    <definedName name="Internal_Screens" localSheetId="6">#REF!</definedName>
    <definedName name="Internal_Screens">#REF!</definedName>
    <definedName name="Internal_Walls">#REF!</definedName>
    <definedName name="intwork2">[29]LOANINT!#REF!</definedName>
    <definedName name="intwork3">[29]LOANINT!#REF!</definedName>
    <definedName name="intwork4">[29]LOANINT!#REF!</definedName>
    <definedName name="INV_SCH" localSheetId="6">#REF!</definedName>
    <definedName name="INV_SCH">#REF!</definedName>
    <definedName name="investment" localSheetId="2">#REF!</definedName>
    <definedName name="investment" localSheetId="0">#REF!</definedName>
    <definedName name="investment" localSheetId="6">#REF!</definedName>
    <definedName name="investment">#REF!</definedName>
    <definedName name="Investments" localSheetId="6">#REF!</definedName>
    <definedName name="Investments">#REF!</definedName>
    <definedName name="INVST">#REF!</definedName>
    <definedName name="IptsB2001">#REF!</definedName>
    <definedName name="ipu">#REF!</definedName>
    <definedName name="ipu___0">#REF!</definedName>
    <definedName name="ipu___13">#REF!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localSheetId="2" hidden="1">"c1630"</definedName>
    <definedName name="IQ_CASH_ACQUIRE_CF" localSheetId="0" hidden="1">"c1630"</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hidden="1">41379.3563657407</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localSheetId="2" hidden="1">"c2127"</definedName>
    <definedName name="IQ_OUTSTANDING_FILING_DATE" localSheetId="0" hidden="1">"c2127"</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localSheetId="2" hidden="1">38993.5026273148</definedName>
    <definedName name="IQ_REVISION_DATE_" localSheetId="0" hidden="1">38993.5026273148</definedName>
    <definedName name="IQ_REVISION_DATE_" hidden="1">39211.7829166667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#REF!</definedName>
    <definedName name="Itax">#REF!</definedName>
    <definedName name="iuyiuyoo">#REF!</definedName>
    <definedName name="J" localSheetId="2">#REF!</definedName>
    <definedName name="J" localSheetId="0">#REF!</definedName>
    <definedName name="J">#REF!</definedName>
    <definedName name="jaghsdjas" hidden="1">[58]analysis!#REF!</definedName>
    <definedName name="JEJS" localSheetId="6">#REF!</definedName>
    <definedName name="JEJS">#REF!</definedName>
    <definedName name="JEJS___0" localSheetId="6">#REF!</definedName>
    <definedName name="JEJS___0">#REF!</definedName>
    <definedName name="JEJS___11" localSheetId="6">#REF!</definedName>
    <definedName name="JEJS___11">#REF!</definedName>
    <definedName name="JEJS___12">#REF!</definedName>
    <definedName name="JEJS___13">#REF!</definedName>
    <definedName name="JEJS___4">#REF!</definedName>
    <definedName name="jghjj">#REF!</definedName>
    <definedName name="jhk">#REF!</definedName>
    <definedName name="jjj" localSheetId="6" hidden="1">{"PLANT BREAKUP",#N/A,FALSE,"E"}</definedName>
    <definedName name="jjj" hidden="1">{"PLANT BREAKUP",#N/A,FALSE,"E"}</definedName>
    <definedName name="jjjjjjjjjjjjjjj">#REF!</definedName>
    <definedName name="jk" localSheetId="2">#REF!</definedName>
    <definedName name="jk" localSheetId="0">#REF!</definedName>
    <definedName name="JK" localSheetId="6" hidden="1">[58]analysis!#REF!</definedName>
    <definedName name="JK" hidden="1">[58]analysis!#REF!</definedName>
    <definedName name="jkfgrhkw" localSheetId="6">#REF!</definedName>
    <definedName name="jkfgrhkw">#REF!</definedName>
    <definedName name="jkjkjkj" localSheetId="6">#REF!</definedName>
    <definedName name="jkjkjkj">#REF!</definedName>
    <definedName name="jkk" localSheetId="6">#REF!</definedName>
    <definedName name="jkk">#REF!</definedName>
    <definedName name="jkkkj" hidden="1">#REF!</definedName>
    <definedName name="jnnnmklnkl">#REF!</definedName>
    <definedName name="job">#REF!</definedName>
    <definedName name="job.no" hidden="1">[39]Database!$C$6:$C$26</definedName>
    <definedName name="job___0" localSheetId="6">#REF!</definedName>
    <definedName name="job___0">#REF!</definedName>
    <definedName name="job___11" localSheetId="6">#REF!</definedName>
    <definedName name="job___11">#REF!</definedName>
    <definedName name="job___12" localSheetId="6">#REF!</definedName>
    <definedName name="job___12">#REF!</definedName>
    <definedName name="JobID" localSheetId="2">#REF!</definedName>
    <definedName name="JobID" localSheetId="0">#REF!</definedName>
    <definedName name="JobID">#REF!</definedName>
    <definedName name="JobID_2">#REF!</definedName>
    <definedName name="JobID_6">#REF!</definedName>
    <definedName name="JobID_7">#REF!</definedName>
    <definedName name="june" localSheetId="2">#REF!</definedName>
    <definedName name="june" localSheetId="0">#REF!</definedName>
    <definedName name="June" localSheetId="6" hidden="1">{#N/A,#N/A,FALSE,"p&amp;l"}</definedName>
    <definedName name="June" hidden="1">{#N/A,#N/A,FALSE,"p&amp;l"}</definedName>
    <definedName name="JWM" localSheetId="6"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K" localSheetId="2">#REF!</definedName>
    <definedName name="K" localSheetId="0">#REF!</definedName>
    <definedName name="K" localSheetId="6">'[32]2gii'!#REF!</definedName>
    <definedName name="K">'[32]2gii'!#REF!</definedName>
    <definedName name="K___0" localSheetId="6">#REF!</definedName>
    <definedName name="K___0">#REF!</definedName>
    <definedName name="K___13" localSheetId="6">#REF!</definedName>
    <definedName name="K___13">#REF!</definedName>
    <definedName name="k1_table" localSheetId="2">#REF!</definedName>
    <definedName name="k1_table" localSheetId="0">#REF!</definedName>
    <definedName name="k1_table" localSheetId="6">#REF!</definedName>
    <definedName name="k1_table">#REF!</definedName>
    <definedName name="k1_table_2">#REF!</definedName>
    <definedName name="k1_table_6">#REF!</definedName>
    <definedName name="k1_table_7">#REF!</definedName>
    <definedName name="k1x">[33]Design!#REF!</definedName>
    <definedName name="k1y">[33]Design!#REF!</definedName>
    <definedName name="K2_WBEVMODE" hidden="1">-1</definedName>
    <definedName name="k2x">[33]Design!#REF!</definedName>
    <definedName name="k2y">[33]Design!#REF!</definedName>
    <definedName name="ka" localSheetId="6">#REF!</definedName>
    <definedName name="ka">#REF!</definedName>
    <definedName name="kagg" localSheetId="6">#REF!</definedName>
    <definedName name="kagg">#REF!</definedName>
    <definedName name="KARNA" localSheetId="6">#REF!</definedName>
    <definedName name="KARNA">#REF!</definedName>
    <definedName name="kas">#REF!</definedName>
    <definedName name="kas_2">#REF!</definedName>
    <definedName name="kas_6">#REF!</definedName>
    <definedName name="kas_7">#REF!</definedName>
    <definedName name="kay" hidden="1">[22]sheet6!#REF!</definedName>
    <definedName name="kb" localSheetId="6">#REF!</definedName>
    <definedName name="kb">#REF!</definedName>
    <definedName name="KBRHill" localSheetId="6">#REF!</definedName>
    <definedName name="KBRHill">#REF!</definedName>
    <definedName name="kc" localSheetId="6">#REF!</definedName>
    <definedName name="kc">#REF!</definedName>
    <definedName name="keys" localSheetId="6" hidden="1">[16]sheet6!#REF!</definedName>
    <definedName name="keys" hidden="1">[16]sheet6!#REF!</definedName>
    <definedName name="kghu" localSheetId="6">#REF!</definedName>
    <definedName name="kghu">#REF!</definedName>
    <definedName name="kh" localSheetId="6">#REF!</definedName>
    <definedName name="kh">#REF!</definedName>
    <definedName name="Kh___0" localSheetId="6">#REF!</definedName>
    <definedName name="Kh___0">#REF!</definedName>
    <definedName name="Kh___13">#REF!</definedName>
    <definedName name="khd">#REF!</definedName>
    <definedName name="khf">#REF!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jhk">#REF!</definedName>
    <definedName name="kk" localSheetId="2">#REF!</definedName>
    <definedName name="kk" localSheetId="0">#REF!</definedName>
    <definedName name="kk">#REF!</definedName>
    <definedName name="kk_2">#REF!</definedName>
    <definedName name="kk_6">#REF!</definedName>
    <definedName name="kk_7">#REF!</definedName>
    <definedName name="kkk">#REF!</definedName>
    <definedName name="kkkj" hidden="1">#REF!</definedName>
    <definedName name="kkkkkkkkkkkkkk">#REF!</definedName>
    <definedName name="kljhkadgjsgkjkdjgkljg">#REF!</definedName>
    <definedName name="klm">#REF!</definedName>
    <definedName name="klm.gtg02" localSheetId="6" hidden="1">{#N/A,#N/A,FALSE,"BS"}</definedName>
    <definedName name="klm.gtg02" hidden="1">{#N/A,#N/A,FALSE,"BS"}</definedName>
    <definedName name="Km">#REF!</definedName>
    <definedName name="Km___0">#REF!</definedName>
    <definedName name="Km___13">#REF!</definedName>
    <definedName name="kndv" localSheetId="6" hidden="1">{#N/A,#N/A,FALSE,"p&amp;l"}</definedName>
    <definedName name="kndv" hidden="1">{#N/A,#N/A,FALSE,"p&amp;l"}</definedName>
    <definedName name="Komarla">#REF!</definedName>
    <definedName name="kp" localSheetId="2" hidden="1">{#N/A,#N/A,TRUE,"Front";#N/A,#N/A,TRUE,"Simple Letter";#N/A,#N/A,TRUE,"Inside";#N/A,#N/A,TRUE,"Contents";#N/A,#N/A,TRUE,"Basis";#N/A,#N/A,TRUE,"Inclusions";#N/A,#N/A,TRUE,"Exclusions";#N/A,#N/A,TRUE,"Areas";#N/A,#N/A,TRUE,"Summary";#N/A,#N/A,TRUE,"Detail"}</definedName>
    <definedName name="kp" localSheetId="0" hidden="1">{#N/A,#N/A,TRUE,"Front";#N/A,#N/A,TRUE,"Simple Letter";#N/A,#N/A,TRUE,"Inside";#N/A,#N/A,TRUE,"Contents";#N/A,#N/A,TRUE,"Basis";#N/A,#N/A,TRUE,"Inclusions";#N/A,#N/A,TRUE,"Exclusions";#N/A,#N/A,TRUE,"Areas";#N/A,#N/A,TRUE,"Summary";#N/A,#N/A,TRUE,"Detail"}</definedName>
    <definedName name="kp" localSheetId="6"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s">#REF!</definedName>
    <definedName name="Ks___0">#REF!</definedName>
    <definedName name="Ks___13">#REF!</definedName>
    <definedName name="ksd">#REF!</definedName>
    <definedName name="ksdkdsk" hidden="1">#REF!</definedName>
    <definedName name="ksf">#REF!</definedName>
    <definedName name="kskk" localSheetId="6" hidden="1">{#N/A,#N/A,FALSE,"COVER.XLS";#N/A,#N/A,FALSE,"RACT1.XLS";#N/A,#N/A,FALSE,"RACT2.XLS";#N/A,#N/A,FALSE,"ECCMP";#N/A,#N/A,FALSE,"WELDER.XLS"}</definedName>
    <definedName name="kskk" hidden="1">{#N/A,#N/A,FALSE,"COVER.XLS";#N/A,#N/A,FALSE,"RACT1.XLS";#N/A,#N/A,FALSE,"RACT2.XLS";#N/A,#N/A,FALSE,"ECCMP";#N/A,#N/A,FALSE,"WELDER.XLS"}</definedName>
    <definedName name="ksracct">[29]KESAR!$B$37:$AC$84</definedName>
    <definedName name="ksrbdact">[29]KESAR!$B$82:$AC$93</definedName>
    <definedName name="ksrcflow">[29]KESAR!$B$3:$AC$35</definedName>
    <definedName name="ksrrep">[29]KESAR!$AG$3:$AP$30</definedName>
    <definedName name="kvs" localSheetId="6" hidden="1">{#N/A,#N/A,FALSE,"COVER1.XLS ";#N/A,#N/A,FALSE,"RACT1.XLS";#N/A,#N/A,FALSE,"RACT2.XLS";#N/A,#N/A,FALSE,"ECCMP";#N/A,#N/A,FALSE,"WELDER.XLS"}</definedName>
    <definedName name="kvs" hidden="1">{#N/A,#N/A,FALSE,"COVER1.XLS ";#N/A,#N/A,FALSE,"RACT1.XLS";#N/A,#N/A,FALSE,"RACT2.XLS";#N/A,#N/A,FALSE,"ECCMP";#N/A,#N/A,FALSE,"WELDER.XLS"}</definedName>
    <definedName name="kxljbkcccccccccccccccczb">#REF!</definedName>
    <definedName name="L" localSheetId="2">#REF!</definedName>
    <definedName name="L" localSheetId="0">#REF!</definedName>
    <definedName name="L" localSheetId="6">#REF!</definedName>
    <definedName name="L">#REF!</definedName>
    <definedName name="L___0" localSheetId="6">#REF!</definedName>
    <definedName name="L___0">#REF!</definedName>
    <definedName name="L___13">#REF!</definedName>
    <definedName name="la" localSheetId="6" hidden="1">{#N/A,#N/A,TRUE,"Front";#N/A,#N/A,TRUE,"Simple Letter";#N/A,#N/A,TRUE,"Inside";#N/A,#N/A,TRUE,"Contents";#N/A,#N/A,TRUE,"Basis";#N/A,#N/A,TRUE,"Inclusions";#N/A,#N/A,TRUE,"Exclusions";#N/A,#N/A,TRUE,"Areas";#N/A,#N/A,TRUE,"Summary";#N/A,#N/A,TRUE,"Detail"}</definedName>
    <definedName name="la" hidden="1">{#N/A,#N/A,TRUE,"Front";#N/A,#N/A,TRUE,"Simple Letter";#N/A,#N/A,TRUE,"Inside";#N/A,#N/A,TRUE,"Contents";#N/A,#N/A,TRUE,"Basis";#N/A,#N/A,TRUE,"Inclusions";#N/A,#N/A,TRUE,"Exclusions";#N/A,#N/A,TRUE,"Areas";#N/A,#N/A,TRUE,"Summary";#N/A,#N/A,TRUE,"Detail"}</definedName>
    <definedName name="labourrate">'[21]MASTER_RATE ANALYSIS'!$A$184:$G$345</definedName>
    <definedName name="labourrecon" localSheetId="6">#REF!</definedName>
    <definedName name="labourrecon">#REF!</definedName>
    <definedName name="labourrecon_2" localSheetId="6">#REF!</definedName>
    <definedName name="labourrecon_2">#REF!</definedName>
    <definedName name="labourrecon_6" localSheetId="6">#REF!</definedName>
    <definedName name="labourrecon_6">#REF!</definedName>
    <definedName name="labourrecon_7">#REF!</definedName>
    <definedName name="LAbrec">#REF!</definedName>
    <definedName name="LAbrec_2">#REF!</definedName>
    <definedName name="LAbrec_6">#REF!</definedName>
    <definedName name="LAbrec_7">#REF!</definedName>
    <definedName name="lac">#REF!</definedName>
    <definedName name="LACS">[72]PLAN_FEB97!$A$2</definedName>
    <definedName name="LAKH" localSheetId="6">#REF!</definedName>
    <definedName name="LAKH">#REF!</definedName>
    <definedName name="LALA" localSheetId="6" hidden="1">{#N/A,#N/A,TRUE,"Front";#N/A,#N/A,TRUE,"Simple Letter";#N/A,#N/A,TRUE,"Inside";#N/A,#N/A,TRUE,"Contents";#N/A,#N/A,TRUE,"Basis";#N/A,#N/A,TRUE,"Inclusions";#N/A,#N/A,TRUE,"Exclusions";#N/A,#N/A,TRUE,"Areas";#N/A,#N/A,TRUE,"Summary";#N/A,#N/A,TRUE,"Detail"}</definedName>
    <definedName name="LALA" hidden="1">{#N/A,#N/A,TRUE,"Front";#N/A,#N/A,TRUE,"Simple Letter";#N/A,#N/A,TRUE,"Inside";#N/A,#N/A,TRUE,"Contents";#N/A,#N/A,TRUE,"Basis";#N/A,#N/A,TRUE,"Inclusions";#N/A,#N/A,TRUE,"Exclusions";#N/A,#N/A,TRUE,"Areas";#N/A,#N/A,TRUE,"Summary";#N/A,#N/A,TRUE,"Detail"}</definedName>
    <definedName name="LAMP">#REF!</definedName>
    <definedName name="LAMP___0">#REF!</definedName>
    <definedName name="LAMP___13">#REF!</definedName>
    <definedName name="Land_adv" localSheetId="2">#REF!</definedName>
    <definedName name="Land_adv" localSheetId="0">#REF!</definedName>
    <definedName name="Land_adv">#REF!</definedName>
    <definedName name="Landscaping">#REF!</definedName>
    <definedName name="Larsen___Toubro_Limited___ECC_Construction_Division">#REF!</definedName>
    <definedName name="last">#N/A</definedName>
    <definedName name="Last_Row">#N/A</definedName>
    <definedName name="Lavelle">#REF!</definedName>
    <definedName name="LC">#REF!</definedName>
    <definedName name="Lc___0">#REF!</definedName>
    <definedName name="Lc___13">#REF!</definedName>
    <definedName name="Lead">#REF!</definedName>
    <definedName name="lef" localSheetId="2">#REF!</definedName>
    <definedName name="lef" localSheetId="0">#REF!</definedName>
    <definedName name="lef">#REF!</definedName>
    <definedName name="lef_2">#REF!</definedName>
    <definedName name="lef_6">#REF!</definedName>
    <definedName name="lef_7">#REF!</definedName>
    <definedName name="lel" localSheetId="2">#REF!</definedName>
    <definedName name="lel" localSheetId="0">#REF!</definedName>
    <definedName name="lel">#REF!</definedName>
    <definedName name="lel_2">#REF!</definedName>
    <definedName name="lel_6">#REF!</definedName>
    <definedName name="lel_7">#REF!</definedName>
    <definedName name="len">#REF!</definedName>
    <definedName name="Liasoning">#REF!</definedName>
    <definedName name="Lift_Lobby">#REF!</definedName>
    <definedName name="lij">#REF!</definedName>
    <definedName name="limcount" hidden="1">1</definedName>
    <definedName name="liner" localSheetId="6" hidden="1">{#N/A,#N/A,TRUE,"Front";#N/A,#N/A,TRUE,"Simple Letter";#N/A,#N/A,TRUE,"Inside";#N/A,#N/A,TRUE,"Contents";#N/A,#N/A,TRUE,"Basis";#N/A,#N/A,TRUE,"Inclusions";#N/A,#N/A,TRUE,"Exclusions";#N/A,#N/A,TRUE,"Areas";#N/A,#N/A,TRUE,"Summary";#N/A,#N/A,TRUE,"Detail"}</definedName>
    <definedName name="liner" hidden="1">{#N/A,#N/A,TRUE,"Front";#N/A,#N/A,TRUE,"Simple Letter";#N/A,#N/A,TRUE,"Inside";#N/A,#N/A,TRUE,"Contents";#N/A,#N/A,TRUE,"Basis";#N/A,#N/A,TRUE,"Inclusions";#N/A,#N/A,TRUE,"Exclusions";#N/A,#N/A,TRUE,"Areas";#N/A,#N/A,TRUE,"Summary";#N/A,#N/A,TRUE,"Detail"}</definedName>
    <definedName name="lk"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k"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L">#REF!</definedName>
    <definedName name="LLALALLA" localSheetId="6"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llll" hidden="1">OFFSET(#REF!,0,0,COUNTA(#REF!),1)</definedName>
    <definedName name="llllllllllllll">#REF!</definedName>
    <definedName name="Loan_Amount" localSheetId="2">#REF!</definedName>
    <definedName name="Loan_Amount" localSheetId="0">#REF!</definedName>
    <definedName name="Loan_Amount" localSheetId="6">#REF!</definedName>
    <definedName name="Loan_Amount">#REF!</definedName>
    <definedName name="Loan_Start" localSheetId="2">#REF!</definedName>
    <definedName name="Loan_Start" localSheetId="0">#REF!</definedName>
    <definedName name="Loan_Start">#REF!</definedName>
    <definedName name="Loan_Years" localSheetId="2">#REF!</definedName>
    <definedName name="Loan_Years" localSheetId="0">#REF!</definedName>
    <definedName name="Loan_Years">#REF!</definedName>
    <definedName name="LoanCorrel">"#REF!"</definedName>
    <definedName name="LoanCorrel_3">"#REF!"</definedName>
    <definedName name="loans_adv" localSheetId="2">#REF!</definedName>
    <definedName name="loans_adv" localSheetId="0">#REF!</definedName>
    <definedName name="loans_adv" localSheetId="6">#REF!</definedName>
    <definedName name="loans_adv">#REF!</definedName>
    <definedName name="Lobby" localSheetId="6">#REF!</definedName>
    <definedName name="Lobby">#REF!</definedName>
    <definedName name="LOCAL_STAFF_1" localSheetId="6">#REF!</definedName>
    <definedName name="LOCAL_STAFF_1">#REF!</definedName>
    <definedName name="LOCAL_STAFF_ENTRY_1">#REF!</definedName>
    <definedName name="LOCAL_STAFF_ENTRY_2">#REF!</definedName>
    <definedName name="LOCAL_STAFF_ENTRY_6">#REF!</definedName>
    <definedName name="LOCAL_STAFF_ENTRY_7">#REF!</definedName>
    <definedName name="Location" localSheetId="5">[0]!City&amp;" "&amp;State</definedName>
    <definedName name="Location" localSheetId="8">[0]!City&amp;" "&amp;State</definedName>
    <definedName name="Location" localSheetId="9">[0]!City&amp;" "&amp;State</definedName>
    <definedName name="Location" localSheetId="10">[0]!City&amp;" "&amp;State</definedName>
    <definedName name="Location" localSheetId="18">[0]!City&amp;" "&amp;State</definedName>
    <definedName name="Location" localSheetId="11">[0]!City&amp;" "&amp;State</definedName>
    <definedName name="Location" localSheetId="2">[0]!City&amp;" "&amp;State</definedName>
    <definedName name="Location" localSheetId="0">[0]!City&amp;" "&amp;State</definedName>
    <definedName name="Location" localSheetId="6">[0]!City&amp;" "&amp;State</definedName>
    <definedName name="Location">City&amp;" "&amp;State</definedName>
    <definedName name="Location___0">#N/A</definedName>
    <definedName name="Location___10">#N/A</definedName>
    <definedName name="Location___11">#N/A</definedName>
    <definedName name="Location___16">#N/A</definedName>
    <definedName name="Location___17">#N/A</definedName>
    <definedName name="Location___20">#N/A</definedName>
    <definedName name="Location___22">#N/A</definedName>
    <definedName name="Location___23">#N/A</definedName>
    <definedName name="Location___24">#N/A</definedName>
    <definedName name="Location___25">#N/A</definedName>
    <definedName name="Location___31">#N/A</definedName>
    <definedName name="Location___6">#N/A</definedName>
    <definedName name="loi" localSheetId="6" hidden="1">{#N/A,#N/A,FALSE,"Aging Summary";#N/A,#N/A,FALSE,"Ratio Analysis";#N/A,#N/A,FALSE,"Test 120 Day Accts";#N/A,#N/A,FALSE,"Tickmarks"}</definedName>
    <definedName name="loi" hidden="1">{#N/A,#N/A,FALSE,"Aging Summary";#N/A,#N/A,FALSE,"Ratio Analysis";#N/A,#N/A,FALSE,"Test 120 Day Accts";#N/A,#N/A,FALSE,"Tickmarks"}</definedName>
    <definedName name="LongTermDebt">#REF!</definedName>
    <definedName name="look" localSheetId="2">#REF!</definedName>
    <definedName name="look" localSheetId="0">#REF!</definedName>
    <definedName name="look" localSheetId="6">#REF!</definedName>
    <definedName name="look">#REF!</definedName>
    <definedName name="LP" localSheetId="6">#REF!</definedName>
    <definedName name="LP">#REF!</definedName>
    <definedName name="Lr">#REF!</definedName>
    <definedName name="Lr___0">#REF!</definedName>
    <definedName name="Lr___13">#REF!</definedName>
    <definedName name="Lsec4">#REF!</definedName>
    <definedName name="Lsec5">#REF!</definedName>
    <definedName name="Lsec6">#REF!</definedName>
    <definedName name="lsec7">#REF!</definedName>
    <definedName name="lsest">#REF!</definedName>
    <definedName name="lshead">#REF!</definedName>
    <definedName name="lslsl" hidden="1">#REF!</definedName>
    <definedName name="lstf" localSheetId="2">#REF!</definedName>
    <definedName name="lstf" localSheetId="0">#REF!</definedName>
    <definedName name="lstf">#REF!</definedName>
    <definedName name="ltf" localSheetId="2">#REF!</definedName>
    <definedName name="ltf" localSheetId="0">#REF!</definedName>
    <definedName name="ltf">#REF!</definedName>
    <definedName name="LUMEN">#REF!</definedName>
    <definedName name="LUMEN___0">#REF!</definedName>
    <definedName name="LUMEN___13">#REF!</definedName>
    <definedName name="LUX">#REF!</definedName>
    <definedName name="LUX___0">#REF!</definedName>
    <definedName name="LUX___13">#REF!</definedName>
    <definedName name="Lx">#REF!</definedName>
    <definedName name="Lx___0">#REF!</definedName>
    <definedName name="Lx___13">#REF!</definedName>
    <definedName name="m" localSheetId="2">#REF!</definedName>
    <definedName name="m" localSheetId="0">#REF!</definedName>
    <definedName name="m">#REF!</definedName>
    <definedName name="m___0">#REF!</definedName>
    <definedName name="m___13">#REF!</definedName>
    <definedName name="m_2">#REF!</definedName>
    <definedName name="m_6">#REF!</definedName>
    <definedName name="m_7">#REF!</definedName>
    <definedName name="M1x">[33]Design!#REF!</definedName>
    <definedName name="M1y">[33]Design!#REF!</definedName>
    <definedName name="M2x">[33]Design!#REF!</definedName>
    <definedName name="M2y">[33]Design!#REF!</definedName>
    <definedName name="Mach" localSheetId="6" hidden="1">{"SUMMARY",#N/A,FALSE,"C"}</definedName>
    <definedName name="Mach" hidden="1">{"SUMMARY",#N/A,FALSE,"C"}</definedName>
    <definedName name="MACHINE_EQUIPMENT_1">#REF!</definedName>
    <definedName name="MACHINE_EQUIPMENT_ENTRY_1">#REF!</definedName>
    <definedName name="MACHINE_EQUIPMENT_ENTRY_2">#REF!</definedName>
    <definedName name="MACHINE_EQUIPMENT_ENTRY_6">#REF!</definedName>
    <definedName name="MACHINE_EQUIPMENT_ENTRY_7">#REF!</definedName>
    <definedName name="Macro1">"s.h.!macro1"</definedName>
    <definedName name="Macro1_11">"s.h.!macro1"</definedName>
    <definedName name="Macro1_3">"s.h.!macro1_3"</definedName>
    <definedName name="Macro1_3_11">"s.h.!macro1_3"</definedName>
    <definedName name="Macro13">#N/A</definedName>
    <definedName name="Macro14">#N/A</definedName>
    <definedName name="Macro2">#N/A</definedName>
    <definedName name="Macro3">"s.h.!macro3"</definedName>
    <definedName name="Macro3_11">"s.h.!macro3"</definedName>
    <definedName name="Macro3_3">"s.h.!macro3_3"</definedName>
    <definedName name="Macro3_3_11">"s.h.!macro3_3"</definedName>
    <definedName name="madhav" localSheetId="6" hidden="1">{#N/A,#N/A,FALSE,"VARIATIONS";#N/A,#N/A,FALSE,"BUDGET";#N/A,#N/A,FALSE,"CIVIL QNTY VAR";#N/A,#N/A,FALSE,"SUMMARY";#N/A,#N/A,FALSE,"MATERIAL VAR"}</definedName>
    <definedName name="madhav" hidden="1">{#N/A,#N/A,FALSE,"VARIATIONS";#N/A,#N/A,FALSE,"BUDGET";#N/A,#N/A,FALSE,"CIVIL QNTY VAR";#N/A,#N/A,FALSE,"SUMMARY";#N/A,#N/A,FALSE,"MATERIAL VAR"}</definedName>
    <definedName name="maintexpense">#REF!</definedName>
    <definedName name="maintincome">#REF!</definedName>
    <definedName name="mak" localSheetId="2" hidden="1">#REF!</definedName>
    <definedName name="mak" localSheetId="0" hidden="1">#REF!</definedName>
    <definedName name="mak" localSheetId="6" hidden="1">#REF!</definedName>
    <definedName name="mak" hidden="1">#REF!</definedName>
    <definedName name="man" localSheetId="2">#REF!</definedName>
    <definedName name="man" localSheetId="0">#REF!</definedName>
    <definedName name="man">#REF!</definedName>
    <definedName name="man___0">#REF!</definedName>
    <definedName name="man___11">#REF!</definedName>
    <definedName name="man___12">#REF!</definedName>
    <definedName name="manday1">#REF!</definedName>
    <definedName name="manday1___0">#REF!</definedName>
    <definedName name="manday1___11">#REF!</definedName>
    <definedName name="manday1___12">#REF!</definedName>
    <definedName name="Manoj">#REF!</definedName>
    <definedName name="manpower_details">#REF!</definedName>
    <definedName name="manpower_details_1">#REF!</definedName>
    <definedName name="manpower_details_2">#REF!</definedName>
    <definedName name="manpower_details_6">#REF!</definedName>
    <definedName name="manpower_details_7">#REF!</definedName>
    <definedName name="MansBDA">#REF!</definedName>
    <definedName name="Mansion">#REF!</definedName>
    <definedName name="MANUEL_INPUT">#REF!</definedName>
    <definedName name="march_qty">#REF!</definedName>
    <definedName name="Margins">#REF!</definedName>
    <definedName name="MarketType">#REF!</definedName>
    <definedName name="MarketType_Text">#REF!</definedName>
    <definedName name="Masonary">'[73]Builtup Area'!#REF!</definedName>
    <definedName name="mat" localSheetId="2" hidden="1">{#N/A,#N/A,TRUE,"Front";#N/A,#N/A,TRUE,"Simple Letter";#N/A,#N/A,TRUE,"Inside";#N/A,#N/A,TRUE,"Contents";#N/A,#N/A,TRUE,"Basis";#N/A,#N/A,TRUE,"Inclusions";#N/A,#N/A,TRUE,"Exclusions";#N/A,#N/A,TRUE,"Areas";#N/A,#N/A,TRUE,"Summary";#N/A,#N/A,TRUE,"Detail"}</definedName>
    <definedName name="mat" localSheetId="0" hidden="1">{#N/A,#N/A,TRUE,"Front";#N/A,#N/A,TRUE,"Simple Letter";#N/A,#N/A,TRUE,"Inside";#N/A,#N/A,TRUE,"Contents";#N/A,#N/A,TRUE,"Basis";#N/A,#N/A,TRUE,"Inclusions";#N/A,#N/A,TRUE,"Exclusions";#N/A,#N/A,TRUE,"Areas";#N/A,#N/A,TRUE,"Summary";#N/A,#N/A,TRUE,"Detail"}</definedName>
    <definedName name="mat" localSheetId="6" hidden="1">{#N/A,#N/A,TRUE,"Front";#N/A,#N/A,TRUE,"Simple Letter";#N/A,#N/A,TRUE,"Inside";#N/A,#N/A,TRUE,"Contents";#N/A,#N/A,TRUE,"Basis";#N/A,#N/A,TRUE,"Inclusions";#N/A,#N/A,TRUE,"Exclusions";#N/A,#N/A,TRUE,"Areas";#N/A,#N/A,TRUE,"Summary";#N/A,#N/A,TRUE,"Detail"}</definedName>
    <definedName name="mat" hidden="1">{#N/A,#N/A,TRUE,"Front";#N/A,#N/A,TRUE,"Simple Letter";#N/A,#N/A,TRUE,"Inside";#N/A,#N/A,TRUE,"Contents";#N/A,#N/A,TRUE,"Basis";#N/A,#N/A,TRUE,"Inclusions";#N/A,#N/A,TRUE,"Exclusions";#N/A,#N/A,TRUE,"Areas";#N/A,#N/A,TRUE,"Summary";#N/A,#N/A,TRUE,"Detail"}</definedName>
    <definedName name="MAT_RATE_ENTRY_2">#REF!</definedName>
    <definedName name="MATER" hidden="1">#REF!</definedName>
    <definedName name="MATERIAL">#REF!</definedName>
    <definedName name="Material_List">'[74]Material List'!$B$3:$E$111</definedName>
    <definedName name="Material_rate_entry" localSheetId="6">#REF!</definedName>
    <definedName name="Material_rate_entry">#REF!</definedName>
    <definedName name="Material_rate_entry_1" localSheetId="6">#REF!</definedName>
    <definedName name="Material_rate_entry_1">#REF!</definedName>
    <definedName name="Material_rate_entry_2" localSheetId="6">#REF!</definedName>
    <definedName name="Material_rate_entry_2">#REF!</definedName>
    <definedName name="Material_rate_entry_6">#REF!</definedName>
    <definedName name="Material_rate_entry_7">#REF!</definedName>
    <definedName name="MATERIALCODE">'[34]MERGED CODES &amp; NAMES'!$F$1:$F$65536</definedName>
    <definedName name="Materials">'[74]Material List'!$B$3:$B$111</definedName>
    <definedName name="MAY03PH2" localSheetId="6">#REF!</definedName>
    <definedName name="MAY03PH2">#REF!</definedName>
    <definedName name="MAY03PH2_1" localSheetId="6">#REF!</definedName>
    <definedName name="MAY03PH2_1">#REF!</definedName>
    <definedName name="MAY03PH2_2" localSheetId="6">#REF!</definedName>
    <definedName name="MAY03PH2_2">#REF!</definedName>
    <definedName name="MAY03PH2_6">#REF!</definedName>
    <definedName name="MAY03PH2_7">#REF!</definedName>
    <definedName name="MB10Length">#REF!</definedName>
    <definedName name="MB11Length">#REF!</definedName>
    <definedName name="MB12Length">#REF!</definedName>
    <definedName name="MB13Length">#REF!</definedName>
    <definedName name="MB14Length">#REF!</definedName>
    <definedName name="MB1Length">#REF!</definedName>
    <definedName name="MB2Length">#REF!</definedName>
    <definedName name="MB3Length">#REF!</definedName>
    <definedName name="MB4Length">#REF!</definedName>
    <definedName name="MB5Length">#REF!</definedName>
    <definedName name="MB6Length">#REF!</definedName>
    <definedName name="MB7Length">#REF!</definedName>
    <definedName name="MB8Length">#REF!</definedName>
    <definedName name="MB9Length">#REF!</definedName>
    <definedName name="MCBDB" localSheetId="2" hidden="1">{#N/A,#N/A,FALSE,"mpph1";#N/A,#N/A,FALSE,"mpmseb";#N/A,#N/A,FALSE,"mpph2"}</definedName>
    <definedName name="MCBDB" localSheetId="0" hidden="1">{#N/A,#N/A,FALSE,"mpph1";#N/A,#N/A,FALSE,"mpmseb";#N/A,#N/A,FALSE,"mpph2"}</definedName>
    <definedName name="MCBDB" localSheetId="6" hidden="1">{#N/A,#N/A,FALSE,"mpph1";#N/A,#N/A,FALSE,"mpmseb";#N/A,#N/A,FALSE,"mpph2"}</definedName>
    <definedName name="MCBDB" hidden="1">{#N/A,#N/A,FALSE,"mpph1";#N/A,#N/A,FALSE,"mpmseb";#N/A,#N/A,FALSE,"mpph2"}</definedName>
    <definedName name="mcl">#REF!</definedName>
    <definedName name="mdpl">#REF!</definedName>
    <definedName name="ME">#REF!</definedName>
    <definedName name="measu" localSheetId="6" hidden="1">{#N/A,#N/A,TRUE,"Front";#N/A,#N/A,TRUE,"Simple Letter";#N/A,#N/A,TRUE,"Inside";#N/A,#N/A,TRUE,"Contents";#N/A,#N/A,TRUE,"Basis";#N/A,#N/A,TRUE,"Inclusions";#N/A,#N/A,TRUE,"Exclusions";#N/A,#N/A,TRUE,"Areas";#N/A,#N/A,TRUE,"Summary";#N/A,#N/A,TRUE,"Detail"}</definedName>
    <definedName name="measu" hidden="1">{#N/A,#N/A,TRUE,"Front";#N/A,#N/A,TRUE,"Simple Letter";#N/A,#N/A,TRUE,"Inside";#N/A,#N/A,TRUE,"Contents";#N/A,#N/A,TRUE,"Basis";#N/A,#N/A,TRUE,"Inclusions";#N/A,#N/A,TRUE,"Exclusions";#N/A,#N/A,TRUE,"Areas";#N/A,#N/A,TRUE,"Summary";#N/A,#N/A,TRUE,"Detail"}</definedName>
    <definedName name="Mechanical">#REF!</definedName>
    <definedName name="meest">#REF!</definedName>
    <definedName name="mehead">#REF!</definedName>
    <definedName name="MEP" localSheetId="6" hidden="1">{#N/A,#N/A,TRUE,"Front";#N/A,#N/A,TRUE,"Simple Letter";#N/A,#N/A,TRUE,"Inside";#N/A,#N/A,TRUE,"Contents";#N/A,#N/A,TRUE,"Basis";#N/A,#N/A,TRUE,"Inclusions";#N/A,#N/A,TRUE,"Exclusions";#N/A,#N/A,TRUE,"Areas";#N/A,#N/A,TRUE,"Summary";#N/A,#N/A,TRUE,"Detail"}</definedName>
    <definedName name="MEP" hidden="1">{#N/A,#N/A,TRUE,"Front";#N/A,#N/A,TRUE,"Simple Letter";#N/A,#N/A,TRUE,"Inside";#N/A,#N/A,TRUE,"Contents";#N/A,#N/A,TRUE,"Basis";#N/A,#N/A,TRUE,"Inclusions";#N/A,#N/A,TRUE,"Exclusions";#N/A,#N/A,TRUE,"Areas";#N/A,#N/A,TRUE,"Summary";#N/A,#N/A,TRUE,"Detail"}</definedName>
    <definedName name="MF">#REF!</definedName>
    <definedName name="MF___0">#REF!</definedName>
    <definedName name="MF___13">#REF!</definedName>
    <definedName name="mfl">#REF!</definedName>
    <definedName name="mgf">#REF!</definedName>
    <definedName name="mgs" localSheetId="6" hidden="1">{#N/A,#N/A,TRUE,"Front";#N/A,#N/A,TRUE,"Simple Letter";#N/A,#N/A,TRUE,"Inside";#N/A,#N/A,TRUE,"Contents";#N/A,#N/A,TRUE,"Basis";#N/A,#N/A,TRUE,"Inclusions";#N/A,#N/A,TRUE,"Exclusions";#N/A,#N/A,TRUE,"Areas";#N/A,#N/A,TRUE,"Summary";#N/A,#N/A,TRUE,"Detail"}</definedName>
    <definedName name="mgs" hidden="1">{#N/A,#N/A,TRUE,"Front";#N/A,#N/A,TRUE,"Simple Letter";#N/A,#N/A,TRUE,"Inside";#N/A,#N/A,TRUE,"Contents";#N/A,#N/A,TRUE,"Basis";#N/A,#N/A,TRUE,"Inclusions";#N/A,#N/A,TRUE,"Exclusions";#N/A,#N/A,TRUE,"Areas";#N/A,#N/A,TRUE,"Summary";#N/A,#N/A,TRUE,"Detail"}</definedName>
    <definedName name="mhjj" localSheetId="6" hidden="1">{"'Bill No. 7'!$A$1:$G$32"}</definedName>
    <definedName name="mhjj" hidden="1">{"'Bill No. 7'!$A$1:$G$32"}</definedName>
    <definedName name="MIHAN">#REF!</definedName>
    <definedName name="MIL">#REF!</definedName>
    <definedName name="Min_DSCR">#REF!</definedName>
    <definedName name="MINOR__BUILDING__WORKS">'[44]Build-up'!#REF!</definedName>
    <definedName name="miscellaneous">[75]schedules!$C$231</definedName>
    <definedName name="Mkt" localSheetId="6" hidden="1">{#N/A,#N/A,FALSE,"VARIATIONS";#N/A,#N/A,FALSE,"BUDGET";#N/A,#N/A,FALSE,"CIVIL QNTY VAR";#N/A,#N/A,FALSE,"SUMMARY";#N/A,#N/A,FALSE,"MATERIAL VAR"}</definedName>
    <definedName name="Mkt" hidden="1">{#N/A,#N/A,FALSE,"VARIATIONS";#N/A,#N/A,FALSE,"BUDGET";#N/A,#N/A,FALSE,"CIVIL QNTY VAR";#N/A,#N/A,FALSE,"SUMMARY";#N/A,#N/A,FALSE,"MATERIAL VAR"}</definedName>
    <definedName name="MLCL" hidden="1">#REF!</definedName>
    <definedName name="mldl" localSheetId="6" hidden="1">{#N/A,#N/A,FALSE,"VARIATIONS";#N/A,#N/A,FALSE,"BUDGET";#N/A,#N/A,FALSE,"CIVIL QNTY VAR";#N/A,#N/A,FALSE,"SUMMARY";#N/A,#N/A,FALSE,"MATERIAL VAR"}</definedName>
    <definedName name="mldl" hidden="1">{#N/A,#N/A,FALSE,"VARIATIONS";#N/A,#N/A,FALSE,"BUDGET";#N/A,#N/A,FALSE,"CIVIL QNTY VAR";#N/A,#N/A,FALSE,"SUMMARY";#N/A,#N/A,FALSE,"MATERIAL VAR"}</definedName>
    <definedName name="mln">#REF!</definedName>
    <definedName name="MM" localSheetId="2">#REF!</definedName>
    <definedName name="MM" localSheetId="0">#REF!</definedName>
    <definedName name="MM" localSheetId="6">#REF!</definedName>
    <definedName name="MM">#REF!</definedName>
    <definedName name="mmm" localSheetId="6">#REF!</definedName>
    <definedName name="mmm">#REF!</definedName>
    <definedName name="mmmmm" hidden="1">#REF!</definedName>
    <definedName name="mmmmmmmmmmmmm">#REF!</definedName>
    <definedName name="Mn" localSheetId="2">#REF!</definedName>
    <definedName name="Mn" localSheetId="0">#REF!</definedName>
    <definedName name="mn">#REF!</definedName>
    <definedName name="MODELE">#REF!</definedName>
    <definedName name="MOIF99">#REF!</definedName>
    <definedName name="MOIFB2000">#REF!</definedName>
    <definedName name="MOIFB2001">#REF!</definedName>
    <definedName name="MOIV97">#REF!</definedName>
    <definedName name="MOIV98">#REF!</definedName>
    <definedName name="MOIV99">#REF!</definedName>
    <definedName name="MOIVB2000">#REF!</definedName>
    <definedName name="MOIVB2001">#REF!</definedName>
    <definedName name="month" localSheetId="2">#REF!</definedName>
    <definedName name="month" localSheetId="0">#REF!</definedName>
    <definedName name="MONTH">#REF!</definedName>
    <definedName name="month_2">#REF!</definedName>
    <definedName name="month_6">#REF!</definedName>
    <definedName name="month_7">#REF!</definedName>
    <definedName name="MONTH_CONDITION">#REF!</definedName>
    <definedName name="MONTH_CONDITION_1">#REF!</definedName>
    <definedName name="MONTH_CONDITION_2">#REF!</definedName>
    <definedName name="MONTH_CONDITION_6">#REF!</definedName>
    <definedName name="MONTH_CONDITION_7">#REF!</definedName>
    <definedName name="MONTH_DETAILS">#REF!</definedName>
    <definedName name="MONTH_DETAILS_1">#REF!</definedName>
    <definedName name="MONTH_DETAILS_2">#REF!</definedName>
    <definedName name="MONTH_DETAILS_6">#REF!</definedName>
    <definedName name="MONTH_DETAILS_7">#REF!</definedName>
    <definedName name="Month1">#REF!</definedName>
    <definedName name="Months">#REF!</definedName>
    <definedName name="MP" hidden="1">#REF!</definedName>
    <definedName name="Mr.Venukopal" hidden="1">[22]sheet6!#REF!</definedName>
    <definedName name="MS" localSheetId="6">#REF!</definedName>
    <definedName name="MS">#REF!</definedName>
    <definedName name="MS200202rev2" localSheetId="6">#REF!</definedName>
    <definedName name="MS200202rev2">#REF!</definedName>
    <definedName name="ms2002may1706" localSheetId="6">#REF!</definedName>
    <definedName name="ms2002may1706">#REF!</definedName>
    <definedName name="msf">#REF!</definedName>
    <definedName name="msjune1807">#REF!</definedName>
    <definedName name="MTKG">'[29]OVERHD -PAYROLL'!$A$78:$U$133</definedName>
    <definedName name="muthu" localSheetId="6" hidden="1">{#N/A,#N/A,FALSE,"VARIATIONS";#N/A,#N/A,FALSE,"BUDGET";#N/A,#N/A,FALSE,"CIVIL QNTY VAR";#N/A,#N/A,FALSE,"SUMMARY";#N/A,#N/A,FALSE,"MATERIAL VAR"}</definedName>
    <definedName name="muthu" hidden="1">{#N/A,#N/A,FALSE,"VARIATIONS";#N/A,#N/A,FALSE,"BUDGET";#N/A,#N/A,FALSE,"CIVIL QNTY VAR";#N/A,#N/A,FALSE,"SUMMARY";#N/A,#N/A,FALSE,"MATERIAL VAR"}</definedName>
    <definedName name="MY" hidden="1">[58]analysis!#REF!</definedName>
    <definedName name="N" localSheetId="2">#REF!</definedName>
    <definedName name="N" localSheetId="0">#REF!</definedName>
    <definedName name="N" localSheetId="6">#REF!</definedName>
    <definedName name="N">#REF!</definedName>
    <definedName name="N___0" localSheetId="6">#REF!</definedName>
    <definedName name="N___0">#REF!</definedName>
    <definedName name="N___13" localSheetId="6">#REF!</definedName>
    <definedName name="N___13">#REF!</definedName>
    <definedName name="nachi">#REF!</definedName>
    <definedName name="nachi_1">#REF!</definedName>
    <definedName name="nachi_2">#REF!</definedName>
    <definedName name="nachi_6">#REF!</definedName>
    <definedName name="nachi_7">#REF!</definedName>
    <definedName name="name" localSheetId="2" hidden="1">{"dep. full detail",#N/A,FALSE,"annex";"3cd annex",#N/A,FALSE,"annex";"co. dep.",#N/A,FALSE,"annex"}</definedName>
    <definedName name="name" localSheetId="0" hidden="1">{"dep. full detail",#N/A,FALSE,"annex";"3cd annex",#N/A,FALSE,"annex";"co. dep.",#N/A,FALSE,"annex"}</definedName>
    <definedName name="name" localSheetId="6" hidden="1">{"dep. full detail",#N/A,FALSE,"annex";"3cd annex",#N/A,FALSE,"annex";"co. dep.",#N/A,FALSE,"annex"}</definedName>
    <definedName name="name" hidden="1">{"dep. full detail",#N/A,FALSE,"annex";"3cd annex",#N/A,FALSE,"annex";"co. dep.",#N/A,FALSE,"annex"}</definedName>
    <definedName name="name_2">#REF!</definedName>
    <definedName name="name_6">#REF!</definedName>
    <definedName name="name_7">#REF!</definedName>
    <definedName name="Nariman_Point_Car_Parking_Site">#REF!</definedName>
    <definedName name="Nashik">'[51]Theatre mgmt cont'!#REF!</definedName>
    <definedName name="NationalMember" localSheetId="6">#REF!</definedName>
    <definedName name="NationalMember">#REF!</definedName>
    <definedName name="NBN" hidden="1">[58]analysis!#REF!</definedName>
    <definedName name="ND" localSheetId="6">#REF!</definedName>
    <definedName name="ND">#REF!</definedName>
    <definedName name="NetCashGenerated" localSheetId="6">#REF!</definedName>
    <definedName name="NetCashGenerated">#REF!</definedName>
    <definedName name="NetDebt" localSheetId="6">'Scenario Input for B-Plan'!Cash-'Scenario Input for B-Plan'!TotalDebt</definedName>
    <definedName name="NetDebt">[0]!Cash-[0]!TotalDebt</definedName>
    <definedName name="NetDebtToEquity" localSheetId="6">#REF!</definedName>
    <definedName name="NetDebtToEquity">#REF!</definedName>
    <definedName name="NetFixedAssets" localSheetId="6">#REF!</definedName>
    <definedName name="NetFixedAssets">#REF!</definedName>
    <definedName name="NetInterest" localSheetId="6">'Scenario Input for B-Plan'!InterestIncome-'Scenario Input for B-Plan'!InterestExpense</definedName>
    <definedName name="NetInterest">InterestIncome-InterestExpense</definedName>
    <definedName name="NetProfitMargin" localSheetId="6">#REF!</definedName>
    <definedName name="NetProfitMargin">#REF!</definedName>
    <definedName name="new" localSheetId="2">#REF!</definedName>
    <definedName name="new" localSheetId="0">#REF!</definedName>
    <definedName name="NEW" localSheetId="6" hidden="1">#REF!</definedName>
    <definedName name="NEW" hidden="1">#REF!</definedName>
    <definedName name="new_2" localSheetId="6">#REF!</definedName>
    <definedName name="new_2">#REF!</definedName>
    <definedName name="new_6">#REF!</definedName>
    <definedName name="new_7">#REF!</definedName>
    <definedName name="NewItem">#REF!</definedName>
    <definedName name="NewRow">#REF!</definedName>
    <definedName name="ngeacct">'[29]NGE '!$C$54:$AF$95</definedName>
    <definedName name="ngebdact">'[29]NGE '!$C$103:$AF$116</definedName>
    <definedName name="ngecflow">'[29]NGE '!$C$12:$AF$52</definedName>
    <definedName name="ngerep">'[29]NGE '!$AJ$12:$AU$50</definedName>
    <definedName name="Nitin" hidden="1">'[76]Sheet3 (2)'!$A$60:$A$76</definedName>
    <definedName name="nn" localSheetId="2">#REF!</definedName>
    <definedName name="nn" localSheetId="0">#REF!</definedName>
    <definedName name="NN" localSheetId="6">#REF!</definedName>
    <definedName name="NN">#REF!</definedName>
    <definedName name="NN___0" localSheetId="6">#REF!</definedName>
    <definedName name="NN___0">#REF!</definedName>
    <definedName name="NN___13" localSheetId="6">#REF!</definedName>
    <definedName name="NN___13">#REF!</definedName>
    <definedName name="nnn" localSheetId="2">#REF!</definedName>
    <definedName name="nnn" localSheetId="0">#REF!</definedName>
    <definedName name="nnn">#REF!</definedName>
    <definedName name="nnnnm" localSheetId="2">#REF!</definedName>
    <definedName name="nnnnm" localSheetId="0">#REF!</definedName>
    <definedName name="nnnnm">#REF!</definedName>
    <definedName name="nnnnnnnnnnnnn">#REF!</definedName>
    <definedName name="No_of_months">"#REF!"</definedName>
    <definedName name="No_of_months_3">"#REF!"</definedName>
    <definedName name="Notables" localSheetId="6">{2}</definedName>
    <definedName name="Notables">{2}</definedName>
    <definedName name="notes" localSheetId="2" hidden="1">{#N/A,#N/A,TRUE,"Front";#N/A,#N/A,TRUE,"Simple Letter";#N/A,#N/A,TRUE,"Inside";#N/A,#N/A,TRUE,"Contents";#N/A,#N/A,TRUE,"Basis";#N/A,#N/A,TRUE,"Inclusions";#N/A,#N/A,TRUE,"Exclusions";#N/A,#N/A,TRUE,"Areas";#N/A,#N/A,TRUE,"Summary";#N/A,#N/A,TRUE,"Detail"}</definedName>
    <definedName name="notes" localSheetId="0" hidden="1">{#N/A,#N/A,TRUE,"Front";#N/A,#N/A,TRUE,"Simple Letter";#N/A,#N/A,TRUE,"Inside";#N/A,#N/A,TRUE,"Contents";#N/A,#N/A,TRUE,"Basis";#N/A,#N/A,TRUE,"Inclusions";#N/A,#N/A,TRUE,"Exclusions";#N/A,#N/A,TRUE,"Areas";#N/A,#N/A,TRUE,"Summary";#N/A,#N/A,TRUE,"Detail"}</definedName>
    <definedName name="NOTES" localSheetId="6">#REF!</definedName>
    <definedName name="NOTES">#REF!</definedName>
    <definedName name="NS" localSheetId="6">#REF!</definedName>
    <definedName name="NS">#REF!</definedName>
    <definedName name="nt" localSheetId="6">#REF!</definedName>
    <definedName name="nt">#REF!</definedName>
    <definedName name="nt_2">#REF!</definedName>
    <definedName name="nt_6">#REF!</definedName>
    <definedName name="nt_7">#REF!</definedName>
    <definedName name="Num_Pmt_Per_Year" localSheetId="2">#REF!</definedName>
    <definedName name="Num_Pmt_Per_Year" localSheetId="0">#REF!</definedName>
    <definedName name="Num_Pmt_Per_Year">#REF!</definedName>
    <definedName name="Number_of_Payments" localSheetId="2">MATCH(0.01,'Project Summary'!End_Bal,-1)+1</definedName>
    <definedName name="Number_of_Payments" localSheetId="0">MATCH(0.01,'Project Summary (MB)'!End_Bal,-1)+1</definedName>
    <definedName name="Number_of_Payments" localSheetId="6">MATCH(0.01,[0]!End_Bal,-1)+1</definedName>
    <definedName name="Number_of_Payments">MATCH(0.01,End_Bal,-1)+1</definedName>
    <definedName name="numf">#REF!</definedName>
    <definedName name="NW">#REF!</definedName>
    <definedName name="Nx">#REF!</definedName>
    <definedName name="Nx___0">#REF!</definedName>
    <definedName name="Nx___13">#REF!</definedName>
    <definedName name="Ny">#REF!</definedName>
    <definedName name="Ny___0">#REF!</definedName>
    <definedName name="Ny___13">#REF!</definedName>
    <definedName name="o" localSheetId="2" hidden="1">{#N/A,#N/A,TRUE,"Front";#N/A,#N/A,TRUE,"Simple Letter";#N/A,#N/A,TRUE,"Inside";#N/A,#N/A,TRUE,"Contents";#N/A,#N/A,TRUE,"Basis";#N/A,#N/A,TRUE,"Inclusions";#N/A,#N/A,TRUE,"Exclusions";#N/A,#N/A,TRUE,"Areas";#N/A,#N/A,TRUE,"Summary";#N/A,#N/A,TRUE,"Detail"}</definedName>
    <definedName name="o" localSheetId="0" hidden="1">{#N/A,#N/A,TRUE,"Front";#N/A,#N/A,TRUE,"Simple Letter";#N/A,#N/A,TRUE,"Inside";#N/A,#N/A,TRUE,"Contents";#N/A,#N/A,TRUE,"Basis";#N/A,#N/A,TRUE,"Inclusions";#N/A,#N/A,TRUE,"Exclusions";#N/A,#N/A,TRUE,"Areas";#N/A,#N/A,TRUE,"Summary";#N/A,#N/A,TRUE,"Detail"}</definedName>
    <definedName name="o" localSheetId="6" hidden="1">{#N/A,#N/A,FALSE,"VARIATIONS";#N/A,#N/A,FALSE,"BUDGET";#N/A,#N/A,FALSE,"CIVIL QNTY VAR";#N/A,#N/A,FALSE,"SUMMARY";#N/A,#N/A,FALSE,"MATERIAL VAR"}</definedName>
    <definedName name="o" hidden="1">{#N/A,#N/A,FALSE,"VARIATIONS";#N/A,#N/A,FALSE,"BUDGET";#N/A,#N/A,FALSE,"CIVIL QNTY VAR";#N/A,#N/A,FALSE,"SUMMARY";#N/A,#N/A,FALSE,"MATERIAL VAR"}</definedName>
    <definedName name="obpl" localSheetId="2">#REF!</definedName>
    <definedName name="obpl" localSheetId="0">#REF!</definedName>
    <definedName name="obpl" localSheetId="6">#REF!</definedName>
    <definedName name="obpl">#REF!</definedName>
    <definedName name="off" localSheetId="5">[0]!City&amp;" "&amp;State</definedName>
    <definedName name="off" localSheetId="8">[0]!City&amp;" "&amp;State</definedName>
    <definedName name="off" localSheetId="9">[0]!City&amp;" "&amp;State</definedName>
    <definedName name="off" localSheetId="10">[0]!City&amp;" "&amp;State</definedName>
    <definedName name="off" localSheetId="18">[0]!City&amp;" "&amp;State</definedName>
    <definedName name="off" localSheetId="11">[0]!City&amp;" "&amp;State</definedName>
    <definedName name="off" localSheetId="2">[0]!City&amp;" "&amp;State</definedName>
    <definedName name="off" localSheetId="0">[0]!City&amp;" "&amp;State</definedName>
    <definedName name="off" localSheetId="6">[0]!City&amp;" "&amp;State</definedName>
    <definedName name="off">City&amp;" "&amp;State</definedName>
    <definedName name="offtop1" localSheetId="2">#REF!</definedName>
    <definedName name="offtop1" localSheetId="0">#REF!</definedName>
    <definedName name="offtop1" localSheetId="6">#REF!</definedName>
    <definedName name="offtop1">#REF!</definedName>
    <definedName name="OI" localSheetId="2">#REF!</definedName>
    <definedName name="OI" localSheetId="0">#REF!</definedName>
    <definedName name="OI" localSheetId="6">#REF!</definedName>
    <definedName name="OI">#REF!</definedName>
    <definedName name="ok" localSheetId="2" hidden="1">{#N/A,#N/A,TRUE,"Front";#N/A,#N/A,TRUE,"Simple Letter";#N/A,#N/A,TRUE,"Inside";#N/A,#N/A,TRUE,"Contents";#N/A,#N/A,TRUE,"Basis";#N/A,#N/A,TRUE,"Inclusions";#N/A,#N/A,TRUE,"Exclusions";#N/A,#N/A,TRUE,"Areas";#N/A,#N/A,TRUE,"Summary";#N/A,#N/A,TRUE,"Detail"}</definedName>
    <definedName name="ok" localSheetId="0" hidden="1">{#N/A,#N/A,TRUE,"Front";#N/A,#N/A,TRUE,"Simple Letter";#N/A,#N/A,TRUE,"Inside";#N/A,#N/A,TRUE,"Contents";#N/A,#N/A,TRUE,"Basis";#N/A,#N/A,TRUE,"Inclusions";#N/A,#N/A,TRUE,"Exclusions";#N/A,#N/A,TRUE,"Areas";#N/A,#N/A,TRUE,"Summary";#N/A,#N/A,TRUE,"Detail"}</definedName>
    <definedName name="ok" localSheetId="6" hidden="1">{#N/A,#N/A,TRUE,"Front";#N/A,#N/A,TRUE,"Simple Letter";#N/A,#N/A,TRUE,"Inside";#N/A,#N/A,TRUE,"Contents";#N/A,#N/A,TRUE,"Basis";#N/A,#N/A,TRUE,"Inclusions";#N/A,#N/A,TRUE,"Exclusions";#N/A,#N/A,TRUE,"Areas";#N/A,#N/A,TRUE,"Summary";#N/A,#N/A,TRUE,"Detail"}</definedName>
    <definedName name="ok" hidden="1">{#N/A,#N/A,TRUE,"Front";#N/A,#N/A,TRUE,"Simple Letter";#N/A,#N/A,TRUE,"Inside";#N/A,#N/A,TRUE,"Contents";#N/A,#N/A,TRUE,"Basis";#N/A,#N/A,TRUE,"Inclusions";#N/A,#N/A,TRUE,"Exclusions";#N/A,#N/A,TRUE,"Areas";#N/A,#N/A,TRUE,"Summary";#N/A,#N/A,TRUE,"Detail"}</definedName>
    <definedName name="OnePager">#REF!</definedName>
    <definedName name="ooo" localSheetId="6" hidden="1">{#N/A,#N/A,TRUE,"Front";#N/A,#N/A,TRUE,"Simple Letter";#N/A,#N/A,TRUE,"Inside";#N/A,#N/A,TRUE,"Contents";#N/A,#N/A,TRUE,"Basis";#N/A,#N/A,TRUE,"Inclusions";#N/A,#N/A,TRUE,"Exclusions";#N/A,#N/A,TRUE,"Areas";#N/A,#N/A,TRUE,"Summary";#N/A,#N/A,TRUE,"Detail"}</definedName>
    <definedName name="ooo" hidden="1">{#N/A,#N/A,TRUE,"Front";#N/A,#N/A,TRUE,"Simple Letter";#N/A,#N/A,TRUE,"Inside";#N/A,#N/A,TRUE,"Contents";#N/A,#N/A,TRUE,"Basis";#N/A,#N/A,TRUE,"Inclusions";#N/A,#N/A,TRUE,"Exclusions";#N/A,#N/A,TRUE,"Areas";#N/A,#N/A,TRUE,"Summary";#N/A,#N/A,TRUE,"Detail"}</definedName>
    <definedName name="ooooooooooo" localSheetId="6" hidden="1">{#N/A,#N/A,TRUE,"Front";#N/A,#N/A,TRUE,"Simple Letter";#N/A,#N/A,TRUE,"Inside";#N/A,#N/A,TRUE,"Contents";#N/A,#N/A,TRUE,"Basis";#N/A,#N/A,TRUE,"Inclusions";#N/A,#N/A,TRUE,"Exclusions";#N/A,#N/A,TRUE,"Areas";#N/A,#N/A,TRUE,"Summary";#N/A,#N/A,TRUE,"Detail"}</definedName>
    <definedName name="ooooooooooo" hidden="1">{#N/A,#N/A,TRUE,"Front";#N/A,#N/A,TRUE,"Simple Letter";#N/A,#N/A,TRUE,"Inside";#N/A,#N/A,TRUE,"Contents";#N/A,#N/A,TRUE,"Basis";#N/A,#N/A,TRUE,"Inclusions";#N/A,#N/A,TRUE,"Exclusions";#N/A,#N/A,TRUE,"Areas";#N/A,#N/A,TRUE,"Summary";#N/A,#N/A,TRUE,"Detail"}</definedName>
    <definedName name="ooooooooooooooo">#REF!</definedName>
    <definedName name="OperatingCashflow">#REF!</definedName>
    <definedName name="OperatingProfit">#REF!</definedName>
    <definedName name="OperatingProfitMargin">#REF!</definedName>
    <definedName name="OperatingStatistics">'[50]Operating Statistics'!$A$1:$P$66</definedName>
    <definedName name="operexpense" localSheetId="6">#REF!</definedName>
    <definedName name="operexpense">#REF!</definedName>
    <definedName name="operincome" localSheetId="6">#REF!</definedName>
    <definedName name="operincome">#REF!</definedName>
    <definedName name="OrderTable" localSheetId="2" hidden="1">#REF!</definedName>
    <definedName name="OrderTable" localSheetId="0" hidden="1">#REF!</definedName>
    <definedName name="OrderTable" localSheetId="6" hidden="1">#REF!</definedName>
    <definedName name="OrderTable" hidden="1">#REF!</definedName>
    <definedName name="OTHER">#REF!</definedName>
    <definedName name="OtherIncome">#REF!</definedName>
    <definedName name="OtherLTAssets">#REF!</definedName>
    <definedName name="OtherLTLiabilities">#REF!</definedName>
    <definedName name="Outbuildings">#REF!</definedName>
    <definedName name="OutputGrowthEstimates">'[77]Operating Statistics'!#REF!</definedName>
    <definedName name="OUTTERWALLLength" localSheetId="6">#REF!</definedName>
    <definedName name="OUTTERWALLLength">#REF!</definedName>
    <definedName name="OVER_HEADS_ENTRY_1" localSheetId="6">#REF!</definedName>
    <definedName name="OVER_HEADS_ENTRY_1">#REF!</definedName>
    <definedName name="OVER_HEADS_ENTRY_2" localSheetId="6">#REF!</definedName>
    <definedName name="OVER_HEADS_ENTRY_2">#REF!</definedName>
    <definedName name="OVER_HEADS_ENTRY_6">#REF!</definedName>
    <definedName name="OVER_HEADS_ENTRY_7">#REF!</definedName>
    <definedName name="Overall_Summary_Title">#REF!</definedName>
    <definedName name="OVERHEADS_1">#REF!</definedName>
    <definedName name="OwnAcctNum">#REF!</definedName>
    <definedName name="ownership">#REF!</definedName>
    <definedName name="p" localSheetId="2">#REF!</definedName>
    <definedName name="p" localSheetId="0">#REF!</definedName>
    <definedName name="p">'[78]RA-markate'!$A$389:$B$1034</definedName>
    <definedName name="p___0" localSheetId="6">#REF!</definedName>
    <definedName name="p___0">#REF!</definedName>
    <definedName name="p___13" localSheetId="6">#REF!</definedName>
    <definedName name="p___13">#REF!</definedName>
    <definedName name="p_2" localSheetId="6">#REF!</definedName>
    <definedName name="p_2">#REF!</definedName>
    <definedName name="p_6">#REF!</definedName>
    <definedName name="p_7">#REF!</definedName>
    <definedName name="P_L">#REF!</definedName>
    <definedName name="P1_Period">#N/A</definedName>
    <definedName name="P1_Period_Cat">#N/A</definedName>
    <definedName name="P1R">'[79]Fill this out first...'!#REF!</definedName>
    <definedName name="P2_Period">#N/A</definedName>
    <definedName name="P2_Period_Cat">#N/A</definedName>
    <definedName name="P2R">'[79]Fill this out first...'!#REF!</definedName>
    <definedName name="P3R">'[79]Fill this out first...'!#REF!</definedName>
    <definedName name="P4R">'[79]Fill this out first...'!#REF!</definedName>
    <definedName name="P5R">'[79]Fill this out first...'!#REF!</definedName>
    <definedName name="pa" localSheetId="6">#REF!</definedName>
    <definedName name="pa">#REF!</definedName>
    <definedName name="pa___0" localSheetId="6">#REF!</definedName>
    <definedName name="pa___0">#REF!</definedName>
    <definedName name="pa___13" localSheetId="6">#REF!</definedName>
    <definedName name="pa___13">#REF!</definedName>
    <definedName name="PAD">#REF!</definedName>
    <definedName name="PAD_1">#REF!</definedName>
    <definedName name="PAD_2">#REF!</definedName>
    <definedName name="PAD_6">#REF!</definedName>
    <definedName name="PAD_7">#REF!</definedName>
    <definedName name="PAN_TILES">#REF!</definedName>
    <definedName name="Pane2" localSheetId="2">#REF!</definedName>
    <definedName name="Pane2" localSheetId="0">#REF!</definedName>
    <definedName name="Pane2">#REF!</definedName>
    <definedName name="Pane2___0">#REF!</definedName>
    <definedName name="Pane2___13">#REF!</definedName>
    <definedName name="Pane2_2">#REF!</definedName>
    <definedName name="Pane2_6">#REF!</definedName>
    <definedName name="Pane2_7">#REF!</definedName>
    <definedName name="parse" localSheetId="2" hidden="1">#REF!</definedName>
    <definedName name="parse" localSheetId="0" hidden="1">#REF!</definedName>
    <definedName name="parse" hidden="1">#REF!</definedName>
    <definedName name="parse2" hidden="1">#REF!</definedName>
    <definedName name="part" localSheetId="2">'[80]RA-markate'!$A$389:$B$1034</definedName>
    <definedName name="part" localSheetId="0">'[80]RA-markate'!$A$389:$B$1034</definedName>
    <definedName name="part">'[78]RA-markate'!$A$389:$B$1034</definedName>
    <definedName name="ParValue" localSheetId="6">#REF!</definedName>
    <definedName name="ParValue">#REF!</definedName>
    <definedName name="patch" localSheetId="6">#REF!</definedName>
    <definedName name="patch">#REF!</definedName>
    <definedName name="Pay_Date" localSheetId="2">#REF!</definedName>
    <definedName name="Pay_Date" localSheetId="0">#REF!</definedName>
    <definedName name="Pay_Date" localSheetId="6">#REF!</definedName>
    <definedName name="Pay_Date">#REF!</definedName>
    <definedName name="Pay_Num" localSheetId="2">#REF!</definedName>
    <definedName name="Pay_Num" localSheetId="0">#REF!</definedName>
    <definedName name="Pay_Num">#REF!</definedName>
    <definedName name="payment">#REF!</definedName>
    <definedName name="payment.Num">#N/A</definedName>
    <definedName name="payment_1">#REF!</definedName>
    <definedName name="payment_2">#REF!</definedName>
    <definedName name="Payment_Date" localSheetId="5">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8">DATE(YEAR([0]!Loan_Start),MONTH([0]!Loan_Start)+Payment_Number,DAY([0]!Loan_Start))</definedName>
    <definedName name="Payment_Date" localSheetId="11">DATE(YEAR([0]!Loan_Start),MONTH([0]!Loan_Start)+Payment_Number,DAY([0]!Loan_Start))</definedName>
    <definedName name="Payment_Date" localSheetId="2">DATE(YEAR('Project Summary'!Loan_Start),MONTH('Project Summary'!Loan_Start)+Payment_Number,DAY('Project Summary'!Loan_Start))</definedName>
    <definedName name="Payment_Date" localSheetId="0">DATE(YEAR('Project Summary (MB)'!Loan_Start),MONTH('Project Summary (MB)'!Loan_Start)+Payment_Number,DAY('Project Summary (MB)'!Loan_Start))</definedName>
    <definedName name="Payment_Date" localSheetId="6">DATE(YEAR([0]!Loan_Start),MONTH([0]!Loan_Start)+Payment_Number,DAY([0]!Loan_Start))</definedName>
    <definedName name="Payment_Date">DATE(YEAR(Loan_Start),MONTH(Loan_Start)+Payment_Number,DAY(Loan_Start))</definedName>
    <definedName name="pb" localSheetId="6">#REF!</definedName>
    <definedName name="pb">#REF!</definedName>
    <definedName name="pb___0" localSheetId="6">#REF!</definedName>
    <definedName name="pb___0">#REF!</definedName>
    <definedName name="pb___11" localSheetId="6">#REF!</definedName>
    <definedName name="pb___11">#REF!</definedName>
    <definedName name="pb___12">#REF!</definedName>
    <definedName name="Pbx">[33]Design!#REF!</definedName>
    <definedName name="Pby">[33]Design!#REF!</definedName>
    <definedName name="PCC" localSheetId="6">#REF!</definedName>
    <definedName name="PCC">#REF!</definedName>
    <definedName name="pccut" localSheetId="6">#REF!</definedName>
    <definedName name="pccut">#REF!</definedName>
    <definedName name="pcl" localSheetId="6">#REF!</definedName>
    <definedName name="pcl">#REF!</definedName>
    <definedName name="pcurr">#REF!</definedName>
    <definedName name="PEMultiplesFirstyear">#REF!</definedName>
    <definedName name="PEMultiplesLastyear">#REF!</definedName>
    <definedName name="Percent_Text">#REF!</definedName>
    <definedName name="Percent_Value">#REF!</definedName>
    <definedName name="PercentComplete" localSheetId="13">'Cost schedule Jun22'!PercentCompleteBeyond*'Cost schedule Jun22'!PeriodInPlan</definedName>
    <definedName name="PercentComplete" localSheetId="6">'Scenario Input for B-Plan'!PercentCompleteBeyond*'Scenario Input for B-Plan'!PeriodInPlan</definedName>
    <definedName name="PercentComplete">PercentCompleteBeyond*PeriodInPlan</definedName>
    <definedName name="PercentCompleteBeyond" localSheetId="13">('[30]Project Planner'!A$4=MEDIAN('[30]Project Planner'!A$4,'[30]Project Planner'!$Q1,'[30]Project Planner'!$Q1+'[30]Project Planner'!$R1)*('[30]Project Planner'!$Q1&gt;0))*(('[30]Project Planner'!A$4&lt;(INT('[30]Project Planner'!$Q1+'[30]Project Planner'!$R1*'[30]Project Planner'!$S1)))+('[30]Project Planner'!A$4='[30]Project Planner'!$Q1))*('[30]Project Planner'!$S1&gt;0)</definedName>
    <definedName name="PercentCompleteBeyond" localSheetId="6">(#REF!=MEDIAN(#REF!,#REF!,#REF!+#REF!)*(#REF!&gt;0))*((#REF!&lt;(INT(#REF!+#REF!*#REF!)))+(#REF!=#REF!))*(#REF!&gt;0)</definedName>
    <definedName name="PercentCompleteBeyond">(#REF!=MEDIAN(#REF!,#REF!,#REF!+#REF!)*(#REF!&gt;0))*((#REF!&lt;(INT(#REF!+#REF!*#REF!)))+(#REF!=#REF!))*(#REF!&gt;0)</definedName>
    <definedName name="period_selected" localSheetId="13">'[30]Project Planner'!$T$2</definedName>
    <definedName name="period_selected" localSheetId="6">#REF!</definedName>
    <definedName name="period_selected">#REF!</definedName>
    <definedName name="Periodic_rate" localSheetId="5">[0]!Annual_interest_rate/[0]!Payments_per_year</definedName>
    <definedName name="Periodic_rate" localSheetId="8">[0]!Annual_interest_rate/[0]!Payments_per_year</definedName>
    <definedName name="Periodic_rate" localSheetId="9">[0]!Annual_interest_rate/[0]!Payments_per_year</definedName>
    <definedName name="Periodic_rate" localSheetId="10">[0]!Annual_interest_rate/[0]!Payments_per_year</definedName>
    <definedName name="Periodic_rate" localSheetId="18">[0]!Annual_interest_rate/[0]!Payments_per_year</definedName>
    <definedName name="Periodic_rate" localSheetId="11">[0]!Annual_interest_rate/[0]!Payments_per_year</definedName>
    <definedName name="Periodic_rate" localSheetId="2">[0]!Annual_interest_rate/[0]!Payments_per_year</definedName>
    <definedName name="Periodic_rate" localSheetId="0">[0]!Annual_interest_rate/[0]!Payments_per_year</definedName>
    <definedName name="Periodic_rate" localSheetId="6">[0]!Annual_interest_rate/[0]!Payments_per_year</definedName>
    <definedName name="Periodic_rate">[0]!Annual_interest_rate/[0]!Payments_per_year</definedName>
    <definedName name="PeriodInActual" localSheetId="13">'[30]Project Planner'!A$4=MEDIAN('[30]Project Planner'!A$4,'[30]Project Planner'!$Q1,'[30]Project Planner'!$Q1+'[30]Project Planner'!$R1-1)</definedName>
    <definedName name="PeriodInActual" localSheetId="6">#REF!=MEDIAN(#REF!,#REF!,#REF!+#REF!-1)</definedName>
    <definedName name="PeriodInActual">#REF!=MEDIAN(#REF!,#REF!,#REF!+#REF!-1)</definedName>
    <definedName name="PeriodInPlan" localSheetId="13">'[30]Project Planner'!A$4=MEDIAN('[30]Project Planner'!A$4,'[30]Project Planner'!$O1,'[30]Project Planner'!$O1+'[30]Project Planner'!$P1-1)</definedName>
    <definedName name="PeriodInPlan" localSheetId="6">#REF!=MEDIAN(#REF!,#REF!,#REF!+#REF!-1)</definedName>
    <definedName name="PeriodInPlan">#REF!=MEDIAN(#REF!,#REF!,#REF!+#REF!-1)</definedName>
    <definedName name="pg" localSheetId="2">#REF!</definedName>
    <definedName name="pg" localSheetId="0">#REF!</definedName>
    <definedName name="pg" localSheetId="6">#REF!</definedName>
    <definedName name="pg">#REF!</definedName>
    <definedName name="pg_2" localSheetId="2">#REF!</definedName>
    <definedName name="pg_2" localSheetId="0">#REF!</definedName>
    <definedName name="pg_2">#REF!</definedName>
    <definedName name="pg_6" localSheetId="2">#REF!</definedName>
    <definedName name="pg_6" localSheetId="0">#REF!</definedName>
    <definedName name="pg_6">#REF!</definedName>
    <definedName name="pg_7">#REF!</definedName>
    <definedName name="pH">#REF!</definedName>
    <definedName name="pH___0">#REF!</definedName>
    <definedName name="pH___13">#REF!</definedName>
    <definedName name="PhaseCode">#REF!</definedName>
    <definedName name="PhasingMatrix_SaleArea">[81]Assumptions!$C$85:$J$88</definedName>
    <definedName name="PhonesQty" localSheetId="6">#REF!</definedName>
    <definedName name="PhonesQty">#REF!</definedName>
    <definedName name="Picture4" localSheetId="6">#REF!</definedName>
    <definedName name="Picture4">#REF!</definedName>
    <definedName name="pileinraftCount" localSheetId="6">#REF!</definedName>
    <definedName name="pileinraftCount">#REF!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kg_col">#REF!</definedName>
    <definedName name="PKK" hidden="1">#REF!</definedName>
    <definedName name="PL" localSheetId="2">#REF!</definedName>
    <definedName name="PL" localSheetId="0">#REF!</definedName>
    <definedName name="PL">#REF!</definedName>
    <definedName name="PLA">#REF!</definedName>
    <definedName name="Plan" localSheetId="17">PeriodInPlan*(#REF!&gt;0)</definedName>
    <definedName name="Plan" localSheetId="13">'Cost schedule Jun22'!PeriodInPlan*('[30]Project Planner'!$O1&gt;0)</definedName>
    <definedName name="plan" localSheetId="6">#REF!</definedName>
    <definedName name="plan">#REF!</definedName>
    <definedName name="Plaza" localSheetId="6">#REF!</definedName>
    <definedName name="Plaza">#REF!</definedName>
    <definedName name="plbeams" localSheetId="6">#REF!</definedName>
    <definedName name="plbeams">#REF!</definedName>
    <definedName name="plyacct">[29]POLYCHEM!$B$33:$AC$76</definedName>
    <definedName name="plybdact">[29]POLYCHEM!$B$81:$AB$93</definedName>
    <definedName name="plycflow">[29]POLYCHEM!$B$3:$AB$31</definedName>
    <definedName name="plyrep">[29]POLYCHEM!$AF$3:$AO$27</definedName>
    <definedName name="PM" localSheetId="6">#REF!</definedName>
    <definedName name="PM">#REF!</definedName>
    <definedName name="pmc" localSheetId="6">#REF!</definedName>
    <definedName name="pmc">#REF!</definedName>
    <definedName name="pmt" localSheetId="6">#REF!</definedName>
    <definedName name="pmt">#REF!</definedName>
    <definedName name="po">#REF!</definedName>
    <definedName name="po_2">#REF!</definedName>
    <definedName name="po_6">#REF!</definedName>
    <definedName name="po_7">#REF!</definedName>
    <definedName name="POI">#REF!</definedName>
    <definedName name="point1">#REF!</definedName>
    <definedName name="Porur">#REF!</definedName>
    <definedName name="pp" localSheetId="2" hidden="1">#REF!</definedName>
    <definedName name="pp" localSheetId="0" hidden="1">#REF!</definedName>
    <definedName name="pp" localSheetId="6"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ppppppppp" hidden="1">[38]BHANDUP!#REF!</definedName>
    <definedName name="ppppppppppppp" localSheetId="6">#REF!</definedName>
    <definedName name="ppppppppppppp">#REF!</definedName>
    <definedName name="ppppppppppppppp" localSheetId="6">#REF!</definedName>
    <definedName name="ppppppppppppppp">#REF!</definedName>
    <definedName name="PRA" localSheetId="6">#REF!</definedName>
    <definedName name="PRA">#REF!</definedName>
    <definedName name="PRA_2">#REF!</definedName>
    <definedName name="PRA_6">#REF!</definedName>
    <definedName name="PRA_7">#REF!</definedName>
    <definedName name="pravin" hidden="1">[82]Summary!#REF!</definedName>
    <definedName name="prelimnaries" localSheetId="6" hidden="1">{#N/A,#N/A,TRUE,"Front";#N/A,#N/A,TRUE,"Simple Letter";#N/A,#N/A,TRUE,"Inside";#N/A,#N/A,TRUE,"Contents";#N/A,#N/A,TRUE,"Basis";#N/A,#N/A,TRUE,"Inclusions";#N/A,#N/A,TRUE,"Exclusions";#N/A,#N/A,TRUE,"Areas";#N/A,#N/A,TRUE,"Summary";#N/A,#N/A,TRUE,"Detail"}</definedName>
    <definedName name="prelimnaries" hidden="1">{#N/A,#N/A,TRUE,"Front";#N/A,#N/A,TRUE,"Simple Letter";#N/A,#N/A,TRUE,"Inside";#N/A,#N/A,TRUE,"Contents";#N/A,#N/A,TRUE,"Basis";#N/A,#N/A,TRUE,"Inclusions";#N/A,#N/A,TRUE,"Exclusions";#N/A,#N/A,TRUE,"Areas";#N/A,#N/A,TRUE,"Summary";#N/A,#N/A,TRUE,"Detail"}</definedName>
    <definedName name="prelims" localSheetId="2" hidden="1">{#N/A,#N/A,TRUE,"Front";#N/A,#N/A,TRUE,"Simple Letter";#N/A,#N/A,TRUE,"Inside";#N/A,#N/A,TRUE,"Contents";#N/A,#N/A,TRUE,"Basis";#N/A,#N/A,TRUE,"Inclusions";#N/A,#N/A,TRUE,"Exclusions";#N/A,#N/A,TRUE,"Areas";#N/A,#N/A,TRUE,"Summary";#N/A,#N/A,TRUE,"Detail"}</definedName>
    <definedName name="prelims" localSheetId="0" hidden="1">{#N/A,#N/A,TRUE,"Front";#N/A,#N/A,TRUE,"Simple Letter";#N/A,#N/A,TRUE,"Inside";#N/A,#N/A,TRUE,"Contents";#N/A,#N/A,TRUE,"Basis";#N/A,#N/A,TRUE,"Inclusions";#N/A,#N/A,TRUE,"Exclusions";#N/A,#N/A,TRUE,"Areas";#N/A,#N/A,TRUE,"Summary";#N/A,#N/A,TRUE,"Detail"}</definedName>
    <definedName name="prelims" localSheetId="6"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lm_Exp">#REF!</definedName>
    <definedName name="Prepaid_Dec" localSheetId="2" hidden="1">{"'11-30'!$A$1:$I$132","'11-30'!$A$1:$I$132"}</definedName>
    <definedName name="Prepaid_Dec" localSheetId="0" hidden="1">{"'11-30'!$A$1:$I$132","'11-30'!$A$1:$I$132"}</definedName>
    <definedName name="Prepaid_Dec" localSheetId="6" hidden="1">{"'11-30'!$A$1:$I$132","'11-30'!$A$1:$I$132"}</definedName>
    <definedName name="Prepaid_Dec" hidden="1">{"'11-30'!$A$1:$I$132","'11-30'!$A$1:$I$132"}</definedName>
    <definedName name="prepared.by" hidden="1">[39]Database!$D$6:$D$26</definedName>
    <definedName name="PretaxProfit" localSheetId="6">#REF!</definedName>
    <definedName name="PretaxProfit">#REF!</definedName>
    <definedName name="PrevYears">'[79]Fill this out first...'!#REF!</definedName>
    <definedName name="price" localSheetId="2">#REF!</definedName>
    <definedName name="price" localSheetId="0">#REF!</definedName>
    <definedName name="price" localSheetId="6" hidden="1">{#N/A,#N/A,FALSE,"Sheet1";#N/A,#N/A,FALSE,"Sheet1";#N/A,#N/A,FALSE,"Sheet1";#N/A,#N/A,FALSE,"Sheet1"}</definedName>
    <definedName name="price" hidden="1">{#N/A,#N/A,FALSE,"Sheet1";#N/A,#N/A,FALSE,"Sheet1";#N/A,#N/A,FALSE,"Sheet1";#N/A,#N/A,FALSE,"Sheet1"}</definedName>
    <definedName name="PriceChg1">#REF!</definedName>
    <definedName name="PriceChg12">#REF!</definedName>
    <definedName name="PriceChg3">#REF!</definedName>
    <definedName name="PricesFYEnd">#REF!</definedName>
    <definedName name="PricesIndexed">#REF!</definedName>
    <definedName name="priiii">#REF!</definedName>
    <definedName name="PrimeAddress">#REF!</definedName>
    <definedName name="PrimeCity">#REF!</definedName>
    <definedName name="PrimeName">#REF!</definedName>
    <definedName name="PrimePostal">#REF!</definedName>
    <definedName name="PrimePrio">#REF!</definedName>
    <definedName name="PrimePrio_Text">#REF!</definedName>
    <definedName name="PrimeState">#REF!</definedName>
    <definedName name="Princ" localSheetId="2">#REF!</definedName>
    <definedName name="Princ" localSheetId="0">#REF!</definedName>
    <definedName name="Princ">#REF!</definedName>
    <definedName name="Principal" localSheetId="2">IF('[25]FITZ MORT 94'!XFA1&lt;&gt;"",MIN('[25]FITZ MORT 94'!XFC1,[0]!Pmt_to_use-'[25]FITZ MORT 94'!XFD1),"")</definedName>
    <definedName name="Principal" localSheetId="0">IF('[25]FITZ MORT 94'!XFA1&lt;&gt;"",MIN('[25]FITZ MORT 94'!XFC1,[0]!Pmt_to_use-'[25]FITZ MORT 94'!XFD1),"")</definedName>
    <definedName name="Principal" localSheetId="6">#REF!</definedName>
    <definedName name="Principal">#REF!</definedName>
    <definedName name="_xlnm.Print_Area" localSheetId="2">'Project Summary'!#REF!</definedName>
    <definedName name="_xlnm.Print_Area" localSheetId="6">#REF!</definedName>
    <definedName name="_xlnm.Print_Area">#REF!</definedName>
    <definedName name="PRINT_AREA_MI" localSheetId="2">#REF!</definedName>
    <definedName name="PRINT_AREA_MI" localSheetId="0">#REF!</definedName>
    <definedName name="PRINT_AREA_MI" localSheetId="6">#REF!</definedName>
    <definedName name="PRINT_AREA_MI">#REF!</definedName>
    <definedName name="PRINT_AREA_MI___0">#REF!</definedName>
    <definedName name="Print_Area_Reset" localSheetId="2">OFFSET('Project Summary'!Full_Print,0,0,Last_Row)</definedName>
    <definedName name="Print_Area_Reset" localSheetId="0">OFFSET('Project Summary (MB)'!Full_Print,0,0,[0]!Last_Row)</definedName>
    <definedName name="Print_Area_Reset" localSheetId="6">OFFSET('Scenario Input for B-Plan'!Full_Print,0,0,[0]!Last_Row)</definedName>
    <definedName name="Print_Area_Reset">OFFSET(Full_Print,0,0,Last_Row)</definedName>
    <definedName name="Print_Range" localSheetId="2">#REF!</definedName>
    <definedName name="Print_Range" localSheetId="0">#REF!</definedName>
    <definedName name="Print_Range" localSheetId="6">#REF!</definedName>
    <definedName name="Print_Range">#REF!</definedName>
    <definedName name="_xlnm.Print_Titles" localSheetId="2">#N/A</definedName>
    <definedName name="_xlnm.Print_Titles" localSheetId="6">#REF!</definedName>
    <definedName name="_xlnm.Print_Titles">#REF!</definedName>
    <definedName name="Print_Titles_MI" localSheetId="2">#REF!</definedName>
    <definedName name="Print_Titles_MI" localSheetId="0">#REF!</definedName>
    <definedName name="PRINT_TITLES_MI" localSheetId="6">#REF!</definedName>
    <definedName name="PRINT_TITLES_MI">#REF!</definedName>
    <definedName name="print1">#REF!</definedName>
    <definedName name="Print2">#REF!</definedName>
    <definedName name="printx">#REF!</definedName>
    <definedName name="printY">#REF!</definedName>
    <definedName name="priya" localSheetId="6" hidden="1">{#N/A,#N/A,FALSE,"Aging Summary";#N/A,#N/A,FALSE,"Ratio Analysis";#N/A,#N/A,FALSE,"Test 120 Day Accts";#N/A,#N/A,FALSE,"Tickmarks"}</definedName>
    <definedName name="priya" hidden="1">{#N/A,#N/A,FALSE,"Aging Summary";#N/A,#N/A,FALSE,"Ratio Analysis";#N/A,#N/A,FALSE,"Test 120 Day Accts";#N/A,#N/A,FALSE,"Tickmarks"}</definedName>
    <definedName name="pro" hidden="1">#REF!</definedName>
    <definedName name="Processingexst">#REF!</definedName>
    <definedName name="ProcessingPL">#REF!</definedName>
    <definedName name="ProdCode1">#REF!</definedName>
    <definedName name="ProdCode1_Text">#REF!</definedName>
    <definedName name="ProdCode2">#REF!</definedName>
    <definedName name="ProdCode2_Text">#REF!</definedName>
    <definedName name="ProdCode3">#REF!</definedName>
    <definedName name="ProdCode3_Text">#REF!</definedName>
    <definedName name="ProdCode4">#REF!</definedName>
    <definedName name="ProdCode4_Text">#REF!</definedName>
    <definedName name="ProdCode5">#REF!</definedName>
    <definedName name="ProdCode5_Text">#REF!</definedName>
    <definedName name="ProdForm" localSheetId="2" hidden="1">#REF!</definedName>
    <definedName name="ProdForm" localSheetId="0" hidden="1">#REF!</definedName>
    <definedName name="ProdForm" hidden="1">#REF!</definedName>
    <definedName name="ProdPct1">#REF!</definedName>
    <definedName name="ProdPct2">#REF!</definedName>
    <definedName name="ProdPct3">#REF!</definedName>
    <definedName name="ProdPct4">#REF!</definedName>
    <definedName name="ProdPct5">#REF!</definedName>
    <definedName name="Product" localSheetId="2" hidden="1">#REF!</definedName>
    <definedName name="Product" localSheetId="0" hidden="1">#REF!</definedName>
    <definedName name="Product" hidden="1">#REF!</definedName>
    <definedName name="ProjAddress1">#REF!</definedName>
    <definedName name="ProjAddress2">#REF!</definedName>
    <definedName name="ProjCity">#REF!</definedName>
    <definedName name="ProjCountry">#REF!</definedName>
    <definedName name="ProjCounty">#REF!</definedName>
    <definedName name="project" localSheetId="2">#REF!</definedName>
    <definedName name="project" localSheetId="0">#REF!</definedName>
    <definedName name="project">#REF!</definedName>
    <definedName name="project_2">#REF!</definedName>
    <definedName name="project_6">#REF!</definedName>
    <definedName name="project_7">#REF!</definedName>
    <definedName name="PROJECTCODE">'[34]MERGED CODES &amp; NAMES'!$B$1:$B$65536</definedName>
    <definedName name="ProjectLocation" localSheetId="6">#REF!</definedName>
    <definedName name="ProjectLocation">#REF!</definedName>
    <definedName name="ProjectName" localSheetId="2">{"Client Name or Project Name"}</definedName>
    <definedName name="ProjectName" localSheetId="0">{"Client Name or Project Name"}</definedName>
    <definedName name="ProjectName" localSheetId="6">{"Client Name or Project Name"}</definedName>
    <definedName name="ProjectName">{"Client Name or Project Name"}</definedName>
    <definedName name="ProjectNumber">#REF!</definedName>
    <definedName name="ProjectSubtitle">#REF!</definedName>
    <definedName name="ProjectTitle">#REF!</definedName>
    <definedName name="ProjName">#REF!</definedName>
    <definedName name="ProjNum">#REF!</definedName>
    <definedName name="ProjPostal">#REF!</definedName>
    <definedName name="ProjState">#REF!</definedName>
    <definedName name="PromoB2001">#REF!</definedName>
    <definedName name="Promodistr97">#REF!</definedName>
    <definedName name="Promodistr98">#REF!</definedName>
    <definedName name="Promodistr99">#REF!</definedName>
    <definedName name="PromodistrB2000">#REF!</definedName>
    <definedName name="PromodistrB2001">#REF!</definedName>
    <definedName name="PS">#REF!</definedName>
    <definedName name="PS___0">#REF!</definedName>
    <definedName name="PS___13">#REF!</definedName>
    <definedName name="ps_app">#REF!</definedName>
    <definedName name="ps_est">#REF!</definedName>
    <definedName name="ps_max">#REF!</definedName>
    <definedName name="ps_paid">#REF!</definedName>
    <definedName name="ps_quo">#REF!</definedName>
    <definedName name="ps_rec">#REF!</definedName>
    <definedName name="PSABillingMethod">#REF!</definedName>
    <definedName name="PUB_FileID" hidden="1">"L10003363.xls"</definedName>
    <definedName name="PUB_UserID" hidden="1">"MAYERX"</definedName>
    <definedName name="puc">#REF!</definedName>
    <definedName name="puc_2">#REF!</definedName>
    <definedName name="puc_6">#REF!</definedName>
    <definedName name="puc_7">#REF!</definedName>
    <definedName name="PuneTB">#REF!</definedName>
    <definedName name="Puz">[33]Design!#REF!</definedName>
    <definedName name="pvc_100" localSheetId="6">#REF!</definedName>
    <definedName name="pvc_100">#REF!</definedName>
    <definedName name="pvc_100_2" localSheetId="6">#REF!</definedName>
    <definedName name="pvc_100_2">#REF!</definedName>
    <definedName name="pvc_100_6" localSheetId="6">#REF!</definedName>
    <definedName name="pvc_100_6">#REF!</definedName>
    <definedName name="pvc_100_7">#REF!</definedName>
    <definedName name="pvc_15">#REF!</definedName>
    <definedName name="pvc_15_2">#REF!</definedName>
    <definedName name="pvc_15_6">#REF!</definedName>
    <definedName name="pvc_15_7">#REF!</definedName>
    <definedName name="pvc_150">#REF!</definedName>
    <definedName name="pvc_150_2">#REF!</definedName>
    <definedName name="pvc_150_6">#REF!</definedName>
    <definedName name="pvc_150_7">#REF!</definedName>
    <definedName name="pvc_20">#REF!</definedName>
    <definedName name="pvc_20_2">#REF!</definedName>
    <definedName name="pvc_20_6">#REF!</definedName>
    <definedName name="pvc_20_7">#REF!</definedName>
    <definedName name="pvc_200">#REF!</definedName>
    <definedName name="pvc_200_2">#REF!</definedName>
    <definedName name="pvc_200_6">#REF!</definedName>
    <definedName name="pvc_200_7">#REF!</definedName>
    <definedName name="pvc_25">#REF!</definedName>
    <definedName name="pvc_25_2">#REF!</definedName>
    <definedName name="pvc_25_6">#REF!</definedName>
    <definedName name="pvc_25_7">#REF!</definedName>
    <definedName name="pvc_250">#REF!</definedName>
    <definedName name="pvc_250_2">#REF!</definedName>
    <definedName name="pvc_250_6">#REF!</definedName>
    <definedName name="pvc_250_7">#REF!</definedName>
    <definedName name="pvc_300">#REF!</definedName>
    <definedName name="pvc_300_2">#REF!</definedName>
    <definedName name="pvc_300_6">#REF!</definedName>
    <definedName name="pvc_300_7">#REF!</definedName>
    <definedName name="pvc_32">#REF!</definedName>
    <definedName name="pvc_32_2">#REF!</definedName>
    <definedName name="pvc_32_6">#REF!</definedName>
    <definedName name="pvc_32_7">#REF!</definedName>
    <definedName name="pvc_40">#REF!</definedName>
    <definedName name="pvc_40_2">#REF!</definedName>
    <definedName name="pvc_40_6">#REF!</definedName>
    <definedName name="pvc_40_7">#REF!</definedName>
    <definedName name="pvc_400">#REF!</definedName>
    <definedName name="pvc_400_2">#REF!</definedName>
    <definedName name="pvc_400_6">#REF!</definedName>
    <definedName name="pvc_400_7">#REF!</definedName>
    <definedName name="pvc_50">#REF!</definedName>
    <definedName name="pvc_50_2">#REF!</definedName>
    <definedName name="pvc_50_6">#REF!</definedName>
    <definedName name="pvc_50_7">#REF!</definedName>
    <definedName name="pvc_600">#REF!</definedName>
    <definedName name="pvc_600_2">#REF!</definedName>
    <definedName name="pvc_600_6">#REF!</definedName>
    <definedName name="pvc_600_7">#REF!</definedName>
    <definedName name="pvc_65">#REF!</definedName>
    <definedName name="pvc_65_2">#REF!</definedName>
    <definedName name="pvc_65_6">#REF!</definedName>
    <definedName name="pvc_65_7">#REF!</definedName>
    <definedName name="pvc_80">#REF!</definedName>
    <definedName name="pvc_80_2">#REF!</definedName>
    <definedName name="pvc_80_6">#REF!</definedName>
    <definedName name="pvc_80_7">#REF!</definedName>
    <definedName name="pvf">#REF!</definedName>
    <definedName name="Q" localSheetId="2">#REF!</definedName>
    <definedName name="Q" localSheetId="0">#REF!</definedName>
    <definedName name="Q">#REF!</definedName>
    <definedName name="Q399_">#REF!</definedName>
    <definedName name="Q399RESULT">#REF!</definedName>
    <definedName name="qap" localSheetId="6" hidden="1">{"'Typical Costs Estimates'!$C$158:$H$161"}</definedName>
    <definedName name="qap" hidden="1">{"'Typical Costs Estimates'!$C$158:$H$161"}</definedName>
    <definedName name="Qc">#REF!</definedName>
    <definedName name="Qc___0">#REF!</definedName>
    <definedName name="Qc___13">#REF!</definedName>
    <definedName name="qewr" hidden="1">[58]analysis!#REF!</definedName>
    <definedName name="Qf" localSheetId="6">#REF!</definedName>
    <definedName name="Qf">#REF!</definedName>
    <definedName name="Qf___0" localSheetId="6">#REF!</definedName>
    <definedName name="Qf___0">#REF!</definedName>
    <definedName name="Qf___13" localSheetId="6">#REF!</definedName>
    <definedName name="Qf___13">#REF!</definedName>
    <definedName name="Qi">#REF!</definedName>
    <definedName name="Qi___0">#REF!</definedName>
    <definedName name="Qi___13">#REF!</definedName>
    <definedName name="Ql">#REF!</definedName>
    <definedName name="Ql___0">#REF!</definedName>
    <definedName name="Ql___13">#REF!</definedName>
    <definedName name="qq" localSheetId="2" hidden="1">#REF!</definedName>
    <definedName name="qq" localSheetId="0" hidden="1">#REF!</definedName>
    <definedName name="qq">#N/A</definedName>
    <definedName name="qqqqqqqqqqqqqqqq">#REF!</definedName>
    <definedName name="Qspan">#REF!</definedName>
    <definedName name="Qty">[68]BOQ!#REF!</definedName>
    <definedName name="Qty_as_on_apr" localSheetId="6">#REF!</definedName>
    <definedName name="Qty_as_on_apr">#REF!</definedName>
    <definedName name="QtyB02" localSheetId="6">#REF!</definedName>
    <definedName name="QtyB02">#REF!</definedName>
    <definedName name="QtyB05" localSheetId="6">#REF!</definedName>
    <definedName name="QtyB05">#REF!</definedName>
    <definedName name="QtyB06">#REF!</definedName>
    <definedName name="QtyB07">#REF!</definedName>
    <definedName name="quarterly_report">#REF!</definedName>
    <definedName name="quarterly_report_1">#REF!</definedName>
    <definedName name="quarterly_report_2">#REF!</definedName>
    <definedName name="quarterly_report_6">#REF!</definedName>
    <definedName name="quarterly_report_7">#REF!</definedName>
    <definedName name="Quarters">#REF!</definedName>
    <definedName name="QUARTZ">#REF!</definedName>
    <definedName name="qwe" localSheetId="2" hidden="1">{#N/A,#N/A,TRUE,"Front";#N/A,#N/A,TRUE,"Simple Letter";#N/A,#N/A,TRUE,"Inside";#N/A,#N/A,TRUE,"Contents";#N/A,#N/A,TRUE,"Basis";#N/A,#N/A,TRUE,"Inclusions";#N/A,#N/A,TRUE,"Exclusions";#N/A,#N/A,TRUE,"Areas";#N/A,#N/A,TRUE,"Summary";#N/A,#N/A,TRUE,"Detail"}</definedName>
    <definedName name="qwe" localSheetId="0" hidden="1">{#N/A,#N/A,TRUE,"Front";#N/A,#N/A,TRUE,"Simple Letter";#N/A,#N/A,TRUE,"Inside";#N/A,#N/A,TRUE,"Contents";#N/A,#N/A,TRUE,"Basis";#N/A,#N/A,TRUE,"Inclusions";#N/A,#N/A,TRUE,"Exclusions";#N/A,#N/A,TRUE,"Areas";#N/A,#N/A,TRUE,"Summary";#N/A,#N/A,TRUE,"Detail"}</definedName>
    <definedName name="qwe" localSheetId="6" hidden="1">{#N/A,#N/A,TRUE,"Front";#N/A,#N/A,TRUE,"Simple Letter";#N/A,#N/A,TRUE,"Inside";#N/A,#N/A,TRUE,"Contents";#N/A,#N/A,TRUE,"Basis";#N/A,#N/A,TRUE,"Inclusions";#N/A,#N/A,TRUE,"Exclusions";#N/A,#N/A,TRUE,"Areas";#N/A,#N/A,TRUE,"Summary";#N/A,#N/A,TRUE,"Detail"}</definedName>
    <definedName name="qwe" hidden="1">{#N/A,#N/A,TRUE,"Front";#N/A,#N/A,TRUE,"Simple Letter";#N/A,#N/A,TRUE,"Inside";#N/A,#N/A,TRUE,"Contents";#N/A,#N/A,TRUE,"Basis";#N/A,#N/A,TRUE,"Inclusions";#N/A,#N/A,TRUE,"Exclusions";#N/A,#N/A,TRUE,"Areas";#N/A,#N/A,TRUE,"Summary";#N/A,#N/A,TRUE,"Detail"}</definedName>
    <definedName name="qwqw">#REF!</definedName>
    <definedName name="R_" localSheetId="2">'[54]Main Sheet'!#REF!</definedName>
    <definedName name="R_" localSheetId="0">'[54]Main Sheet'!#REF!</definedName>
    <definedName name="R_" localSheetId="6">#REF!</definedName>
    <definedName name="R_">#REF!</definedName>
    <definedName name="R_M_Breakdown" localSheetId="6">#REF!</definedName>
    <definedName name="R_M_Breakdown">#REF!</definedName>
    <definedName name="ra" localSheetId="2" hidden="1">{#N/A,#N/A,TRUE,"Front";#N/A,#N/A,TRUE,"Simple Letter";#N/A,#N/A,TRUE,"Inside";#N/A,#N/A,TRUE,"Contents";#N/A,#N/A,TRUE,"Basis";#N/A,#N/A,TRUE,"Inclusions";#N/A,#N/A,TRUE,"Exclusions";#N/A,#N/A,TRUE,"Areas";#N/A,#N/A,TRUE,"Summary";#N/A,#N/A,TRUE,"Detail"}</definedName>
    <definedName name="ra" localSheetId="0" hidden="1">{#N/A,#N/A,TRUE,"Front";#N/A,#N/A,TRUE,"Simple Letter";#N/A,#N/A,TRUE,"Inside";#N/A,#N/A,TRUE,"Contents";#N/A,#N/A,TRUE,"Basis";#N/A,#N/A,TRUE,"Inclusions";#N/A,#N/A,TRUE,"Exclusions";#N/A,#N/A,TRUE,"Areas";#N/A,#N/A,TRUE,"Summary";#N/A,#N/A,TRUE,"Detail"}</definedName>
    <definedName name="RA">'[83]RA-markate'!$A$389:$B$1034</definedName>
    <definedName name="RAB">56</definedName>
    <definedName name="RAFTArea">#REF!</definedName>
    <definedName name="RAFTPerimeter">#REF!</definedName>
    <definedName name="Raj" localSheetId="2" hidden="1">{"'Sheet1'!$A$4386:$N$4591"}</definedName>
    <definedName name="Raj" localSheetId="0" hidden="1">{"'Sheet1'!$A$4386:$N$4591"}</definedName>
    <definedName name="raj" localSheetId="6" hidden="1">{#N/A,#N/A,FALSE,"VARIATIONS";#N/A,#N/A,FALSE,"BUDGET";#N/A,#N/A,FALSE,"CIVIL QNTY VAR";#N/A,#N/A,FALSE,"SUMMARY";#N/A,#N/A,FALSE,"MATERIAL VAR"}</definedName>
    <definedName name="raj" hidden="1">{#N/A,#N/A,FALSE,"VARIATIONS";#N/A,#N/A,FALSE,"BUDGET";#N/A,#N/A,FALSE,"CIVIL QNTY VAR";#N/A,#N/A,FALSE,"SUMMARY";#N/A,#N/A,FALSE,"MATERIAL VAR"}</definedName>
    <definedName name="RAJUKUDAL">#REF!</definedName>
    <definedName name="range">#REF!</definedName>
    <definedName name="range1">#REF!</definedName>
    <definedName name="rashmin" localSheetId="2" hidden="1">{#N/A,#N/A,TRUE,"Front";#N/A,#N/A,TRUE,"Simple Letter";#N/A,#N/A,TRUE,"Inside";#N/A,#N/A,TRUE,"Contents";#N/A,#N/A,TRUE,"Basis";#N/A,#N/A,TRUE,"Inclusions";#N/A,#N/A,TRUE,"Exclusions";#N/A,#N/A,TRUE,"Areas";#N/A,#N/A,TRUE,"Summary";#N/A,#N/A,TRUE,"Detail"}</definedName>
    <definedName name="rashmin" localSheetId="0" hidden="1">{#N/A,#N/A,TRUE,"Front";#N/A,#N/A,TRUE,"Simple Letter";#N/A,#N/A,TRUE,"Inside";#N/A,#N/A,TRUE,"Contents";#N/A,#N/A,TRUE,"Basis";#N/A,#N/A,TRUE,"Inclusions";#N/A,#N/A,TRUE,"Exclusions";#N/A,#N/A,TRUE,"Areas";#N/A,#N/A,TRUE,"Summary";#N/A,#N/A,TRUE,"Detail"}</definedName>
    <definedName name="rashmin" localSheetId="6"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es" localSheetId="6" hidden="1">{"CASH FLOW",#N/A,FALSE,"A"}</definedName>
    <definedName name="rates" hidden="1">{"CASH FLOW",#N/A,FALSE,"A"}</definedName>
    <definedName name="RATES__ADJUSTMENT__AREA">#REF!</definedName>
    <definedName name="RATIO">'[54]Main Sheet'!#REF!</definedName>
    <definedName name="Ratio_Analysis" localSheetId="6">#REF!</definedName>
    <definedName name="Ratio_Analysis">#REF!</definedName>
    <definedName name="RATIOS" localSheetId="6">#REF!</definedName>
    <definedName name="RATIOS">#REF!</definedName>
    <definedName name="ravi" localSheetId="2" hidden="1">{#N/A,#N/A,TRUE,"Front";#N/A,#N/A,TRUE,"Simple Letter";#N/A,#N/A,TRUE,"Inside";#N/A,#N/A,TRUE,"Contents";#N/A,#N/A,TRUE,"Basis";#N/A,#N/A,TRUE,"Inclusions";#N/A,#N/A,TRUE,"Exclusions";#N/A,#N/A,TRUE,"Areas";#N/A,#N/A,TRUE,"Summary";#N/A,#N/A,TRUE,"Detail"}</definedName>
    <definedName name="ravi" localSheetId="0" hidden="1">{#N/A,#N/A,TRUE,"Front";#N/A,#N/A,TRUE,"Simple Letter";#N/A,#N/A,TRUE,"Inside";#N/A,#N/A,TRUE,"Contents";#N/A,#N/A,TRUE,"Basis";#N/A,#N/A,TRUE,"Inclusions";#N/A,#N/A,TRUE,"Exclusions";#N/A,#N/A,TRUE,"Areas";#N/A,#N/A,TRUE,"Summary";#N/A,#N/A,TRUE,"Detail"}</definedName>
    <definedName name="ravi" localSheetId="6"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s">#REF!</definedName>
    <definedName name="RCArea" localSheetId="2" hidden="1">#REF!</definedName>
    <definedName name="RCArea" localSheetId="0" hidden="1">#REF!</definedName>
    <definedName name="RCArea" localSheetId="6" hidden="1">#REF!</definedName>
    <definedName name="RCArea" hidden="1">#REF!</definedName>
    <definedName name="RCC" localSheetId="6">#REF!</definedName>
    <definedName name="RCC">#REF!</definedName>
    <definedName name="RCVFINAL">#REF!</definedName>
    <definedName name="rcwbgl">#REF!</definedName>
    <definedName name="rcwbgl2">#REF!</definedName>
    <definedName name="Rdiv97">#REF!</definedName>
    <definedName name="Rdiv98">#REF!</definedName>
    <definedName name="Rdiv99">#REF!</definedName>
    <definedName name="RdivB2000">#REF!</definedName>
    <definedName name="RdivB2001">#REF!</definedName>
    <definedName name="Re">#REF!</definedName>
    <definedName name="Re___0">#REF!</definedName>
    <definedName name="Re___13">#REF!</definedName>
    <definedName name="Rebar_Qty._for_Bottom_L">#REF!</definedName>
    <definedName name="Recommendation">#REF!</definedName>
    <definedName name="_xlnm.Recorder" localSheetId="2">#REF!</definedName>
    <definedName name="_xlnm.Recorder" localSheetId="0">#REF!</definedName>
    <definedName name="_xlnm.Recorder">#REF!</definedName>
    <definedName name="rect_4_415" localSheetId="2">#REF!</definedName>
    <definedName name="rect_4_415" localSheetId="0">#REF!</definedName>
    <definedName name="rect_4_415">#REF!</definedName>
    <definedName name="rect_4_415_2">#REF!</definedName>
    <definedName name="rect_4_415_6">#REF!</definedName>
    <definedName name="rect_4_415_7">#REF!</definedName>
    <definedName name="ReductInInvestments">#REF!</definedName>
    <definedName name="REFRIGERATORS">#REF!</definedName>
    <definedName name="REG">#REF!</definedName>
    <definedName name="REG_2">#REF!</definedName>
    <definedName name="REG_6">#REF!</definedName>
    <definedName name="REG_7">#REF!</definedName>
    <definedName name="Regency">#REF!</definedName>
    <definedName name="REGULAR_STAFF_1">#REF!</definedName>
    <definedName name="REGULAR_STAFF_ENTRY_1">#REF!</definedName>
    <definedName name="REGULAR_STAFF_ENTRY_2">#REF!</definedName>
    <definedName name="REGULAR_STAFF_ENTRY_6">#REF!</definedName>
    <definedName name="REGULAR_STAFF_ENTRY_7">#REF!</definedName>
    <definedName name="rel" localSheetId="2">#REF!</definedName>
    <definedName name="rel" localSheetId="0">#REF!</definedName>
    <definedName name="rel">#REF!</definedName>
    <definedName name="rel_2">#REF!</definedName>
    <definedName name="rel_6">#REF!</definedName>
    <definedName name="rel_7">#REF!</definedName>
    <definedName name="REMOVE">#N/A</definedName>
    <definedName name="REP">#REF!</definedName>
    <definedName name="report2" localSheetId="2" hidden="1">{#N/A,#N/A,TRUE,"Front";#N/A,#N/A,TRUE,"Simple Letter";#N/A,#N/A,TRUE,"Inside";#N/A,#N/A,TRUE,"Contents";#N/A,#N/A,TRUE,"Basis";#N/A,#N/A,TRUE,"Inclusions";#N/A,#N/A,TRUE,"Exclusions";#N/A,#N/A,TRUE,"Areas";#N/A,#N/A,TRUE,"Summary";#N/A,#N/A,TRUE,"Detail"}</definedName>
    <definedName name="report2" localSheetId="0" hidden="1">{#N/A,#N/A,TRUE,"Front";#N/A,#N/A,TRUE,"Simple Letter";#N/A,#N/A,TRUE,"Inside";#N/A,#N/A,TRUE,"Contents";#N/A,#N/A,TRUE,"Basis";#N/A,#N/A,TRUE,"Inclusions";#N/A,#N/A,TRUE,"Exclusions";#N/A,#N/A,TRUE,"Areas";#N/A,#N/A,TRUE,"Summary";#N/A,#N/A,TRUE,"Detail"}</definedName>
    <definedName name="report2" localSheetId="6"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localSheetId="6" hidden="1">{#N/A,#N/A,FALSE,"VARIATIONS";#N/A,#N/A,FALSE,"BUDGET";#N/A,#N/A,FALSE,"CIVIL QNTY VAR";#N/A,#N/A,FALSE,"SUMMARY";#N/A,#N/A,FALSE,"MATERIAL VAR"}</definedName>
    <definedName name="rerte" hidden="1">{#N/A,#N/A,FALSE,"VARIATIONS";#N/A,#N/A,FALSE,"BUDGET";#N/A,#N/A,FALSE,"CIVIL QNTY VAR";#N/A,#N/A,FALSE,"SUMMARY";#N/A,#N/A,FALSE,"MATERIAL VAR"}</definedName>
    <definedName name="RES" localSheetId="2">#REF!</definedName>
    <definedName name="RES" localSheetId="0">#REF!</definedName>
    <definedName name="RES" localSheetId="6">#REF!</definedName>
    <definedName name="RES">#REF!</definedName>
    <definedName name="res_sum" localSheetId="6" hidden="1">{#N/A,#N/A,FALSE,"COVER1.XLS ";#N/A,#N/A,FALSE,"RACT1.XLS";#N/A,#N/A,FALSE,"RACT2.XLS";#N/A,#N/A,FALSE,"ECCMP";#N/A,#N/A,FALSE,"WELDER.XLS"}</definedName>
    <definedName name="res_sum" hidden="1">{#N/A,#N/A,FALSE,"COVER1.XLS ";#N/A,#N/A,FALSE,"RACT1.XLS";#N/A,#N/A,FALSE,"RACT2.XLS";#N/A,#N/A,FALSE,"ECCMP";#N/A,#N/A,FALSE,"WELDER.XLS"}</definedName>
    <definedName name="ReservesAndPremium">#REF!</definedName>
    <definedName name="Resi_Selling_Rate">[37]Casadona!$M$29</definedName>
    <definedName name="residual">'[29]OVERHD -PAYROLL'!$A$213:$T$228</definedName>
    <definedName name="Ret_Selling_Rate">[37]Casadona!$M$33</definedName>
    <definedName name="RetainedEarnings" localSheetId="6">#REF!</definedName>
    <definedName name="RetainedEarnings">#REF!</definedName>
    <definedName name="RetaingWallLength" localSheetId="6">#REF!</definedName>
    <definedName name="RetaingWallLength">#REF!</definedName>
    <definedName name="ReturnOnAssets" localSheetId="6">#REF!</definedName>
    <definedName name="ReturnOnAssets">#REF!</definedName>
    <definedName name="ReturnOnEquity">#REF!</definedName>
    <definedName name="ReutersCode">#REF!</definedName>
    <definedName name="Rev" localSheetId="2">#REF!</definedName>
    <definedName name="Rev" localSheetId="0">#REF!</definedName>
    <definedName name="Rev">#REF!</definedName>
    <definedName name="Rev_2">#REF!</definedName>
    <definedName name="Rev_6">#REF!</definedName>
    <definedName name="Rev_7">#REF!</definedName>
    <definedName name="Revenue">#REF!</definedName>
    <definedName name="RevenueGrowth">#REF!</definedName>
    <definedName name="Revised_Price_EOT" localSheetId="6" hidden="1">{#N/A,#N/A,FALSE,"Sheet1";#N/A,#N/A,FALSE,"Sheet1";#N/A,#N/A,FALSE,"Sheet1";#N/A,#N/A,FALSE,"Sheet1"}</definedName>
    <definedName name="Revised_Price_EOT" hidden="1">{#N/A,#N/A,FALSE,"Sheet1";#N/A,#N/A,FALSE,"Sheet1";#N/A,#N/A,FALSE,"Sheet1";#N/A,#N/A,FALSE,"Sheet1"}</definedName>
    <definedName name="Revision" localSheetId="2">#REF!</definedName>
    <definedName name="Revision" localSheetId="0">#REF!</definedName>
    <definedName name="Revision" localSheetId="6">#REF!</definedName>
    <definedName name="Revision">#REF!</definedName>
    <definedName name="Revision_2" localSheetId="6">#REF!</definedName>
    <definedName name="Revision_2">#REF!</definedName>
    <definedName name="Revision_6" localSheetId="6">#REF!</definedName>
    <definedName name="Revision_6">#REF!</definedName>
    <definedName name="Revision_7">#REF!</definedName>
    <definedName name="rgasdgasdsdg">#REF!</definedName>
    <definedName name="rgfr">#REF!</definedName>
    <definedName name="RGG">'[32]2gii'!#REF!</definedName>
    <definedName name="rghsret" localSheetId="6" hidden="1">{#N/A,#N/A,FALSE,"VARIATIONS";#N/A,#N/A,FALSE,"BUDGET";#N/A,#N/A,FALSE,"CIVIL QNTY VAR";#N/A,#N/A,FALSE,"SUMMARY";#N/A,#N/A,FALSE,"MATERIAL VAR"}</definedName>
    <definedName name="rghsret" hidden="1">{#N/A,#N/A,FALSE,"VARIATIONS";#N/A,#N/A,FALSE,"BUDGET";#N/A,#N/A,FALSE,"CIVIL QNTY VAR";#N/A,#N/A,FALSE,"SUMMARY";#N/A,#N/A,FALSE,"MATERIAL VAR"}</definedName>
    <definedName name="rgrtae" localSheetId="6" hidden="1">{#N/A,#N/A,FALSE,"VARIATIONS";#N/A,#N/A,FALSE,"BUDGET";#N/A,#N/A,FALSE,"CIVIL QNTY VAR";#N/A,#N/A,FALSE,"SUMMARY";#N/A,#N/A,FALSE,"MATERIAL VAR"}</definedName>
    <definedName name="rgrtae" hidden="1">{#N/A,#N/A,FALSE,"VARIATIONS";#N/A,#N/A,FALSE,"BUDGET";#N/A,#N/A,FALSE,"CIVIL QNTY VAR";#N/A,#N/A,FALSE,"SUMMARY";#N/A,#N/A,FALSE,"MATERIAL VAR"}</definedName>
    <definedName name="rig" localSheetId="2">#REF!</definedName>
    <definedName name="rig" localSheetId="0">#REF!</definedName>
    <definedName name="rig" localSheetId="6">#REF!</definedName>
    <definedName name="rig">#REF!</definedName>
    <definedName name="rig_2" localSheetId="6">#REF!</definedName>
    <definedName name="rig_2">#REF!</definedName>
    <definedName name="rig_6" localSheetId="6">#REF!</definedName>
    <definedName name="rig_6">#REF!</definedName>
    <definedName name="rig_7">#REF!</definedName>
    <definedName name="rimc">#REF!</definedName>
    <definedName name="Rl">#REF!</definedName>
    <definedName name="Rl___0">#REF!</definedName>
    <definedName name="Rl___13">#REF!</definedName>
    <definedName name="rm4e">#REF!</definedName>
    <definedName name="RMconsumed">'[84]Operating Statistics'!#REF!</definedName>
    <definedName name="Road" localSheetId="5">[0]!City&amp;" "&amp;State</definedName>
    <definedName name="Road" localSheetId="8">[0]!City&amp;" "&amp;State</definedName>
    <definedName name="Road" localSheetId="9">[0]!City&amp;" "&amp;State</definedName>
    <definedName name="Road" localSheetId="10">[0]!City&amp;" "&amp;State</definedName>
    <definedName name="Road" localSheetId="18">[0]!City&amp;" "&amp;State</definedName>
    <definedName name="Road" localSheetId="11">[0]!City&amp;" "&amp;State</definedName>
    <definedName name="Road" localSheetId="2">[0]!City&amp;" "&amp;State</definedName>
    <definedName name="Road" localSheetId="0">[0]!City&amp;" "&amp;State</definedName>
    <definedName name="Road" localSheetId="6">[0]!City&amp;" "&amp;State</definedName>
    <definedName name="Road">City&amp;" "&amp;State</definedName>
    <definedName name="Roads___Footpaths" localSheetId="2">#REF!</definedName>
    <definedName name="Roads___Footpaths" localSheetId="0">#REF!</definedName>
    <definedName name="Roads___Footpaths" localSheetId="6">#REF!</definedName>
    <definedName name="Roads___Footpaths">#REF!</definedName>
    <definedName name="robot" localSheetId="2">#REF!</definedName>
    <definedName name="robot" localSheetId="0">#REF!</definedName>
    <definedName name="robot" localSheetId="6">#REF!</definedName>
    <definedName name="robot">#REF!</definedName>
    <definedName name="robot_2" localSheetId="2">#REF!</definedName>
    <definedName name="robot_2" localSheetId="0">#REF!</definedName>
    <definedName name="robot_2" localSheetId="6">#REF!</definedName>
    <definedName name="robot_2">#REF!</definedName>
    <definedName name="robot_6">#REF!</definedName>
    <definedName name="robot_7">#REF!</definedName>
    <definedName name="Roof" localSheetId="2">#REF!</definedName>
    <definedName name="Roof" localSheetId="0">#REF!</definedName>
    <definedName name="ROOF">'[44]Build-up'!#REF!</definedName>
    <definedName name="Rooms" localSheetId="6">#REF!</definedName>
    <definedName name="Rooms">#REF!</definedName>
    <definedName name="ROS" localSheetId="6" hidden="1">{"Groupings",#N/A,TRUE,"GROUP_99 ";"Groupings-Comparitive",#N/A,TRUE,"GROUP_99 "}</definedName>
    <definedName name="ROS" hidden="1">{"Groupings",#N/A,TRUE,"GROUP_99 ";"Groupings-Comparitive",#N/A,TRUE,"GROUP_99 "}</definedName>
    <definedName name="rosid" localSheetId="2">#REF!</definedName>
    <definedName name="rosid" localSheetId="0">#REF!</definedName>
    <definedName name="rosid" localSheetId="6">#REF!</definedName>
    <definedName name="rosid">#REF!</definedName>
    <definedName name="rosid_2" localSheetId="6">#REF!</definedName>
    <definedName name="rosid_2">#REF!</definedName>
    <definedName name="rosid_6" localSheetId="6">#REF!</definedName>
    <definedName name="rosid_6">#REF!</definedName>
    <definedName name="rosid_7">#REF!</definedName>
    <definedName name="Rows_To_Hide_in_Main" hidden="1">OFFSET([35]RowConfig!$B$1,0,0,COUNTA([35]RowConfig!$B$1:$B$65536),1)</definedName>
    <definedName name="ROYAL" localSheetId="6">#REF!</definedName>
    <definedName name="ROYAL">#REF!</definedName>
    <definedName name="rr" localSheetId="6" hidden="1">{#N/A,#N/A,FALSE,"VARIATIONS";#N/A,#N/A,FALSE,"BUDGET";#N/A,#N/A,FALSE,"CIVIL QNTY VAR";#N/A,#N/A,FALSE,"SUMMARY";#N/A,#N/A,FALSE,"MATERIAL VAR"}</definedName>
    <definedName name="rr" hidden="1">{#N/A,#N/A,FALSE,"VARIATIONS";#N/A,#N/A,FALSE,"BUDGET";#N/A,#N/A,FALSE,"CIVIL QNTY VAR";#N/A,#N/A,FALSE,"SUMMARY";#N/A,#N/A,FALSE,"MATERIAL VAR"}</definedName>
    <definedName name="RRRR" localSheetId="2" hidden="1">{#N/A,#N/A,TRUE,"Front";#N/A,#N/A,TRUE,"Simple Letter";#N/A,#N/A,TRUE,"Inside";#N/A,#N/A,TRUE,"Contents";#N/A,#N/A,TRUE,"Basis";#N/A,#N/A,TRUE,"Inclusions";#N/A,#N/A,TRUE,"Exclusions";#N/A,#N/A,TRUE,"Areas";#N/A,#N/A,TRUE,"Summary";#N/A,#N/A,TRUE,"Detail"}</definedName>
    <definedName name="RRRR" localSheetId="0" hidden="1">{#N/A,#N/A,TRUE,"Front";#N/A,#N/A,TRUE,"Simple Letter";#N/A,#N/A,TRUE,"Inside";#N/A,#N/A,TRUE,"Contents";#N/A,#N/A,TRUE,"Basis";#N/A,#N/A,TRUE,"Inclusions";#N/A,#N/A,TRUE,"Exclusions";#N/A,#N/A,TRUE,"Areas";#N/A,#N/A,TRUE,"Summary";#N/A,#N/A,TRUE,"Detail"}</definedName>
    <definedName name="rrrr" localSheetId="6" hidden="1">{#N/A,#N/A,FALSE,"VARIATIONS";#N/A,#N/A,FALSE,"BUDGET";#N/A,#N/A,FALSE,"CIVIL QNTY VAR";#N/A,#N/A,FALSE,"SUMMARY";#N/A,#N/A,FALSE,"MATERIAL VAR"}</definedName>
    <definedName name="rrrr" hidden="1">{#N/A,#N/A,FALSE,"VARIATIONS";#N/A,#N/A,FALSE,"BUDGET";#N/A,#N/A,FALSE,"CIVIL QNTY VAR";#N/A,#N/A,FALSE,"SUMMARY";#N/A,#N/A,FALSE,"MATERIAL VAR"}</definedName>
    <definedName name="rrrrrrrrrrrrrrrrrrrr">#REF!</definedName>
    <definedName name="Rs">#REF!</definedName>
    <definedName name="Rs___0">#REF!</definedName>
    <definedName name="Rs___13">#REF!</definedName>
    <definedName name="RSBasicShares">#REF!</definedName>
    <definedName name="RSDepreciation">#REF!</definedName>
    <definedName name="Rse">#REF!</definedName>
    <definedName name="Rse___0">#REF!</definedName>
    <definedName name="Rse___13">#REF!</definedName>
    <definedName name="RSNPAT">#REF!</definedName>
    <definedName name="RSOperatingProfit">#REF!</definedName>
    <definedName name="RSOtherEquity">#REF!</definedName>
    <definedName name="RSOtherLTAssets">#REF!</definedName>
    <definedName name="RSOtherLTLiabilities">#REF!</definedName>
    <definedName name="RSRetainedEarnings">#REF!</definedName>
    <definedName name="RST">#REF!</definedName>
    <definedName name="RSWeightedaverageeps">#REF!</definedName>
    <definedName name="RSweightedaverageshares">#REF!</definedName>
    <definedName name="rtc">#REF!</definedName>
    <definedName name="rule" hidden="1">'[83]final abstract'!#REF!</definedName>
    <definedName name="rwe" hidden="1">[58]analysis!#REF!</definedName>
    <definedName name="rwere" localSheetId="6" hidden="1">{#N/A,#N/A,FALSE,"COVER1.XLS ";#N/A,#N/A,FALSE,"RACT1.XLS";#N/A,#N/A,FALSE,"RACT2.XLS";#N/A,#N/A,FALSE,"ECCMP";#N/A,#N/A,FALSE,"WELDER.XLS"}</definedName>
    <definedName name="rwere" hidden="1">{#N/A,#N/A,FALSE,"COVER1.XLS ";#N/A,#N/A,FALSE,"RACT1.XLS";#N/A,#N/A,FALSE,"RACT2.XLS";#N/A,#N/A,FALSE,"ECCMP";#N/A,#N/A,FALSE,"WELDER.XLS"}</definedName>
    <definedName name="ryrt" localSheetId="6" hidden="1">{#N/A,#N/A,FALSE,"VARIATIONS";#N/A,#N/A,FALSE,"BUDGET";#N/A,#N/A,FALSE,"CIVIL QNTY VAR";#N/A,#N/A,FALSE,"SUMMARY";#N/A,#N/A,FALSE,"MATERIAL VAR"}</definedName>
    <definedName name="ryrt" hidden="1">{#N/A,#N/A,FALSE,"VARIATIONS";#N/A,#N/A,FALSE,"BUDGET";#N/A,#N/A,FALSE,"CIVIL QNTY VAR";#N/A,#N/A,FALSE,"SUMMARY";#N/A,#N/A,FALSE,"MATERIAL VAR"}</definedName>
    <definedName name="rysrt" localSheetId="6" hidden="1">{#N/A,#N/A,FALSE,"VARIATIONS";#N/A,#N/A,FALSE,"BUDGET";#N/A,#N/A,FALSE,"CIVIL QNTY VAR";#N/A,#N/A,FALSE,"SUMMARY";#N/A,#N/A,FALSE,"MATERIAL VAR"}</definedName>
    <definedName name="rysrt" hidden="1">{#N/A,#N/A,FALSE,"VARIATIONS";#N/A,#N/A,FALSE,"BUDGET";#N/A,#N/A,FALSE,"CIVIL QNTY VAR";#N/A,#N/A,FALSE,"SUMMARY";#N/A,#N/A,FALSE,"MATERIAL VAR"}</definedName>
    <definedName name="s" localSheetId="2">#REF!</definedName>
    <definedName name="s" localSheetId="0">#REF!</definedName>
    <definedName name="s">'[85]RA-markate'!$A$389:$B$1034</definedName>
    <definedName name="s_2" localSheetId="6">#REF!</definedName>
    <definedName name="s_2">#REF!</definedName>
    <definedName name="s_6" localSheetId="6">#REF!</definedName>
    <definedName name="s_6">#REF!</definedName>
    <definedName name="s_7" localSheetId="6">#REF!</definedName>
    <definedName name="s_7">#REF!</definedName>
    <definedName name="S0">#REF!</definedName>
    <definedName name="s11Area">#REF!</definedName>
    <definedName name="s11Perimeter">#REF!</definedName>
    <definedName name="sa" localSheetId="2">#REF!</definedName>
    <definedName name="sa" localSheetId="0">#REF!</definedName>
    <definedName name="Sa">#REF!</definedName>
    <definedName name="sa_2">#REF!</definedName>
    <definedName name="sa_6">#REF!</definedName>
    <definedName name="sa_7">#REF!</definedName>
    <definedName name="sachin1" hidden="1">#REF!</definedName>
    <definedName name="SAD">#REF!</definedName>
    <definedName name="SAD_1">#REF!</definedName>
    <definedName name="SAD_2">#REF!</definedName>
    <definedName name="SAD_6">#REF!</definedName>
    <definedName name="SAD_7">#REF!</definedName>
    <definedName name="sadfdasf" hidden="1">#REF!</definedName>
    <definedName name="Sale">#REF!</definedName>
    <definedName name="Sales" localSheetId="2">#REF!</definedName>
    <definedName name="Sales" localSheetId="0">#REF!</definedName>
    <definedName name="sales">#REF!</definedName>
    <definedName name="Sales_Breakdown">#REF!</definedName>
    <definedName name="Sales_Per_Manday">#REF!</definedName>
    <definedName name="SalesMgr">#REF!</definedName>
    <definedName name="SalesTax">'[50]Operating Statistics'!$D$17:$O$17</definedName>
    <definedName name="san.report" localSheetId="6" hidden="1">{#N/A,#N/A,TRUE,"Front";#N/A,#N/A,TRUE,"Simple Letter";#N/A,#N/A,TRUE,"Inside";#N/A,#N/A,TRUE,"Contents";#N/A,#N/A,TRUE,"Basis";#N/A,#N/A,TRUE,"Inclusions";#N/A,#N/A,TRUE,"Exclusions";#N/A,#N/A,TRUE,"Areas";#N/A,#N/A,TRUE,"Summary";#N/A,#N/A,TRUE,"Detail"}</definedName>
    <definedName name="san.report" hidden="1">{#N/A,#N/A,TRUE,"Front";#N/A,#N/A,TRUE,"Simple Letter";#N/A,#N/A,TRUE,"Inside";#N/A,#N/A,TRUE,"Contents";#N/A,#N/A,TRUE,"Basis";#N/A,#N/A,TRUE,"Inclusions";#N/A,#N/A,TRUE,"Exclusions";#N/A,#N/A,TRUE,"Areas";#N/A,#N/A,TRUE,"Summary";#N/A,#N/A,TRUE,"Detail"}</definedName>
    <definedName name="Sanitary_Fixtures">#REF!</definedName>
    <definedName name="Sanitary_Plumbing">#REF!</definedName>
    <definedName name="santhosh" hidden="1">[38]BHANDUP!#REF!</definedName>
    <definedName name="SAPBEXdnldView" hidden="1">"4OHKZ6AAV2M8GZ1QM45X1GV49"</definedName>
    <definedName name="SAPBEXsysID" hidden="1">"PB5"</definedName>
    <definedName name="saud">#REF!</definedName>
    <definedName name="sauf">#REF!</definedName>
    <definedName name="sauif">#REF!</definedName>
    <definedName name="sb">#REF!</definedName>
    <definedName name="SC">#REF!</definedName>
    <definedName name="scaffolding" hidden="1">#REF!</definedName>
    <definedName name="scd">#REF!</definedName>
    <definedName name="SCH10_13">#REF!</definedName>
    <definedName name="sch10111213">#REF!</definedName>
    <definedName name="Sched_Pay" localSheetId="2">#REF!</definedName>
    <definedName name="Sched_Pay" localSheetId="0">#REF!</definedName>
    <definedName name="Sched_Pay">#REF!</definedName>
    <definedName name="schedule.nos" hidden="1">'[39]schedule nos'!$A$1:$A$99</definedName>
    <definedName name="Scheduled_Extra_Payments" localSheetId="2">#REF!</definedName>
    <definedName name="Scheduled_Extra_Payments" localSheetId="0">#REF!</definedName>
    <definedName name="Scheduled_Extra_Payments" localSheetId="6">#REF!</definedName>
    <definedName name="Scheduled_Extra_Payments">#REF!</definedName>
    <definedName name="Scheduled_Interest_Rate" localSheetId="2">#REF!</definedName>
    <definedName name="Scheduled_Interest_Rate" localSheetId="0">#REF!</definedName>
    <definedName name="Scheduled_Interest_Rate" localSheetId="6">#REF!</definedName>
    <definedName name="Scheduled_Interest_Rate">#REF!</definedName>
    <definedName name="Scheduled_Monthly_Payment" localSheetId="2">#REF!</definedName>
    <definedName name="Scheduled_Monthly_Payment" localSheetId="0">#REF!</definedName>
    <definedName name="Scheduled_Monthly_Payment" localSheetId="6">#REF!</definedName>
    <definedName name="Scheduled_Monthly_Payment">#REF!</definedName>
    <definedName name="SCHF" localSheetId="6">[85]SCH99!#REF!</definedName>
    <definedName name="SCHF">[85]SCH99!#REF!</definedName>
    <definedName name="SCHF1" localSheetId="6">#REF!</definedName>
    <definedName name="SCHF1">#REF!</definedName>
    <definedName name="schools" localSheetId="2">#REF!</definedName>
    <definedName name="schools" localSheetId="0">#REF!</definedName>
    <definedName name="schools" localSheetId="6">#REF!</definedName>
    <definedName name="schools">#REF!</definedName>
    <definedName name="schools_2" localSheetId="6">#REF!</definedName>
    <definedName name="schools_2">#REF!</definedName>
    <definedName name="schools_6">#REF!</definedName>
    <definedName name="schools_7">#REF!</definedName>
    <definedName name="SCREED" localSheetId="6" hidden="1">{#N/A,#N/A,TRUE,"Front";#N/A,#N/A,TRUE,"Simple Letter";#N/A,#N/A,TRUE,"Inside";#N/A,#N/A,TRUE,"Contents";#N/A,#N/A,TRUE,"Basis";#N/A,#N/A,TRUE,"Inclusions";#N/A,#N/A,TRUE,"Exclusions";#N/A,#N/A,TRUE,"Areas";#N/A,#N/A,TRUE,"Summary";#N/A,#N/A,TRUE,"Detail"}</definedName>
    <definedName name="SCREED" hidden="1">{#N/A,#N/A,TRUE,"Front";#N/A,#N/A,TRUE,"Simple Letter";#N/A,#N/A,TRUE,"Inside";#N/A,#N/A,TRUE,"Contents";#N/A,#N/A,TRUE,"Basis";#N/A,#N/A,TRUE,"Inclusions";#N/A,#N/A,TRUE,"Exclusions";#N/A,#N/A,TRUE,"Areas";#N/A,#N/A,TRUE,"Summary";#N/A,#N/A,TRUE,"Detail"}</definedName>
    <definedName name="sd">#REF!</definedName>
    <definedName name="sd_2">#REF!</definedName>
    <definedName name="sd_6">#REF!</definedName>
    <definedName name="sd_7">#REF!</definedName>
    <definedName name="Sdate" localSheetId="2">#REF!</definedName>
    <definedName name="Sdate" localSheetId="0">#REF!</definedName>
    <definedName name="Sdate">#REF!</definedName>
    <definedName name="Sdate_2">#REF!</definedName>
    <definedName name="Sdate_6">#REF!</definedName>
    <definedName name="Sdate_7">#REF!</definedName>
    <definedName name="sdaw" localSheetId="6" hidden="1">{#N/A,#N/A,FALSE,"VARIATIONS";#N/A,#N/A,FALSE,"BUDGET";#N/A,#N/A,FALSE,"CIVIL QNTY VAR";#N/A,#N/A,FALSE,"SUMMARY";#N/A,#N/A,FALSE,"MATERIAL VAR"}</definedName>
    <definedName name="sdaw" hidden="1">{#N/A,#N/A,FALSE,"VARIATIONS";#N/A,#N/A,FALSE,"BUDGET";#N/A,#N/A,FALSE,"CIVIL QNTY VAR";#N/A,#N/A,FALSE,"SUMMARY";#N/A,#N/A,FALSE,"MATERIAL VAR"}</definedName>
    <definedName name="sdf">#REF!</definedName>
    <definedName name="sdfhhhhhhhhhhhhhhhhhhhhjidopafhi">#REF!</definedName>
    <definedName name="sdfsdf" hidden="1">#REF!</definedName>
    <definedName name="sdgdg" hidden="1">#REF!</definedName>
    <definedName name="sdpl" localSheetId="2">#REF!</definedName>
    <definedName name="sdpl" localSheetId="0">#REF!</definedName>
    <definedName name="sdpl">#REF!</definedName>
    <definedName name="SDPLBS" localSheetId="2">#REF!</definedName>
    <definedName name="SDPLBS" localSheetId="0">#REF!</definedName>
    <definedName name="SDPLBS">#REF!</definedName>
    <definedName name="SDPLFA" localSheetId="2">#REF!</definedName>
    <definedName name="SDPLFA" localSheetId="0">#REF!</definedName>
    <definedName name="SDPLFA">#REF!</definedName>
    <definedName name="SDPLPL" localSheetId="2">#REF!</definedName>
    <definedName name="SDPLPL" localSheetId="0">#REF!</definedName>
    <definedName name="SDPLPL">#REF!</definedName>
    <definedName name="sdsd" localSheetId="2">#REF!</definedName>
    <definedName name="sdsd" localSheetId="0">#REF!</definedName>
    <definedName name="sdsd">#REF!</definedName>
    <definedName name="se">#REF!</definedName>
    <definedName name="sec" localSheetId="2">'[86]RA-markate'!$A$389:$B$1034</definedName>
    <definedName name="sec" localSheetId="0">'[86]RA-markate'!$A$389:$B$1034</definedName>
    <definedName name="sec">'[85]RA-markate'!$A$389:$B$1034</definedName>
    <definedName name="sec_deposit" localSheetId="2">#REF!</definedName>
    <definedName name="sec_deposit" localSheetId="0">#REF!</definedName>
    <definedName name="sec_deposit" localSheetId="6">#REF!</definedName>
    <definedName name="sec_deposit">#REF!</definedName>
    <definedName name="SECT" localSheetId="6">#REF!</definedName>
    <definedName name="SECT">#REF!</definedName>
    <definedName name="sect1">'[85]RA-markate'!$A$389:$B$1034</definedName>
    <definedName name="SECTION" localSheetId="2">#NAME?</definedName>
    <definedName name="SECTION" localSheetId="0">#NAME?</definedName>
    <definedName name="SECTION" localSheetId="6">#REF!</definedName>
    <definedName name="SECTION">#REF!</definedName>
    <definedName name="Section_1_Title" localSheetId="6">#REF!</definedName>
    <definedName name="Section_1_Title">#REF!</definedName>
    <definedName name="Section_2_Title" localSheetId="6">#REF!</definedName>
    <definedName name="Section_2_Title">#REF!</definedName>
    <definedName name="Section_3_Title">#REF!</definedName>
    <definedName name="Section_4_Title">#REF!</definedName>
    <definedName name="Section_5_Title">#REF!</definedName>
    <definedName name="Section_6_Title">#REF!</definedName>
    <definedName name="Section_7_Title">#REF!</definedName>
    <definedName name="Section_8_Title">#REF!</definedName>
    <definedName name="secured" localSheetId="2">#REF!</definedName>
    <definedName name="secured" localSheetId="0">#REF!</definedName>
    <definedName name="secured">#REF!</definedName>
    <definedName name="sef">#REF!</definedName>
    <definedName name="Segment_desc" hidden="1">OFFSET([35]TMasterSeg!$A$2,0,0,COUNTA([35]TMasterSeg!$A$1:$A$65536)-1,2)</definedName>
    <definedName name="Segment_ID" hidden="1">OFFSET([35]TMasterSeg!$A$2,0,0,COUNTA([35]TMasterSeg!$A$1:$A$65536)-1,1)</definedName>
    <definedName name="Selected_case">[37]Casadona_Phasing!$C$70</definedName>
    <definedName name="Selected_case_Arena">[37]Arena_Phasing!$C$48</definedName>
    <definedName name="SelectedLanguage" localSheetId="6">#REF!</definedName>
    <definedName name="SelectedLanguage">#REF!</definedName>
    <definedName name="sencount" hidden="1">1</definedName>
    <definedName name="seng" localSheetId="6">#REF!</definedName>
    <definedName name="seng">#REF!</definedName>
    <definedName name="SENSE" localSheetId="6">#REF!</definedName>
    <definedName name="SENSE">#REF!</definedName>
    <definedName name="SENSEX">#REF!</definedName>
    <definedName name="SENSEXIndexed">#REF!</definedName>
    <definedName name="SENSEXMember">#REF!</definedName>
    <definedName name="SENSEXPrices">#REF!</definedName>
    <definedName name="SEPCONC">#REF!</definedName>
    <definedName name="SEPCONC_1">#REF!</definedName>
    <definedName name="SEPCONC_2">#REF!</definedName>
    <definedName name="SEPCONC_6">#REF!</definedName>
    <definedName name="SEPCONC_7">#REF!</definedName>
    <definedName name="SepRRFinal">[87]Original!$T$8</definedName>
    <definedName name="serf" localSheetId="6">#REF!</definedName>
    <definedName name="serf">#REF!</definedName>
    <definedName name="Seshmahal" localSheetId="6">#REF!</definedName>
    <definedName name="Seshmahal">#REF!</definedName>
    <definedName name="Setflag" localSheetId="6">#REF!</definedName>
    <definedName name="Setflag">#REF!</definedName>
    <definedName name="Setflag_2">#REF!</definedName>
    <definedName name="Setflag_6">#REF!</definedName>
    <definedName name="Setflag_7">#REF!</definedName>
    <definedName name="Sev">"#REF!"</definedName>
    <definedName name="Sev_3">"#REF!"</definedName>
    <definedName name="sez">[88]Sheet1!$C$3:$C$4</definedName>
    <definedName name="SF" localSheetId="6">#REF!</definedName>
    <definedName name="SF">#REF!</definedName>
    <definedName name="sff" localSheetId="6" hidden="1">#REF!</definedName>
    <definedName name="sff" hidden="1">#REF!</definedName>
    <definedName name="SGA">'[50]Operating Statistics'!$D$59:$O$59</definedName>
    <definedName name="SGandA" localSheetId="6">#REF!</definedName>
    <definedName name="SGandA">#REF!</definedName>
    <definedName name="sgdgdg" localSheetId="6">#REF!</definedName>
    <definedName name="sgdgdg">#REF!</definedName>
    <definedName name="sgggggg" localSheetId="6" hidden="1">#REF!</definedName>
    <definedName name="sgggggg" hidden="1">#REF!</definedName>
    <definedName name="sgrg" hidden="1">#REF!</definedName>
    <definedName name="sh0.5">#REF!</definedName>
    <definedName name="sh0.5_2">#REF!</definedName>
    <definedName name="sh0.5_6">#REF!</definedName>
    <definedName name="sh0.5_7">#REF!</definedName>
    <definedName name="sh0.6">#REF!</definedName>
    <definedName name="sh0.6_2">#REF!</definedName>
    <definedName name="sh0.6_6">#REF!</definedName>
    <definedName name="sh0.6_7">#REF!</definedName>
    <definedName name="sh0.8">#REF!</definedName>
    <definedName name="sh0.8_2">#REF!</definedName>
    <definedName name="sh0.8_6">#REF!</definedName>
    <definedName name="sh0.8_7">#REF!</definedName>
    <definedName name="sh1.0">#REF!</definedName>
    <definedName name="sh1.0_2">#REF!</definedName>
    <definedName name="sh1.0_6">#REF!</definedName>
    <definedName name="sh1.0_7">#REF!</definedName>
    <definedName name="sh1.2">#REF!</definedName>
    <definedName name="sh1.2_2">#REF!</definedName>
    <definedName name="sh1.2_6">#REF!</definedName>
    <definedName name="sh1.2_7">#REF!</definedName>
    <definedName name="sha">'[89]BS-203'!#REF!</definedName>
    <definedName name="shape" localSheetId="6">#REF!</definedName>
    <definedName name="shape">#REF!</definedName>
    <definedName name="shape.codes" hidden="1">[39]SCHEDULE!$BC$9:$BS$9</definedName>
    <definedName name="shape_2" localSheetId="6">#REF!</definedName>
    <definedName name="shape_2">#REF!</definedName>
    <definedName name="shape_6" localSheetId="6">#REF!</definedName>
    <definedName name="shape_6">#REF!</definedName>
    <definedName name="shape_7" localSheetId="6">#REF!</definedName>
    <definedName name="shape_7">#REF!</definedName>
    <definedName name="Share_Data">#REF!</definedName>
    <definedName name="ShareholdersEquity">#REF!</definedName>
    <definedName name="shares">#REF!</definedName>
    <definedName name="SharesPerGDR">#REF!</definedName>
    <definedName name="shd">#REF!</definedName>
    <definedName name="sheet">#REF!</definedName>
    <definedName name="sheet_2">#REF!</definedName>
    <definedName name="sheet_6">#REF!</definedName>
    <definedName name="sheet_7">#REF!</definedName>
    <definedName name="sheet1">#REF!</definedName>
    <definedName name="sheet1___0">#REF!</definedName>
    <definedName name="sheet1___13">#REF!</definedName>
    <definedName name="Sheet2" localSheetId="6"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eet4" localSheetId="6" hidden="1">{#N/A,#N/A,FALSE,"BS"}</definedName>
    <definedName name="Sheet4" hidden="1">{#N/A,#N/A,FALSE,"BS"}</definedName>
    <definedName name="shf">#REF!</definedName>
    <definedName name="shi">#REF!</definedName>
    <definedName name="shi_2">#REF!</definedName>
    <definedName name="shi_6">#REF!</definedName>
    <definedName name="shi_7">#REF!</definedName>
    <definedName name="shiva">#REF!</definedName>
    <definedName name="shiva_2">#REF!</definedName>
    <definedName name="shiva_6">#REF!</definedName>
    <definedName name="shiva_7">#REF!</definedName>
    <definedName name="SHOPBOQ">#REF!</definedName>
    <definedName name="SHOPHED">#REF!</definedName>
    <definedName name="ShortTermDebt">#REF!</definedName>
    <definedName name="Show.Date" localSheetId="5">IF('[25]FITZ MORT 94'!XFD1&lt;&gt;"",DATE(YEAR([0]!First_payment_due),MONTH([0]!First_payment_due)+('[25]FITZ MORT 94'!XFD1-1)*12/[0]!Payments_per_year,DAY([0]!First_payment_due)),"")</definedName>
    <definedName name="Show.Date" localSheetId="8">IF('[25]FITZ MORT 94'!XFD1&lt;&gt;"",DATE(YEAR([0]!First_payment_due),MONTH([0]!First_payment_due)+('[25]FITZ MORT 94'!XFD1-1)*12/[0]!Payments_per_year,DAY([0]!First_payment_due)),"")</definedName>
    <definedName name="Show.Date" localSheetId="9">IF('[25]FITZ MORT 94'!XFD1&lt;&gt;"",DATE(YEAR([0]!First_payment_due),MONTH([0]!First_payment_due)+('[25]FITZ MORT 94'!XFD1-1)*12/[0]!Payments_per_year,DAY([0]!First_payment_due)),"")</definedName>
    <definedName name="Show.Date" localSheetId="10">IF('[25]FITZ MORT 94'!XFD1&lt;&gt;"",DATE(YEAR([0]!First_payment_due),MONTH([0]!First_payment_due)+('[25]FITZ MORT 94'!XFD1-1)*12/[0]!Payments_per_year,DAY([0]!First_payment_due)),"")</definedName>
    <definedName name="Show.Date" localSheetId="18">IF('[25]FITZ MORT 94'!XFD1&lt;&gt;"",DATE(YEAR([0]!First_payment_due),MONTH([0]!First_payment_due)+('[25]FITZ MORT 94'!XFD1-1)*12/[0]!Payments_per_year,DAY([0]!First_payment_due)),"")</definedName>
    <definedName name="Show.Date" localSheetId="11">IF('[25]FITZ MORT 94'!XFD1&lt;&gt;"",DATE(YEAR([0]!First_payment_due),MONTH([0]!First_payment_due)+('[25]FITZ MORT 94'!XFD1-1)*12/[0]!Payments_per_year,DAY([0]!First_payment_due)),"")</definedName>
    <definedName name="Show.Date" localSheetId="2">IF('[25]FITZ MORT 94'!XFD1&lt;&gt;"",DATE(YEAR([0]!First_payment_due),MONTH([0]!First_payment_due)+('[25]FITZ MORT 94'!XFD1-1)*12/[0]!Payments_per_year,DAY([0]!First_payment_due)),"")</definedName>
    <definedName name="Show.Date" localSheetId="0">IF('[25]FITZ MORT 94'!XFD1&lt;&gt;"",DATE(YEAR([0]!First_payment_due),MONTH([0]!First_payment_due)+('[25]FITZ MORT 94'!XFD1-1)*12/[0]!Payments_per_year,DAY([0]!First_payment_due)),"")</definedName>
    <definedName name="Show.Date" localSheetId="6">IF('[25]FITZ MORT 94'!XFD1&lt;&gt;"",DATE(YEAR([0]!First_payment_due),MONTH([0]!First_payment_due)+('[25]FITZ MORT 94'!XFD1-1)*12/[0]!Payments_per_year,DAY([0]!First_payment_due)),"")</definedName>
    <definedName name="Show.Date">IF('[25]FITZ MORT 94'!XFD1&lt;&gt;"",DATE(YEAR([0]!First_payment_due),MONTH([0]!First_payment_due)+('[25]FITZ MORT 94'!XFD1-1)*12/[0]!Payments_per_year,DAY([0]!First_payment_due)),"")</definedName>
    <definedName name="SHT" localSheetId="6">#REF!</definedName>
    <definedName name="SHT">#REF!</definedName>
    <definedName name="shut" localSheetId="2">#REF!</definedName>
    <definedName name="shut" localSheetId="0">#REF!</definedName>
    <definedName name="shut" localSheetId="6">#REF!</definedName>
    <definedName name="shut">#REF!</definedName>
    <definedName name="shut_1" localSheetId="2">#REF!</definedName>
    <definedName name="shut_1" localSheetId="0">#REF!</definedName>
    <definedName name="shut_1" localSheetId="6">#REF!</definedName>
    <definedName name="shut_1">#REF!</definedName>
    <definedName name="shut_2" localSheetId="2">#REF!</definedName>
    <definedName name="shut_2" localSheetId="0">#REF!</definedName>
    <definedName name="shut_2">#REF!</definedName>
    <definedName name="shut_6">#REF!</definedName>
    <definedName name="shut_7">#REF!</definedName>
    <definedName name="shut_reqt">#REF!</definedName>
    <definedName name="shut_reqt_1">#REF!</definedName>
    <definedName name="shut_reqt_2">#REF!</definedName>
    <definedName name="shut_reqt_6">#REF!</definedName>
    <definedName name="shut_reqt_7">#REF!</definedName>
    <definedName name="shutter">#REF!</definedName>
    <definedName name="shutter_1">#REF!</definedName>
    <definedName name="shutter_2">#REF!</definedName>
    <definedName name="shutter_6">#REF!</definedName>
    <definedName name="shutter_7">#REF!</definedName>
    <definedName name="si">#REF!</definedName>
    <definedName name="sigma0_2">#REF!</definedName>
    <definedName name="sigmab">#REF!</definedName>
    <definedName name="sigmah">#REF!</definedName>
    <definedName name="sigmat">#REF!</definedName>
    <definedName name="site.ref" hidden="1">[39]Database!$B$6:$B$26</definedName>
    <definedName name="SITE__WORKS">'[44]Build-up'!#REF!</definedName>
    <definedName name="Site_Preparation" localSheetId="6">#REF!</definedName>
    <definedName name="Site_Preparation">#REF!</definedName>
    <definedName name="SiteExpence" localSheetId="6">#REF!</definedName>
    <definedName name="SiteExpence">#REF!</definedName>
    <definedName name="SiteID" localSheetId="6">#REF!</definedName>
    <definedName name="SiteID">#REF!</definedName>
    <definedName name="SiteType">#REF!</definedName>
    <definedName name="SITEWORKS">#REF!</definedName>
    <definedName name="ska" localSheetId="6" hidden="1">{#N/A,#N/A,TRUE,"Front";#N/A,#N/A,TRUE,"Simple Letter";#N/A,#N/A,TRUE,"Inside";#N/A,#N/A,TRUE,"Contents";#N/A,#N/A,TRUE,"Basis";#N/A,#N/A,TRUE,"Inclusions";#N/A,#N/A,TRUE,"Exclusions";#N/A,#N/A,TRUE,"Areas";#N/A,#N/A,TRUE,"Summary";#N/A,#N/A,TRUE,"Detail"}</definedName>
    <definedName name="ska" hidden="1">{#N/A,#N/A,TRUE,"Front";#N/A,#N/A,TRUE,"Simple Letter";#N/A,#N/A,TRUE,"Inside";#N/A,#N/A,TRUE,"Contents";#N/A,#N/A,TRUE,"Basis";#N/A,#N/A,TRUE,"Inclusions";#N/A,#N/A,TRUE,"Exclusions";#N/A,#N/A,TRUE,"Areas";#N/A,#N/A,TRUE,"Summary";#N/A,#N/A,TRUE,"Detail"}</definedName>
    <definedName name="Skirting">#REF!</definedName>
    <definedName name="SKPK" hidden="1">[38]BHANDUP!#REF!</definedName>
    <definedName name="SKPK10" hidden="1">[38]BHANDUP!#REF!</definedName>
    <definedName name="SKPK11" hidden="1">[38]BHANDUP!#REF!</definedName>
    <definedName name="skpk12" hidden="1">[38]BHANDUP!#REF!</definedName>
    <definedName name="SKPK13" hidden="1">[38]BHANDUP!#REF!</definedName>
    <definedName name="skpk14" hidden="1">[38]BHANDUP!#REF!</definedName>
    <definedName name="SKPK16" localSheetId="6" hidden="1">{#N/A,#N/A,FALSE,"VARIATIONS";#N/A,#N/A,FALSE,"BUDGET";#N/A,#N/A,FALSE,"CIVIL QNTY VAR";#N/A,#N/A,FALSE,"SUMMARY";#N/A,#N/A,FALSE,"MATERIAL VAR"}</definedName>
    <definedName name="SKPK16" hidden="1">{#N/A,#N/A,FALSE,"VARIATIONS";#N/A,#N/A,FALSE,"BUDGET";#N/A,#N/A,FALSE,"CIVIL QNTY VAR";#N/A,#N/A,FALSE,"SUMMARY";#N/A,#N/A,FALSE,"MATERIAL VAR"}</definedName>
    <definedName name="SKPK3" hidden="1">[38]BHANDUP!#REF!</definedName>
    <definedName name="SKPK4" hidden="1">[38]BHANDUP!#REF!</definedName>
    <definedName name="SKPK5" hidden="1">[38]BHANDUP!#REF!</definedName>
    <definedName name="SKPK6" hidden="1">[38]BHANDUP!#REF!</definedName>
    <definedName name="SKPK7" hidden="1">[38]BHANDUP!#REF!</definedName>
    <definedName name="SKPK8" hidden="1">[38]BHANDUP!#REF!</definedName>
    <definedName name="SKPK9" hidden="1">[38]BHANDUP!#REF!</definedName>
    <definedName name="skq" localSheetId="6"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#REF!</definedName>
    <definedName name="Sl_No">#REF!</definedName>
    <definedName name="SlabArea">#REF!</definedName>
    <definedName name="slabconArea">#REF!</definedName>
    <definedName name="slabconPerimeter">#REF!</definedName>
    <definedName name="SlabPerimeter">#REF!</definedName>
    <definedName name="slide5b">#REF!</definedName>
    <definedName name="slide6">#REF!</definedName>
    <definedName name="slide6a">#REF!</definedName>
    <definedName name="slide7">#REF!</definedName>
    <definedName name="SLOPE">#REF!</definedName>
    <definedName name="SmallProj">#REF!</definedName>
    <definedName name="SmallProj_Text">#REF!</definedName>
    <definedName name="sms">#REF!</definedName>
    <definedName name="SNAP">#REF!</definedName>
    <definedName name="SO">#REF!</definedName>
    <definedName name="soasia" hidden="1">#REF!</definedName>
    <definedName name="sobha" localSheetId="2" hidden="1">{#N/A,#N/A,TRUE,"Front";#N/A,#N/A,TRUE,"Simple Letter";#N/A,#N/A,TRUE,"Inside";#N/A,#N/A,TRUE,"Contents";#N/A,#N/A,TRUE,"Basis";#N/A,#N/A,TRUE,"Inclusions";#N/A,#N/A,TRUE,"Exclusions";#N/A,#N/A,TRUE,"Areas";#N/A,#N/A,TRUE,"Summary";#N/A,#N/A,TRUE,"Detail"}</definedName>
    <definedName name="sobha" localSheetId="0" hidden="1">{#N/A,#N/A,TRUE,"Front";#N/A,#N/A,TRUE,"Simple Letter";#N/A,#N/A,TRUE,"Inside";#N/A,#N/A,TRUE,"Contents";#N/A,#N/A,TRUE,"Basis";#N/A,#N/A,TRUE,"Inclusions";#N/A,#N/A,TRUE,"Exclusions";#N/A,#N/A,TRUE,"Areas";#N/A,#N/A,TRUE,"Summary";#N/A,#N/A,TRUE,"Detail"}</definedName>
    <definedName name="sobha" localSheetId="6"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FITEL">#REF!</definedName>
    <definedName name="Software">#REF!</definedName>
    <definedName name="solacct">[29]SOLIDAIRE!$C$56:$Y$98</definedName>
    <definedName name="solbdact">[29]SOLIDAIRE!$C$106:$Y$116</definedName>
    <definedName name="solcflow">[29]SOLIDAIRE!$C$11:$Y$54</definedName>
    <definedName name="solrep">[29]SOLIDAIRE!$AC$11:$AK$36</definedName>
    <definedName name="sonbf" localSheetId="6">#REF!</definedName>
    <definedName name="sonbf">#REF!</definedName>
    <definedName name="sond" localSheetId="6">#REF!</definedName>
    <definedName name="sond">#REF!</definedName>
    <definedName name="sonhf" localSheetId="6">#REF!</definedName>
    <definedName name="sonhf">#REF!</definedName>
    <definedName name="soo" hidden="1">#REF!</definedName>
    <definedName name="sort" hidden="1">#REF!</definedName>
    <definedName name="south">'[29]OVERHD -PAYROLL'!$A$161:$Q$197</definedName>
    <definedName name="SP1Branch" localSheetId="6">#REF!</definedName>
    <definedName name="SP1Branch">#REF!</definedName>
    <definedName name="SP1Credit" localSheetId="6">#REF!</definedName>
    <definedName name="SP1Credit">#REF!</definedName>
    <definedName name="SP1Name" localSheetId="6">#REF!</definedName>
    <definedName name="SP1Name">#REF!</definedName>
    <definedName name="SP1Number">#REF!</definedName>
    <definedName name="SP2Branch">#REF!</definedName>
    <definedName name="SP2Credit">#REF!</definedName>
    <definedName name="SP2Name">#REF!</definedName>
    <definedName name="SP2Number">#REF!</definedName>
    <definedName name="SP3Branch">#REF!</definedName>
    <definedName name="SP3Credit">#REF!</definedName>
    <definedName name="SP3Name">#REF!</definedName>
    <definedName name="SP3Number">#REF!</definedName>
    <definedName name="SP4Branch">#REF!</definedName>
    <definedName name="SP4Credit">#REF!</definedName>
    <definedName name="SP4Name">#REF!</definedName>
    <definedName name="SP4Number">#REF!</definedName>
    <definedName name="SP5Branch">#REF!</definedName>
    <definedName name="SP5Credit">#REF!</definedName>
    <definedName name="SP5Name">#REF!</definedName>
    <definedName name="SP5Number">#REF!</definedName>
    <definedName name="Space_Heating">#REF!</definedName>
    <definedName name="spd">#REF!</definedName>
    <definedName name="SpecClass">#REF!</definedName>
    <definedName name="SpecClass_Text">#REF!</definedName>
    <definedName name="SpecEnv1">#REF!</definedName>
    <definedName name="SpecEnv1_Text">#REF!</definedName>
    <definedName name="SpecEnv2">#REF!</definedName>
    <definedName name="SpecEnv2_Text">#REF!</definedName>
    <definedName name="Special_Equipment">#REF!</definedName>
    <definedName name="Special_Services">#REF!</definedName>
    <definedName name="SpecialPrice" localSheetId="2" hidden="1">#REF!</definedName>
    <definedName name="SpecialPrice" localSheetId="0" hidden="1">#REF!</definedName>
    <definedName name="SpecialPrice" hidden="1">#REF!</definedName>
    <definedName name="Sq_Orchid">#REF!</definedName>
    <definedName name="SQRT__1___0_6___1_0">#REF!</definedName>
    <definedName name="SQRT__1___0_6___1_0___0">#REF!</definedName>
    <definedName name="SQRT__1___0_6___1_0___13">#REF!</definedName>
    <definedName name="SR_NO.">'[21]MASTER_RATE ANALYSIS'!$B$190:$G$190</definedName>
    <definedName name="SRB" localSheetId="6" hidden="1">{"'Sheet1'!$A$4386:$N$4591"}</definedName>
    <definedName name="SRB" hidden="1">{"'Sheet1'!$A$4386:$N$4591"}</definedName>
    <definedName name="SrvcCode1">#REF!</definedName>
    <definedName name="SrvcCode1_Text">#REF!</definedName>
    <definedName name="SrvcCode2">#REF!</definedName>
    <definedName name="SrvcCode2_Text">#REF!</definedName>
    <definedName name="SrvcCode3">#REF!</definedName>
    <definedName name="SrvcCode3_Text">#REF!</definedName>
    <definedName name="SrvcCode4">#REF!</definedName>
    <definedName name="SrvcCode4_Text">#REF!</definedName>
    <definedName name="SrvcCode5">#REF!</definedName>
    <definedName name="SrvcCode5_Text">#REF!</definedName>
    <definedName name="srvf">#REF!</definedName>
    <definedName name="sryesrt" localSheetId="6" hidden="1">{#N/A,#N/A,FALSE,"VARIATIONS";#N/A,#N/A,FALSE,"BUDGET";#N/A,#N/A,FALSE,"CIVIL QNTY VAR";#N/A,#N/A,FALSE,"SUMMARY";#N/A,#N/A,FALSE,"MATERIAL VAR"}</definedName>
    <definedName name="sryesrt" hidden="1">{#N/A,#N/A,FALSE,"VARIATIONS";#N/A,#N/A,FALSE,"BUDGET";#N/A,#N/A,FALSE,"CIVIL QNTY VAR";#N/A,#N/A,FALSE,"SUMMARY";#N/A,#N/A,FALSE,"MATERIAL VAR"}</definedName>
    <definedName name="ssd">#REF!</definedName>
    <definedName name="ssds" localSheetId="6" hidden="1">{#N/A,#N/A,FALSE,"배수2"}</definedName>
    <definedName name="ssds" hidden="1">{#N/A,#N/A,FALSE,"배수2"}</definedName>
    <definedName name="Ssec5">#REF!</definedName>
    <definedName name="Ssec6">#REF!</definedName>
    <definedName name="ssf">#REF!</definedName>
    <definedName name="ssfdfd" localSheetId="6" hidden="1">{#N/A,#N/A,FALSE,"Sheet1";#N/A,#N/A,FALSE,"Sheet1";#N/A,#N/A,FALSE,"Sheet1";#N/A,#N/A,FALSE,"Sheet1"}</definedName>
    <definedName name="ssfdfd" hidden="1">{#N/A,#N/A,FALSE,"Sheet1";#N/A,#N/A,FALSE,"Sheet1";#N/A,#N/A,FALSE,"Sheet1";#N/A,#N/A,FALSE,"Sheet1"}</definedName>
    <definedName name="ssh" hidden="1">#REF!</definedName>
    <definedName name="sss">#REF!</definedName>
    <definedName name="ssss" localSheetId="2">#REF!</definedName>
    <definedName name="ssss" localSheetId="0">#REF!</definedName>
    <definedName name="ssss">'[90]MASTER_RATE ANALYSIS'!$B$188:$G$188</definedName>
    <definedName name="sssss" localSheetId="2" hidden="1">#REF!</definedName>
    <definedName name="sssss" localSheetId="0" hidden="1">#REF!</definedName>
    <definedName name="sssss">'[90]MASTER_RATE ANALYSIS'!$A$2477:$I$2907</definedName>
    <definedName name="sssssss" hidden="1">[38]BHANDUP!#REF!</definedName>
    <definedName name="SSSSSSSSSSSSSSSSS" localSheetId="6">#REF!</definedName>
    <definedName name="SSSSSSSSSSSSSSSSS">#REF!</definedName>
    <definedName name="ssssssssssssssssss" hidden="1">[38]BHANDUP!#REF!</definedName>
    <definedName name="sssssssssssssssssss" localSheetId="6">#REF!</definedName>
    <definedName name="sssssssssssssssssss">#REF!</definedName>
    <definedName name="SSWEWE" localSheetId="6" hidden="1">#REF!</definedName>
    <definedName name="SSWEWE" hidden="1">#REF!</definedName>
    <definedName name="ST" localSheetId="6">#REF!</definedName>
    <definedName name="ST">#REF!</definedName>
    <definedName name="st_100">#REF!</definedName>
    <definedName name="st_100_2">#REF!</definedName>
    <definedName name="st_100_6">#REF!</definedName>
    <definedName name="st_100_7">#REF!</definedName>
    <definedName name="st_150">#REF!</definedName>
    <definedName name="st_150_2">#REF!</definedName>
    <definedName name="st_150_6">#REF!</definedName>
    <definedName name="st_150_7">#REF!</definedName>
    <definedName name="st_200">#REF!</definedName>
    <definedName name="st_200_2">#REF!</definedName>
    <definedName name="st_200_6">#REF!</definedName>
    <definedName name="st_200_7">#REF!</definedName>
    <definedName name="st_25">#REF!</definedName>
    <definedName name="st_25_2">#REF!</definedName>
    <definedName name="st_25_6">#REF!</definedName>
    <definedName name="st_25_7">#REF!</definedName>
    <definedName name="st_250">#REF!</definedName>
    <definedName name="st_250_2">#REF!</definedName>
    <definedName name="st_250_6">#REF!</definedName>
    <definedName name="st_250_7">#REF!</definedName>
    <definedName name="st_300">#REF!</definedName>
    <definedName name="st_300_2">#REF!</definedName>
    <definedName name="st_300_6">#REF!</definedName>
    <definedName name="st_300_7">#REF!</definedName>
    <definedName name="st_32">#REF!</definedName>
    <definedName name="st_32_2">#REF!</definedName>
    <definedName name="st_32_6">#REF!</definedName>
    <definedName name="st_32_7">#REF!</definedName>
    <definedName name="st_40">#REF!</definedName>
    <definedName name="st_40_2">#REF!</definedName>
    <definedName name="st_40_6">#REF!</definedName>
    <definedName name="st_40_7">#REF!</definedName>
    <definedName name="st_400">#REF!</definedName>
    <definedName name="st_400_2">#REF!</definedName>
    <definedName name="st_400_6">#REF!</definedName>
    <definedName name="st_400_7">#REF!</definedName>
    <definedName name="st_50">#REF!</definedName>
    <definedName name="st_50_2">#REF!</definedName>
    <definedName name="st_50_6">#REF!</definedName>
    <definedName name="st_50_7">#REF!</definedName>
    <definedName name="st_500">#REF!</definedName>
    <definedName name="st_500_2">#REF!</definedName>
    <definedName name="st_500_6">#REF!</definedName>
    <definedName name="st_500_7">#REF!</definedName>
    <definedName name="st_65">#REF!</definedName>
    <definedName name="st_65_2">#REF!</definedName>
    <definedName name="st_65_6">#REF!</definedName>
    <definedName name="st_65_7">#REF!</definedName>
    <definedName name="st_80">#REF!</definedName>
    <definedName name="st_80_2">#REF!</definedName>
    <definedName name="st_80_6">#REF!</definedName>
    <definedName name="st_80_7">#REF!</definedName>
    <definedName name="Stage">#REF!</definedName>
    <definedName name="Staircase" localSheetId="2">#REF!</definedName>
    <definedName name="Staircase" localSheetId="0">#REF!</definedName>
    <definedName name="Staircase">#REF!</definedName>
    <definedName name="Staircase_2">#REF!</definedName>
    <definedName name="Staircase_6">#REF!</definedName>
    <definedName name="Staircase_7">#REF!</definedName>
    <definedName name="Staircase2" localSheetId="2">#REF!</definedName>
    <definedName name="Staircase2" localSheetId="0">#REF!</definedName>
    <definedName name="Staircase2">#REF!</definedName>
    <definedName name="Staircase2_2">#REF!</definedName>
    <definedName name="Staircase2_6">#REF!</definedName>
    <definedName name="Staircase2_7">#REF!</definedName>
    <definedName name="Staircases">#REF!</definedName>
    <definedName name="STAIRS">'[44]Build-up'!#REF!</definedName>
    <definedName name="start" localSheetId="6">#REF!</definedName>
    <definedName name="start">#REF!</definedName>
    <definedName name="Start_Date" localSheetId="6">#REF!</definedName>
    <definedName name="Start_Date">#REF!</definedName>
    <definedName name="StartDate" localSheetId="2">#REF!</definedName>
    <definedName name="StartDate" localSheetId="0">#REF!</definedName>
    <definedName name="StartDate">[91]Menu!$E$7</definedName>
    <definedName name="state_mktsh" localSheetId="6">#REF!</definedName>
    <definedName name="state_mktsh">#REF!</definedName>
    <definedName name="StdWorking" localSheetId="6" hidden="1">#REF!</definedName>
    <definedName name="StdWorking" hidden="1">#REF!</definedName>
    <definedName name="STEEL" localSheetId="6" hidden="1">{#N/A,#N/A,TRUE,"Front";#N/A,#N/A,TRUE,"Simple Letter";#N/A,#N/A,TRUE,"Inside";#N/A,#N/A,TRUE,"Contents";#N/A,#N/A,TRUE,"Basis";#N/A,#N/A,TRUE,"Inclusions";#N/A,#N/A,TRUE,"Exclusions";#N/A,#N/A,TRUE,"Areas";#N/A,#N/A,TRUE,"Summary";#N/A,#N/A,TRUE,"Detail"}</definedName>
    <definedName name="STEEL" hidden="1">{#N/A,#N/A,TRUE,"Front";#N/A,#N/A,TRUE,"Simple Letter";#N/A,#N/A,TRUE,"Inside";#N/A,#N/A,TRUE,"Contents";#N/A,#N/A,TRUE,"Basis";#N/A,#N/A,TRUE,"Inclusions";#N/A,#N/A,TRUE,"Exclusions";#N/A,#N/A,TRUE,"Areas";#N/A,#N/A,TRUE,"Summary";#N/A,#N/A,TRUE,"Detail"}</definedName>
    <definedName name="steel2">#REF!</definedName>
    <definedName name="steel3">#REF!</definedName>
    <definedName name="StrID" localSheetId="2">#REF!</definedName>
    <definedName name="StrID" localSheetId="0">#REF!</definedName>
    <definedName name="StrID" localSheetId="6">#REF!</definedName>
    <definedName name="StrID">#REF!</definedName>
    <definedName name="StrID_2">#REF!</definedName>
    <definedName name="StrID_6">#REF!</definedName>
    <definedName name="StrID_7">#REF!</definedName>
    <definedName name="STRUCTURAL">#REF!</definedName>
    <definedName name="structure" localSheetId="2">#REF!</definedName>
    <definedName name="structure" localSheetId="0">#REF!</definedName>
    <definedName name="structure">#REF!</definedName>
    <definedName name="structure_2">#REF!</definedName>
    <definedName name="structure_6">#REF!</definedName>
    <definedName name="structure_7">#REF!</definedName>
    <definedName name="StudioArea">#REF!</definedName>
    <definedName name="StudioPerimeter">#REF!</definedName>
    <definedName name="stysr" localSheetId="6" hidden="1">{#N/A,#N/A,FALSE,"VARIATIONS";#N/A,#N/A,FALSE,"BUDGET";#N/A,#N/A,FALSE,"CIVIL QNTY VAR";#N/A,#N/A,FALSE,"SUMMARY";#N/A,#N/A,FALSE,"MATERIAL VAR"}</definedName>
    <definedName name="stysr" hidden="1">{#N/A,#N/A,FALSE,"VARIATIONS";#N/A,#N/A,FALSE,"BUDGET";#N/A,#N/A,FALSE,"CIVIL QNTY VAR";#N/A,#N/A,FALSE,"SUMMARY";#N/A,#N/A,FALSE,"MATERIAL VAR"}</definedName>
    <definedName name="su">#REF!</definedName>
    <definedName name="Subject" localSheetId="2">#REF!</definedName>
    <definedName name="Subject" localSheetId="0">#REF!</definedName>
    <definedName name="Subject" localSheetId="6">#REF!</definedName>
    <definedName name="Subject">#REF!</definedName>
    <definedName name="Subject_2" localSheetId="6">#REF!</definedName>
    <definedName name="Subject_2">#REF!</definedName>
    <definedName name="Subject_6">#REF!</definedName>
    <definedName name="Subject_7">#REF!</definedName>
    <definedName name="SUBPROJECT">'[34]MERGED CODES &amp; NAMES'!$C$1:$C$65536</definedName>
    <definedName name="SUBSTRUCTIRE">'[44]Build-up'!#REF!</definedName>
    <definedName name="Substructure" localSheetId="6">#REF!</definedName>
    <definedName name="Substructure">#REF!</definedName>
    <definedName name="suite" hidden="1">[58]analysis!#REF!</definedName>
    <definedName name="suite17Area" localSheetId="6">#REF!</definedName>
    <definedName name="suite17Area">#REF!</definedName>
    <definedName name="suite17Perimeter" localSheetId="6">#REF!</definedName>
    <definedName name="suite17Perimeter">#REF!</definedName>
    <definedName name="sum6C" localSheetId="6">#REF!</definedName>
    <definedName name="sum6C">#REF!</definedName>
    <definedName name="sumJan12" localSheetId="6" hidden="1">{#N/A,#N/A,FALSE,"VARIATIONS";#N/A,#N/A,FALSE,"BUDGET";#N/A,#N/A,FALSE,"CIVIL QNTY VAR";#N/A,#N/A,FALSE,"SUMMARY";#N/A,#N/A,FALSE,"MATERIAL VAR"}</definedName>
    <definedName name="sumJan12" hidden="1">{#N/A,#N/A,FALSE,"VARIATIONS";#N/A,#N/A,FALSE,"BUDGET";#N/A,#N/A,FALSE,"CIVIL QNTY VAR";#N/A,#N/A,FALSE,"SUMMARY";#N/A,#N/A,FALSE,"MATERIAL VAR"}</definedName>
    <definedName name="Summary" localSheetId="2" hidden="1">{#N/A,#N/A,FALSE,"VARIATIONS";#N/A,#N/A,FALSE,"BUDGET";#N/A,#N/A,FALSE,"CIVIL QNTY VAR";#N/A,#N/A,FALSE,"SUMMARY";#N/A,#N/A,FALSE,"MATERIAL VAR"}</definedName>
    <definedName name="Summary" localSheetId="0" hidden="1">{#N/A,#N/A,FALSE,"VARIATIONS";#N/A,#N/A,FALSE,"BUDGET";#N/A,#N/A,FALSE,"CIVIL QNTY VAR";#N/A,#N/A,FALSE,"SUMMARY";#N/A,#N/A,FALSE,"MATERIAL VAR"}</definedName>
    <definedName name="SUMMARY">#REF!</definedName>
    <definedName name="SUNIL">#REF!</definedName>
    <definedName name="SUNIL_1">#REF!</definedName>
    <definedName name="SUNIL_2">#REF!</definedName>
    <definedName name="SUNIL_6">#REF!</definedName>
    <definedName name="SUNIL_7">#REF!</definedName>
    <definedName name="SUNIL1">#REF!</definedName>
    <definedName name="SUNIL1_1">#REF!</definedName>
    <definedName name="SUNIL1_2">#REF!</definedName>
    <definedName name="SUNIL1_6">#REF!</definedName>
    <definedName name="SUNIL1_7">#REF!</definedName>
    <definedName name="SUNIL3">#REF!</definedName>
    <definedName name="SUNIL3_1">#REF!</definedName>
    <definedName name="SUNIL3_2">#REF!</definedName>
    <definedName name="SUNIL3_6">#REF!</definedName>
    <definedName name="SUNIL3_7">#REF!</definedName>
    <definedName name="SUPP">#REF!</definedName>
    <definedName name="SURYA" localSheetId="2">#REF!</definedName>
    <definedName name="SURYA" localSheetId="0">#REF!</definedName>
    <definedName name="SURYA">#REF!</definedName>
    <definedName name="SURYA_2">#REF!</definedName>
    <definedName name="SURYA_6">#REF!</definedName>
    <definedName name="SURYA_7">#REF!</definedName>
    <definedName name="SUY">#REF!</definedName>
    <definedName name="SUY_2">#REF!</definedName>
    <definedName name="SUY_6">#REF!</definedName>
    <definedName name="SUY_7">#REF!</definedName>
    <definedName name="SW" localSheetId="6" hidden="1">{#N/A,#N/A,TRUE,"Front";#N/A,#N/A,TRUE,"Simple Letter";#N/A,#N/A,TRUE,"Inside";#N/A,#N/A,TRUE,"Contents";#N/A,#N/A,TRUE,"Basis";#N/A,#N/A,TRUE,"Inclusions";#N/A,#N/A,TRUE,"Exclusions";#N/A,#N/A,TRUE,"Areas";#N/A,#N/A,TRUE,"Summary";#N/A,#N/A,TRUE,"Detail"}</definedName>
    <definedName name="SW" hidden="1">{#N/A,#N/A,TRUE,"Front";#N/A,#N/A,TRUE,"Simple Letter";#N/A,#N/A,TRUE,"Inside";#N/A,#N/A,TRUE,"Contents";#N/A,#N/A,TRUE,"Basis";#N/A,#N/A,TRUE,"Inclusions";#N/A,#N/A,TRUE,"Exclusions";#N/A,#N/A,TRUE,"Areas";#N/A,#N/A,TRUE,"Summary";#N/A,#N/A,TRUE,"Detail"}</definedName>
    <definedName name="swf">#REF!</definedName>
    <definedName name="SYN">#REF!</definedName>
    <definedName name="T" localSheetId="2">#REF!</definedName>
    <definedName name="T" localSheetId="0">#REF!</definedName>
    <definedName name="t" localSheetId="6" hidden="1">{#N/A,#N/A,FALSE,"VARIATIONS";#N/A,#N/A,FALSE,"BUDGET";#N/A,#N/A,FALSE,"CIVIL QNTY VAR";#N/A,#N/A,FALSE,"SUMMARY";#N/A,#N/A,FALSE,"MATERIAL VAR"}</definedName>
    <definedName name="t" hidden="1">{#N/A,#N/A,FALSE,"VARIATIONS";#N/A,#N/A,FALSE,"BUDGET";#N/A,#N/A,FALSE,"CIVIL QNTY VAR";#N/A,#N/A,FALSE,"SUMMARY";#N/A,#N/A,FALSE,"MATERIAL VAR"}</definedName>
    <definedName name="t___0">#REF!</definedName>
    <definedName name="t___13">#REF!</definedName>
    <definedName name="T0">#REF!</definedName>
    <definedName name="Table" localSheetId="2">#REF!</definedName>
    <definedName name="Table" localSheetId="0">#REF!</definedName>
    <definedName name="Table">#REF!</definedName>
    <definedName name="TABLE___0">"#REF!"</definedName>
    <definedName name="TABLE___0_3">"#REF!"</definedName>
    <definedName name="Table_2">#REF!</definedName>
    <definedName name="Table_3">"#REF!"</definedName>
    <definedName name="Table_6">#REF!</definedName>
    <definedName name="Table_7">#REF!</definedName>
    <definedName name="table1">'[20]SPT vs PHI'!$E$2:$F$47</definedName>
    <definedName name="table1_2" localSheetId="6">#REF!</definedName>
    <definedName name="table1_2">#REF!</definedName>
    <definedName name="TABLE2" localSheetId="2">#REF!</definedName>
    <definedName name="TABLE2" localSheetId="0">#REF!</definedName>
    <definedName name="TABLE2" localSheetId="6">#REF!</definedName>
    <definedName name="TABLE2">#REF!</definedName>
    <definedName name="TABLE2_2" localSheetId="6">#REF!</definedName>
    <definedName name="TABLE2_2">#REF!</definedName>
    <definedName name="TABLE2_6">#REF!</definedName>
    <definedName name="TABLE2_7">#REF!</definedName>
    <definedName name="TableName">"Dummy"</definedName>
    <definedName name="TableRange" localSheetId="2">#REF!</definedName>
    <definedName name="TableRange" localSheetId="0">#REF!</definedName>
    <definedName name="TableRange" localSheetId="6">#REF!</definedName>
    <definedName name="TableRange">#REF!</definedName>
    <definedName name="TableRange_2" localSheetId="6">#REF!</definedName>
    <definedName name="TableRange_2">#REF!</definedName>
    <definedName name="TableRange_6" localSheetId="6">#REF!</definedName>
    <definedName name="TableRange_6">#REF!</definedName>
    <definedName name="TableRange_7">#REF!</definedName>
    <definedName name="taracct">[29]TARDEO!$C$82:$AA$99</definedName>
    <definedName name="tarcflow">[29]TARDEO!$C$10:$AA$79</definedName>
    <definedName name="Tax" localSheetId="2">#REF!</definedName>
    <definedName name="Tax" localSheetId="0">#REF!</definedName>
    <definedName name="TAX" localSheetId="6">#REF!</definedName>
    <definedName name="TAX">#REF!</definedName>
    <definedName name="taxhotel" localSheetId="6">#REF!</definedName>
    <definedName name="taxhotel">#REF!</definedName>
    <definedName name="taxoffice" localSheetId="6">#REF!</definedName>
    <definedName name="taxoffice">#REF!</definedName>
    <definedName name="taxothers2">#REF!</definedName>
    <definedName name="taxresi">#REF!</definedName>
    <definedName name="Taxresi1">#REF!</definedName>
    <definedName name="taxresi2">#REF!</definedName>
    <definedName name="Taxresi3">#REF!</definedName>
    <definedName name="taxretail">#REF!</definedName>
    <definedName name="TaxTV">10%</definedName>
    <definedName name="taxvillas">#REF!</definedName>
    <definedName name="TaxXL">5%</definedName>
    <definedName name="tb" localSheetId="6" hidden="1">{#N/A,#N/A,FALSE,"VARIATIONS";#N/A,#N/A,FALSE,"BUDGET";#N/A,#N/A,FALSE,"CIVIL QNTY VAR";#N/A,#N/A,FALSE,"SUMMARY";#N/A,#N/A,FALSE,"MATERIAL VAR"}</definedName>
    <definedName name="tb" hidden="1">{#N/A,#N/A,FALSE,"VARIATIONS";#N/A,#N/A,FALSE,"BUDGET";#N/A,#N/A,FALSE,"CIVIL QNTY VAR";#N/A,#N/A,FALSE,"SUMMARY";#N/A,#N/A,FALSE,"MATERIAL VAR"}</definedName>
    <definedName name="tbal">#REF!</definedName>
    <definedName name="tbl_Caselist">[37]Casadona_Phasing!$B$72:$B$74</definedName>
    <definedName name="tbl_ProdInfo" localSheetId="2" hidden="1">#REF!</definedName>
    <definedName name="tbl_ProdInfo" localSheetId="0" hidden="1">#REF!</definedName>
    <definedName name="tbl_ProdInfo" localSheetId="6" hidden="1">#REF!</definedName>
    <definedName name="tbl_ProdInfo" hidden="1">#REF!</definedName>
    <definedName name="tdshotel" localSheetId="6">#REF!</definedName>
    <definedName name="tdshotel">#REF!</definedName>
    <definedName name="tdsoff" localSheetId="6">#REF!</definedName>
    <definedName name="tdsoff">#REF!</definedName>
    <definedName name="tdsothers2">#REF!</definedName>
    <definedName name="tdsresi">#REF!</definedName>
    <definedName name="Tdsresi1">#REF!</definedName>
    <definedName name="Tdsresi2">#REF!</definedName>
    <definedName name="Tdsresi3">#REF!</definedName>
    <definedName name="tdsretail">#REF!</definedName>
    <definedName name="tdsvillas">#REF!</definedName>
    <definedName name="te" localSheetId="2" hidden="1">{#N/A,#N/A,TRUE,"Front";#N/A,#N/A,TRUE,"Simple Letter";#N/A,#N/A,TRUE,"Inside";#N/A,#N/A,TRUE,"Contents";#N/A,#N/A,TRUE,"Basis";#N/A,#N/A,TRUE,"Inclusions";#N/A,#N/A,TRUE,"Exclusions";#N/A,#N/A,TRUE,"Areas";#N/A,#N/A,TRUE,"Summary";#N/A,#N/A,TRUE,"Detail"}</definedName>
    <definedName name="te" localSheetId="0" hidden="1">{#N/A,#N/A,TRUE,"Front";#N/A,#N/A,TRUE,"Simple Letter";#N/A,#N/A,TRUE,"Inside";#N/A,#N/A,TRUE,"Contents";#N/A,#N/A,TRUE,"Basis";#N/A,#N/A,TRUE,"Inclusions";#N/A,#N/A,TRUE,"Exclusions";#N/A,#N/A,TRUE,"Areas";#N/A,#N/A,TRUE,"Summary";#N/A,#N/A,TRUE,"Detail"}</definedName>
    <definedName name="te" localSheetId="6"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 localSheetId="6" hidden="1">{#N/A,#N/A,FALSE,"Sheet1";#N/A,#N/A,FALSE,"Sheet1";#N/A,#N/A,FALSE,"Sheet1";#N/A,#N/A,FALSE,"Sheet1"}</definedName>
    <definedName name="tech" hidden="1">{#N/A,#N/A,FALSE,"Sheet1";#N/A,#N/A,FALSE,"Sheet1";#N/A,#N/A,FALSE,"Sheet1";#N/A,#N/A,FALSE,"Sheet1"}</definedName>
    <definedName name="tech_dg70_15" localSheetId="6" hidden="1">{#N/A,#N/A,FALSE,"Sheet1";#N/A,#N/A,FALSE,"Sheet1";#N/A,#N/A,FALSE,"Sheet1";#N/A,#N/A,FALSE,"Sheet1"}</definedName>
    <definedName name="tech_dg70_15" hidden="1">{#N/A,#N/A,FALSE,"Sheet1";#N/A,#N/A,FALSE,"Sheet1";#N/A,#N/A,FALSE,"Sheet1";#N/A,#N/A,FALSE,"Sheet1"}</definedName>
    <definedName name="Technical">#REF!</definedName>
    <definedName name="techspec" localSheetId="6" hidden="1">{#N/A,#N/A,FALSE,"Sheet1";#N/A,#N/A,FALSE,"Sheet1";#N/A,#N/A,FALSE,"Sheet1";#N/A,#N/A,FALSE,"Sheet1"}</definedName>
    <definedName name="techspec" hidden="1">{#N/A,#N/A,FALSE,"Sheet1";#N/A,#N/A,FALSE,"Sheet1";#N/A,#N/A,FALSE,"Sheet1";#N/A,#N/A,FALSE,"Sheet1"}</definedName>
    <definedName name="TEI">#REF!</definedName>
    <definedName name="TEI_2">#REF!</definedName>
    <definedName name="TEI_6">#REF!</definedName>
    <definedName name="TEI_7">#REF!</definedName>
    <definedName name="tem" localSheetId="2" hidden="1">{#N/A,#N/A,TRUE,"Front";#N/A,#N/A,TRUE,"Simple Letter";#N/A,#N/A,TRUE,"Inside";#N/A,#N/A,TRUE,"Contents";#N/A,#N/A,TRUE,"Basis";#N/A,#N/A,TRUE,"Inclusions";#N/A,#N/A,TRUE,"Exclusions";#N/A,#N/A,TRUE,"Areas";#N/A,#N/A,TRUE,"Summary";#N/A,#N/A,TRUE,"Detail"}</definedName>
    <definedName name="tem" localSheetId="0" hidden="1">{#N/A,#N/A,TRUE,"Front";#N/A,#N/A,TRUE,"Simple Letter";#N/A,#N/A,TRUE,"Inside";#N/A,#N/A,TRUE,"Contents";#N/A,#N/A,TRUE,"Basis";#N/A,#N/A,TRUE,"Inclusions";#N/A,#N/A,TRUE,"Exclusions";#N/A,#N/A,TRUE,"Areas";#N/A,#N/A,TRUE,"Summary";#N/A,#N/A,TRUE,"Detail"}</definedName>
    <definedName name="tem" localSheetId="6"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localSheetId="2" hidden="1">{#N/A,#N/A,TRUE,"Front";#N/A,#N/A,TRUE,"Simple Letter";#N/A,#N/A,TRUE,"Inside";#N/A,#N/A,TRUE,"Contents";#N/A,#N/A,TRUE,"Basis";#N/A,#N/A,TRUE,"Inclusions";#N/A,#N/A,TRUE,"Exclusions";#N/A,#N/A,TRUE,"Areas";#N/A,#N/A,TRUE,"Summary";#N/A,#N/A,TRUE,"Detail"}</definedName>
    <definedName name="temp" localSheetId="0" hidden="1">{#N/A,#N/A,TRUE,"Front";#N/A,#N/A,TRUE,"Simple Letter";#N/A,#N/A,TRUE,"Inside";#N/A,#N/A,TRUE,"Contents";#N/A,#N/A,TRUE,"Basis";#N/A,#N/A,TRUE,"Inclusions";#N/A,#N/A,TRUE,"Exclusions";#N/A,#N/A,TRUE,"Areas";#N/A,#N/A,TRUE,"Summary";#N/A,#N/A,TRUE,"Detail"}</definedName>
    <definedName name="temp" localSheetId="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_app">#REF!</definedName>
    <definedName name="temp_app.prev">#REF!</definedName>
    <definedName name="temp_bax.con">#REF!</definedName>
    <definedName name="temp_bax.con.bal">#REF!</definedName>
    <definedName name="temp_bax.tot.vo">#REF!</definedName>
    <definedName name="temp_bax.uncommit">#REF!</definedName>
    <definedName name="temp_ccu.con">#REF!</definedName>
    <definedName name="temp_ccu.con.bal">#REF!</definedName>
    <definedName name="temp_ccu.fire.con">#REF!</definedName>
    <definedName name="temp_ccu.tot.vo">#REF!</definedName>
    <definedName name="temp_ccu.uncommit">#REF!</definedName>
    <definedName name="temp_ccu.vo.app">#REF!</definedName>
    <definedName name="temp_dem.con">#REF!</definedName>
    <definedName name="temp_dem.con.bal">#REF!</definedName>
    <definedName name="temp_dem.tot.vo">#REF!</definedName>
    <definedName name="temp_dem.uncommit">#REF!</definedName>
    <definedName name="temp_icu.con">#REF!</definedName>
    <definedName name="temp_icu.con.bal">#REF!</definedName>
    <definedName name="temp_icu.tot.vo">#REF!</definedName>
    <definedName name="temp_icu.uncommit">#REF!</definedName>
    <definedName name="temp_icu.vo.app">#REF!</definedName>
    <definedName name="temp_pend">#REF!</definedName>
    <definedName name="temp_pend.prev">#REF!</definedName>
    <definedName name="temp_tot.con">#REF!</definedName>
    <definedName name="temp_tot.con.bal">#REF!</definedName>
    <definedName name="temp_tot.fire.con">#REF!</definedName>
    <definedName name="temp_tot.vo">#REF!</definedName>
    <definedName name="temp1" localSheetId="2" hidden="1">{#N/A,#N/A,TRUE,"Front";#N/A,#N/A,TRUE,"Simple Letter";#N/A,#N/A,TRUE,"Inside";#N/A,#N/A,TRUE,"Contents";#N/A,#N/A,TRUE,"Basis";#N/A,#N/A,TRUE,"Inclusions";#N/A,#N/A,TRUE,"Exclusions";#N/A,#N/A,TRUE,"Areas";#N/A,#N/A,TRUE,"Summary";#N/A,#N/A,TRUE,"Detail"}</definedName>
    <definedName name="temp1" localSheetId="0" hidden="1">{#N/A,#N/A,TRUE,"Front";#N/A,#N/A,TRUE,"Simple Letter";#N/A,#N/A,TRUE,"Inside";#N/A,#N/A,TRUE,"Contents";#N/A,#N/A,TRUE,"Basis";#N/A,#N/A,TRUE,"Inclusions";#N/A,#N/A,TRUE,"Exclusions";#N/A,#N/A,TRUE,"Areas";#N/A,#N/A,TRUE,"Summary";#N/A,#N/A,TRUE,"Detail"}</definedName>
    <definedName name="temp1" localSheetId="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2" localSheetId="2" hidden="1">{#N/A,#N/A,TRUE,"Front";#N/A,#N/A,TRUE,"Simple Letter";#N/A,#N/A,TRUE,"Inside";#N/A,#N/A,TRUE,"Contents";#N/A,#N/A,TRUE,"Basis";#N/A,#N/A,TRUE,"Inclusions";#N/A,#N/A,TRUE,"Exclusions";#N/A,#N/A,TRUE,"Areas";#N/A,#N/A,TRUE,"Summary";#N/A,#N/A,TRUE,"Detail"}</definedName>
    <definedName name="temp2" localSheetId="0" hidden="1">{#N/A,#N/A,TRUE,"Front";#N/A,#N/A,TRUE,"Simple Letter";#N/A,#N/A,TRUE,"Inside";#N/A,#N/A,TRUE,"Contents";#N/A,#N/A,TRUE,"Basis";#N/A,#N/A,TRUE,"Inclusions";#N/A,#N/A,TRUE,"Exclusions";#N/A,#N/A,TRUE,"Areas";#N/A,#N/A,TRUE,"Summary";#N/A,#N/A,TRUE,"Detail"}</definedName>
    <definedName name="temp2" localSheetId="6"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RRACE" hidden="1">#REF!</definedName>
    <definedName name="TEs">#REF!</definedName>
    <definedName name="TEs___0">#REF!</definedName>
    <definedName name="TEs___13">#REF!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RefCopyRangeCount" hidden="1">14</definedName>
    <definedName name="TF">#REF!</definedName>
    <definedName name="th">#REF!</definedName>
    <definedName name="th_2">#REF!</definedName>
    <definedName name="th_6">#REF!</definedName>
    <definedName name="th_7">#REF!</definedName>
    <definedName name="Thiagarajan" localSheetId="6" hidden="1">{"'Sheet1'!$A$4386:$N$4591"}</definedName>
    <definedName name="Thiagarajan" hidden="1">{"'Sheet1'!$A$4386:$N$4591"}</definedName>
    <definedName name="TierCode">#REF!</definedName>
    <definedName name="TierCode_Text">#REF!</definedName>
    <definedName name="Tile">#REF!</definedName>
    <definedName name="Title">'[92]Civil Boq'!$D$3</definedName>
    <definedName name="Title1" localSheetId="2">#REF!</definedName>
    <definedName name="Title1" localSheetId="0">#REF!</definedName>
    <definedName name="Title1" localSheetId="6">#REF!</definedName>
    <definedName name="Title1">#REF!</definedName>
    <definedName name="Title1_2" localSheetId="6">#REF!</definedName>
    <definedName name="Title1_2">#REF!</definedName>
    <definedName name="Title1_6" localSheetId="6">#REF!</definedName>
    <definedName name="Title1_6">#REF!</definedName>
    <definedName name="Title1_7">#REF!</definedName>
    <definedName name="Title2" localSheetId="2">#REF!</definedName>
    <definedName name="Title2" localSheetId="0">#REF!</definedName>
    <definedName name="Title2">#REF!</definedName>
    <definedName name="Title2_2">#REF!</definedName>
    <definedName name="Title2_6">#REF!</definedName>
    <definedName name="Title2_7">#REF!</definedName>
    <definedName name="TitleRegion..BO60">#REF!</definedName>
    <definedName name="TLT">#REF!</definedName>
    <definedName name="TMD">[68]BOQ!#REF!</definedName>
    <definedName name="tol" localSheetId="2">#REF!</definedName>
    <definedName name="tol" localSheetId="0">#REF!</definedName>
    <definedName name="tol" localSheetId="6">#REF!</definedName>
    <definedName name="tol">#REF!</definedName>
    <definedName name="tol_2" localSheetId="6">#REF!</definedName>
    <definedName name="tol_2">#REF!</definedName>
    <definedName name="tol_6" localSheetId="6">#REF!</definedName>
    <definedName name="tol_6">#REF!</definedName>
    <definedName name="tol_7">#REF!</definedName>
    <definedName name="top">#REF!</definedName>
    <definedName name="top_2">#REF!</definedName>
    <definedName name="top_6">#REF!</definedName>
    <definedName name="top_7">#REF!</definedName>
    <definedName name="topl" localSheetId="2">#REF!</definedName>
    <definedName name="topl" localSheetId="0">#REF!</definedName>
    <definedName name="topl">#REF!</definedName>
    <definedName name="topl_2">#REF!</definedName>
    <definedName name="topl_6">#REF!</definedName>
    <definedName name="topl_7">#REF!</definedName>
    <definedName name="topn" localSheetId="2">#REF!</definedName>
    <definedName name="topn" localSheetId="0">#REF!</definedName>
    <definedName name="topn">#REF!</definedName>
    <definedName name="topn_2">#REF!</definedName>
    <definedName name="topn_6">#REF!</definedName>
    <definedName name="topn_7">#REF!</definedName>
    <definedName name="Topsheet" hidden="1">#REF!</definedName>
    <definedName name="TOT">#REF!</definedName>
    <definedName name="Total_Interest" localSheetId="2">#REF!</definedName>
    <definedName name="Total_Interest" localSheetId="0">#REF!</definedName>
    <definedName name="Total_Interest">#REF!</definedName>
    <definedName name="Total_Investments">#REF!</definedName>
    <definedName name="Total_Loan">'[46]Cashflows - Monthly'!#REF!</definedName>
    <definedName name="Total_Mandays" localSheetId="6">#REF!</definedName>
    <definedName name="Total_Mandays">#REF!</definedName>
    <definedName name="Total_Pay" localSheetId="2">#REF!</definedName>
    <definedName name="Total_Pay" localSheetId="0">#REF!</definedName>
    <definedName name="Total_Pay" localSheetId="6">#REF!</definedName>
    <definedName name="Total_Pay">#REF!</definedName>
    <definedName name="Total_Payment" localSheetId="5">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8">Scheduled_Payment+Extra_Payment</definedName>
    <definedName name="Total_Payment" localSheetId="11">Scheduled_Payment+Extra_Payment</definedName>
    <definedName name="Total_Payment" localSheetId="0">Scheduled_Payment+Extra_Payment</definedName>
    <definedName name="Total_Payment" localSheetId="6">Scheduled_Payment+Extra_Payment</definedName>
    <definedName name="Total_Payment">Scheduled_Payment+Extra_Payment</definedName>
    <definedName name="Total_payments" localSheetId="5">[0]!Payments_per_year*[0]!Term_in_years</definedName>
    <definedName name="Total_payments" localSheetId="8">[0]!Payments_per_year*[0]!Term_in_years</definedName>
    <definedName name="Total_payments" localSheetId="9">[0]!Payments_per_year*[0]!Term_in_years</definedName>
    <definedName name="Total_payments" localSheetId="10">[0]!Payments_per_year*[0]!Term_in_years</definedName>
    <definedName name="Total_payments" localSheetId="18">[0]!Payments_per_year*[0]!Term_in_years</definedName>
    <definedName name="Total_payments" localSheetId="11">[0]!Payments_per_year*[0]!Term_in_years</definedName>
    <definedName name="Total_payments" localSheetId="2">[0]!Payments_per_year*[0]!Term_in_years</definedName>
    <definedName name="Total_payments" localSheetId="0">[0]!Payments_per_year*[0]!Term_in_years</definedName>
    <definedName name="Total_payments" localSheetId="6">[0]!Payments_per_year*[0]!Term_in_years</definedName>
    <definedName name="Total_payments">[0]!Payments_per_year*[0]!Term_in_years</definedName>
    <definedName name="Total1">'[74]4.4 External Plaster'!$G$813</definedName>
    <definedName name="TotalAssets" localSheetId="6">[0]!CapitalEmployed+[0]!CurrentLiab</definedName>
    <definedName name="TotalAssets">CapitalEmployed+CurrentLiab</definedName>
    <definedName name="TotalAssetsNet" localSheetId="6">#REF!</definedName>
    <definedName name="TotalAssetsNet">#REF!</definedName>
    <definedName name="TotalChangesInWorkingCapital" localSheetId="6">#REF!</definedName>
    <definedName name="TotalChangesInWorkingCapital">#REF!</definedName>
    <definedName name="TotalCurrentAssets" localSheetId="6">#REF!</definedName>
    <definedName name="TotalCurrentAssets">#REF!</definedName>
    <definedName name="TotalCurrentLiabilities">#REF!</definedName>
    <definedName name="TotalDebt" localSheetId="6">[0]!LongTermDebt+[0]!ShortTermDebt+[0]!CurrentPortion</definedName>
    <definedName name="TotalDebt">[0]!LongTermDebt+[0]!ShortTermDebt+[0]!CurrentPortion</definedName>
    <definedName name="TotalOfAllData" hidden="1">OFFSET([35]Data!$J$1,0,0,COUNTA([35]Data!$J$1:$J$65536),1)</definedName>
    <definedName name="TowerA" localSheetId="2">#REF!</definedName>
    <definedName name="TowerA" localSheetId="0">#REF!</definedName>
    <definedName name="TowerA" localSheetId="6">#REF!</definedName>
    <definedName name="TowerA">#REF!</definedName>
    <definedName name="TowerD" localSheetId="6" hidden="1">[38]BHANDUP!#REF!</definedName>
    <definedName name="TowerD" hidden="1">[38]BHANDUP!#REF!</definedName>
    <definedName name="towerD123" localSheetId="6" hidden="1">[38]BHANDUP!#REF!</definedName>
    <definedName name="towerD123" hidden="1">[38]BHANDUP!#REF!</definedName>
    <definedName name="tr" localSheetId="6">[93]Old!#REF!</definedName>
    <definedName name="tr">[93]Old!#REF!</definedName>
    <definedName name="Transportation" localSheetId="2">#REF!</definedName>
    <definedName name="Transportation" localSheetId="0">#REF!</definedName>
    <definedName name="Transportation" localSheetId="6">#REF!</definedName>
    <definedName name="Transportation">#REF!</definedName>
    <definedName name="trshotel" localSheetId="6">#REF!</definedName>
    <definedName name="trshotel">#REF!</definedName>
    <definedName name="trust" localSheetId="6">'[94]BS-203'!#REF!</definedName>
    <definedName name="trust">'[94]BS-203'!#REF!</definedName>
    <definedName name="TS" localSheetId="2">#REF!</definedName>
    <definedName name="TS" localSheetId="0">#REF!</definedName>
    <definedName name="tS" localSheetId="6">#REF!</definedName>
    <definedName name="tS">#REF!</definedName>
    <definedName name="tS___0" localSheetId="6">#REF!</definedName>
    <definedName name="tS___0">#REF!</definedName>
    <definedName name="tS___13" localSheetId="6">#REF!</definedName>
    <definedName name="tS___13">#REF!</definedName>
    <definedName name="tsc" localSheetId="2">#REF!</definedName>
    <definedName name="tsc" localSheetId="0">#REF!</definedName>
    <definedName name="tsc">#REF!</definedName>
    <definedName name="tsf">#REF!</definedName>
    <definedName name="TT">#REF!</definedName>
    <definedName name="ttt" localSheetId="6" hidden="1">{#N/A,#N/A,FALSE,"VARIATIONS";#N/A,#N/A,FALSE,"BUDGET";#N/A,#N/A,FALSE,"CIVIL QNTY VAR";#N/A,#N/A,FALSE,"SUMMARY";#N/A,#N/A,FALSE,"MATERIAL VAR"}</definedName>
    <definedName name="ttt" hidden="1">{#N/A,#N/A,FALSE,"VARIATIONS";#N/A,#N/A,FALSE,"BUDGET";#N/A,#N/A,FALSE,"CIVIL QNTY VAR";#N/A,#N/A,FALSE,"SUMMARY";#N/A,#N/A,FALSE,"MATERIAL VAR"}</definedName>
    <definedName name="tttttttttttttt">#REF!</definedName>
    <definedName name="tttttttttttttttttttt">#REF!</definedName>
    <definedName name="TUES1">#REF!</definedName>
    <definedName name="tuti" hidden="1">#REF!</definedName>
    <definedName name="tyieeeeeeeeeee">#REF!</definedName>
    <definedName name="type">#REF!</definedName>
    <definedName name="Type1">#REF!</definedName>
    <definedName name="Type1_2">#REF!</definedName>
    <definedName name="Type1_6">#REF!</definedName>
    <definedName name="Type1_7">#REF!</definedName>
    <definedName name="Type2">#REF!</definedName>
    <definedName name="Type2_2">#REF!</definedName>
    <definedName name="Type2_6">#REF!</definedName>
    <definedName name="Type2_7">#REF!</definedName>
    <definedName name="Type3" localSheetId="2">#REF!</definedName>
    <definedName name="Type3" localSheetId="0">#REF!</definedName>
    <definedName name="Type3">#REF!</definedName>
    <definedName name="Type3_2">#REF!</definedName>
    <definedName name="Type3_6">#REF!</definedName>
    <definedName name="Type3_7">#REF!</definedName>
    <definedName name="TYPEOFMAT">[34]MPC!$B$3:$B$7</definedName>
    <definedName name="TYPEOFWORK" localSheetId="6">#REF!</definedName>
    <definedName name="TYPEOFWORK">#REF!</definedName>
    <definedName name="u" localSheetId="6">#REF!</definedName>
    <definedName name="u">#REF!</definedName>
    <definedName name="UBArea" localSheetId="6">#REF!</definedName>
    <definedName name="UBArea">#REF!</definedName>
    <definedName name="UBPerimeter">#REF!</definedName>
    <definedName name="UER">#REF!</definedName>
    <definedName name="UG_SUMP_2">#REF!</definedName>
    <definedName name="UI" hidden="1">[58]analysis!#REF!</definedName>
    <definedName name="ukti" localSheetId="6">#REF!</definedName>
    <definedName name="ukti">#REF!</definedName>
    <definedName name="UL" localSheetId="6">#REF!</definedName>
    <definedName name="UL">#REF!</definedName>
    <definedName name="UMD" localSheetId="6">[68]BOQ!#REF!</definedName>
    <definedName name="UMD">[68]BOQ!#REF!</definedName>
    <definedName name="UniqueRange_0" localSheetId="6">[43]EVA1!#REF!</definedName>
    <definedName name="UniqueRange_0">[43]EVA1!#REF!</definedName>
    <definedName name="UniqueRange_1">[43]EVA1!#REF!</definedName>
    <definedName name="Unit" localSheetId="6">#REF!</definedName>
    <definedName name="Unit">#REF!</definedName>
    <definedName name="Units" localSheetId="2">#REF!</definedName>
    <definedName name="Units" localSheetId="0">#REF!</definedName>
    <definedName name="UNITS" localSheetId="6">#REF!</definedName>
    <definedName name="UNITS">#REF!</definedName>
    <definedName name="unsecured" localSheetId="2">#REF!</definedName>
    <definedName name="unsecured" localSheetId="0">#REF!</definedName>
    <definedName name="unsecured" localSheetId="6">#REF!</definedName>
    <definedName name="unsecured">#REF!</definedName>
    <definedName name="upbeams123" localSheetId="6" hidden="1">[38]BHANDUP!#REF!</definedName>
    <definedName name="upbeams123" hidden="1">[38]BHANDUP!#REF!</definedName>
    <definedName name="Update" localSheetId="6">#REF!</definedName>
    <definedName name="Update">#REF!</definedName>
    <definedName name="Upper_Floors" localSheetId="6">#REF!</definedName>
    <definedName name="Upper_Floors">#REF!</definedName>
    <definedName name="US" localSheetId="6">#REF!</definedName>
    <definedName name="US">#REF!</definedName>
    <definedName name="usd" localSheetId="2">#REF!</definedName>
    <definedName name="usd" localSheetId="0">#REF!</definedName>
    <definedName name="usd">[95]Margins!$B$37</definedName>
    <definedName name="USD." localSheetId="6">#REF!</definedName>
    <definedName name="USD.">#REF!</definedName>
    <definedName name="Use_Alternates" localSheetId="6">#REF!</definedName>
    <definedName name="Use_Alternates">#REF!</definedName>
    <definedName name="uuuuuuuuuuuuuu" localSheetId="6">#REF!</definedName>
    <definedName name="uuuuuuuuuuuuuu">#REF!</definedName>
    <definedName name="V" localSheetId="2">#REF!</definedName>
    <definedName name="V" localSheetId="0">#REF!</definedName>
    <definedName name="v">#REF!</definedName>
    <definedName name="v_app">#REF!</definedName>
    <definedName name="v_est">#REF!</definedName>
    <definedName name="v_paid">#REF!</definedName>
    <definedName name="v_quo">#REF!</definedName>
    <definedName name="v_rec">#REF!</definedName>
    <definedName name="v_tot">#REF!</definedName>
    <definedName name="va">#REF!</definedName>
    <definedName name="va___0">#REF!</definedName>
    <definedName name="va___13">#REF!</definedName>
    <definedName name="vad">#REF!</definedName>
    <definedName name="VADODARA_________________________________CLIENT_______________M_s">'[21]MASTER_RATE ANALYSIS'!$B$185:$G$185</definedName>
    <definedName name="vaf" localSheetId="6">#REF!</definedName>
    <definedName name="vaf">#REF!</definedName>
    <definedName name="VAL" localSheetId="6">#REF!</definedName>
    <definedName name="VAL">#REF!</definedName>
    <definedName name="Value_Col" localSheetId="6">#REF!</definedName>
    <definedName name="Value_Col">#REF!</definedName>
    <definedName name="Values_Entered" localSheetId="2">IF('Project Summary'!Loan_Amount*'Project Summary'!Interest_Rate*'Project Summary'!Loan_Years*'Project Summary'!Loan_Start&gt;0,1,0)</definedName>
    <definedName name="Values_Entered" localSheetId="0">IF('Project Summary (MB)'!Loan_Amount*'Project Summary (MB)'!Interest_Rate*'Project Summary (MB)'!Loan_Years*'Project Summary (MB)'!Loan_Start&gt;0,1,0)</definedName>
    <definedName name="Values_Entered" localSheetId="6">IF('Scenario Input for B-Plan'!Loan_Amount*'Scenario Input for B-Plan'!Interest_Rate*[0]!Loan_Years*[0]!Loan_Start&gt;0,1,0)</definedName>
    <definedName name="Values_Entered">IF(Loan_Amount*Interest_Rate*Loan_Years*Loan_Start&gt;0,1,0)</definedName>
    <definedName name="VANDEMATARAM" localSheetId="6">#REF!</definedName>
    <definedName name="VANDEMATARAM">#REF!</definedName>
    <definedName name="vatf" localSheetId="6">#REF!</definedName>
    <definedName name="vatf">#REF!</definedName>
    <definedName name="VB" localSheetId="6">#REF!</definedName>
    <definedName name="VB">#REF!</definedName>
    <definedName name="VD">#REF!</definedName>
    <definedName name="Vend">#REF!</definedName>
    <definedName name="venky" localSheetId="6" hidden="1">{"PLANT BREAKUP",#N/A,FALSE,"E"}</definedName>
    <definedName name="venky" hidden="1">{"PLANT BREAKUP",#N/A,FALSE,"E"}</definedName>
    <definedName name="Ventilation">#REF!</definedName>
    <definedName name="vertical_col_and_corner_walls">#REF!</definedName>
    <definedName name="Vf">#REF!</definedName>
    <definedName name="vfff">#REF!</definedName>
    <definedName name="villa">#REF!</definedName>
    <definedName name="vishal">#REF!</definedName>
    <definedName name="vivek1" hidden="1">#REF!</definedName>
    <definedName name="vivek11" hidden="1">#REF!</definedName>
    <definedName name="vivek12" hidden="1">#REF!</definedName>
    <definedName name="vivek13" hidden="1">#REF!</definedName>
    <definedName name="vivek17" hidden="1">#REF!</definedName>
    <definedName name="vivek18" hidden="1">#REF!</definedName>
    <definedName name="vivek2" hidden="1">#REF!</definedName>
    <definedName name="vivek220" hidden="1">#REF!</definedName>
    <definedName name="vivek288888" hidden="1">#REF!</definedName>
    <definedName name="vivek2dddddddddddddddd" hidden="1">#REF!</definedName>
    <definedName name="vivek2oooooooooooooooo" hidden="1">#REF!</definedName>
    <definedName name="vivek3" hidden="1">#REF!</definedName>
    <definedName name="vivek4" hidden="1">#REF!</definedName>
    <definedName name="vivek444" hidden="1">#REF!</definedName>
    <definedName name="vivek5" hidden="1">#REF!</definedName>
    <definedName name="vivek6" hidden="1">#REF!</definedName>
    <definedName name="vivek6666" hidden="1">#REF!</definedName>
    <definedName name="vivek9" hidden="1">#REF!</definedName>
    <definedName name="VIVEKANANDA">#REF!</definedName>
    <definedName name="vo_.dax.ps.est">#REF!</definedName>
    <definedName name="vo_bax.app">#REF!</definedName>
    <definedName name="vo_bax.est">#REF!</definedName>
    <definedName name="vo_bax.max">#REF!</definedName>
    <definedName name="vo_bax.pcg">#REF!</definedName>
    <definedName name="vo_bax.pend">#REF!</definedName>
    <definedName name="vo_bax.pm">#REF!</definedName>
    <definedName name="vo_bax.quote">#REF!</definedName>
    <definedName name="vo_bax.rec">#REF!</definedName>
    <definedName name="vo_ccu.app">#REF!</definedName>
    <definedName name="vo_ccu.est">#REF!</definedName>
    <definedName name="vo_ccu.max">#REF!</definedName>
    <definedName name="vo_ccu.pcg">#REF!</definedName>
    <definedName name="vo_ccu.pend">#REF!</definedName>
    <definedName name="vo_ccu.pm">#REF!</definedName>
    <definedName name="vo_ccu.ps.est">#REF!</definedName>
    <definedName name="vo_ccu.ps.pcg">#REF!</definedName>
    <definedName name="vo_ccu.ps.pm">#REF!</definedName>
    <definedName name="vo_ccu.ps.quote">#REF!</definedName>
    <definedName name="vo_ccu.ps.rec">#REF!</definedName>
    <definedName name="vo_ccu.quote">#REF!</definedName>
    <definedName name="vo_ccu.rec">#REF!</definedName>
    <definedName name="vo_dax.app">#REF!</definedName>
    <definedName name="vo_dax.est">#REF!</definedName>
    <definedName name="vo_dax.max">#REF!</definedName>
    <definedName name="vo_dax.pcg">#REF!</definedName>
    <definedName name="vo_dax.pend">#REF!</definedName>
    <definedName name="vo_dax.pm">#REF!</definedName>
    <definedName name="vo_dax.pm.app">#REF!</definedName>
    <definedName name="vo_dax.ps.app">#REF!</definedName>
    <definedName name="vo_dax.ps.est">#REF!</definedName>
    <definedName name="vo_dax.ps.max">#REF!</definedName>
    <definedName name="vo_dax.ps.pcg">#REF!</definedName>
    <definedName name="vo_dax.ps.pend">#REF!</definedName>
    <definedName name="vo_dax.ps.pm">#REF!</definedName>
    <definedName name="vo_dax.ps.quote">#REF!</definedName>
    <definedName name="vo_dax.ps.rec">#REF!</definedName>
    <definedName name="vo_dax.quote">#REF!</definedName>
    <definedName name="vo_dax.rec">#REF!</definedName>
    <definedName name="vo_dem.app">#REF!</definedName>
    <definedName name="vo_dem.est">#REF!</definedName>
    <definedName name="vo_dem.max">#REF!</definedName>
    <definedName name="vo_dem.pcg">#REF!</definedName>
    <definedName name="vo_dem.pend">#REF!</definedName>
    <definedName name="vo_dem.pm">#REF!</definedName>
    <definedName name="vo_dem.ps.est">#REF!</definedName>
    <definedName name="vo_dem.ps.pcg">#REF!</definedName>
    <definedName name="vo_dem.ps.pm">#REF!</definedName>
    <definedName name="vo_dem.ps.quote">#REF!</definedName>
    <definedName name="vo_dem.ps.rec">#REF!</definedName>
    <definedName name="vo_dem.quote">#REF!</definedName>
    <definedName name="vo_dem.rec">#REF!</definedName>
    <definedName name="vo_icu.app">#REF!</definedName>
    <definedName name="vo_icu.est">#REF!</definedName>
    <definedName name="vo_icu.max">#REF!</definedName>
    <definedName name="vo_icu.pcg">#REF!</definedName>
    <definedName name="vo_icu.pend">#REF!</definedName>
    <definedName name="vo_icu.pm">#REF!</definedName>
    <definedName name="vo_icu.ps.app">#REF!</definedName>
    <definedName name="vo_icu.ps.est">#REF!</definedName>
    <definedName name="vo_icu.ps.pcg">#REF!</definedName>
    <definedName name="vo_icu.ps.pm">#REF!</definedName>
    <definedName name="vo_icu.ps.quote">#REF!</definedName>
    <definedName name="vo_icu.ps.rec">#REF!</definedName>
    <definedName name="vo_icu.quote">#REF!</definedName>
    <definedName name="vo_icu.rec">#REF!</definedName>
    <definedName name="vo_ps.icu.est">#REF!</definedName>
    <definedName name="VOLUME">'[34]MERGED CODES &amp; NAMES'!$J$1:$J$65536</definedName>
    <definedName name="Volume_Growth" localSheetId="6">#REF!</definedName>
    <definedName name="Volume_Growth">#REF!</definedName>
    <definedName name="Vsigma" localSheetId="6">#REF!</definedName>
    <definedName name="Vsigma">#REF!</definedName>
    <definedName name="vvv" localSheetId="6">#REF!</definedName>
    <definedName name="vvv">#REF!</definedName>
    <definedName name="vvvvvv">#REF!</definedName>
    <definedName name="vvvvvvvvvvvvvvv">#REF!</definedName>
    <definedName name="vxckbmjklbgjnklgbmjh" hidden="1">#REF!</definedName>
    <definedName name="Vz">#REF!</definedName>
    <definedName name="W" localSheetId="2">#REF!</definedName>
    <definedName name="W" localSheetId="0">#REF!</definedName>
    <definedName name="w" localSheetId="6" hidden="1">{#N/A,#N/A,FALSE,"VARIATIONS";#N/A,#N/A,FALSE,"BUDGET";#N/A,#N/A,FALSE,"CIVIL QNTY VAR";#N/A,#N/A,FALSE,"SUMMARY";#N/A,#N/A,FALSE,"MATERIAL VAR"}</definedName>
    <definedName name="w" hidden="1">{#N/A,#N/A,FALSE,"VARIATIONS";#N/A,#N/A,FALSE,"BUDGET";#N/A,#N/A,FALSE,"CIVIL QNTY VAR";#N/A,#N/A,FALSE,"SUMMARY";#N/A,#N/A,FALSE,"MATERIAL VAR"}</definedName>
    <definedName name="W.S._No.">#REF!</definedName>
    <definedName name="Waiting">"Picture 1"</definedName>
    <definedName name="Wakad">#REF!</definedName>
    <definedName name="WALL__FINISHES">'[44]Build-up'!#REF!</definedName>
    <definedName name="Wall_Fin" localSheetId="6">#REF!</definedName>
    <definedName name="Wall_Fin">#REF!</definedName>
    <definedName name="Wall_Finishes" localSheetId="6">#REF!</definedName>
    <definedName name="Wall_Finishes">#REF!</definedName>
    <definedName name="WALLFINISHESArea" localSheetId="6">#REF!</definedName>
    <definedName name="WALLFINISHESArea">#REF!</definedName>
    <definedName name="WALLFINISHESPerimeter">#REF!</definedName>
    <definedName name="Water">#REF!</definedName>
    <definedName name="Water_Proofing">#REF!</definedName>
    <definedName name="Water_Supply">#REF!</definedName>
    <definedName name="WDVKanhe">'[85]ASSET_99 '!$K$11,'[85]ASSET_99 '!$K$17,'[85]ASSET_99 '!$K$23,'[85]ASSET_99 '!$K$35,'[85]ASSET_99 '!$K$42,'[85]ASSET_99 '!$K$48,'[85]ASSET_99 '!$K$58</definedName>
    <definedName name="wee" localSheetId="6" hidden="1">{#N/A,#N/A,FALSE,"Balance Sheets";#N/A,#N/A,FALSE,"96 Conservative";#N/A,#N/A,FALSE,"96 Possible"}</definedName>
    <definedName name="wee" hidden="1">{#N/A,#N/A,FALSE,"Balance Sheets";#N/A,#N/A,FALSE,"96 Conservative";#N/A,#N/A,FALSE,"96 Possible"}</definedName>
    <definedName name="WeightedAverageEPS">#REF!</definedName>
    <definedName name="wen" localSheetId="6"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rrrrrrrrrrrrrrrrrrrrrrrrrrrrrrrr">#REF!</definedName>
    <definedName name="werweasdfwd">#REF!</definedName>
    <definedName name="WF">#REF!</definedName>
    <definedName name="wid">#REF!</definedName>
    <definedName name="window" localSheetId="6" hidden="1">{#N/A,#N/A,FALSE,"VARIATIONS";#N/A,#N/A,FALSE,"BUDGET";#N/A,#N/A,FALSE,"CIVIL QNTY VAR";#N/A,#N/A,FALSE,"SUMMARY";#N/A,#N/A,FALSE,"MATERIAL VAR"}</definedName>
    <definedName name="window" hidden="1">{#N/A,#N/A,FALSE,"VARIATIONS";#N/A,#N/A,FALSE,"BUDGET";#N/A,#N/A,FALSE,"CIVIL QNTY VAR";#N/A,#N/A,FALSE,"SUMMARY";#N/A,#N/A,FALSE,"MATERIAL VAR"}</definedName>
    <definedName name="WINDOW1" localSheetId="6" hidden="1">{#N/A,#N/A,FALSE,"VARIATIONS";#N/A,#N/A,FALSE,"BUDGET";#N/A,#N/A,FALSE,"CIVIL QNTY VAR";#N/A,#N/A,FALSE,"SUMMARY";#N/A,#N/A,FALSE,"MATERIAL VAR"}</definedName>
    <definedName name="WINDOW1" hidden="1">{#N/A,#N/A,FALSE,"VARIATIONS";#N/A,#N/A,FALSE,"BUDGET";#N/A,#N/A,FALSE,"CIVIL QNTY VAR";#N/A,#N/A,FALSE,"SUMMARY";#N/A,#N/A,FALSE,"MATERIAL VAR"}</definedName>
    <definedName name="Windows">#REF!</definedName>
    <definedName name="WINDOWS__AND__EXTERNAL__DOORS">'[44]Build-up'!#REF!</definedName>
    <definedName name="wip" localSheetId="2">#REF!</definedName>
    <definedName name="wip" localSheetId="0">#REF!</definedName>
    <definedName name="wip" localSheetId="6">#REF!</definedName>
    <definedName name="wip">#REF!</definedName>
    <definedName name="WLP" localSheetId="6">#REF!</definedName>
    <definedName name="WLP">#REF!</definedName>
    <definedName name="WO" localSheetId="6">#REF!</definedName>
    <definedName name="WO">#REF!</definedName>
    <definedName name="work" localSheetId="2">#REF!</definedName>
    <definedName name="work" localSheetId="0">#REF!</definedName>
    <definedName name="work">'[85]RA-markate'!$A$389:$B$1034</definedName>
    <definedName name="work_2" localSheetId="6">#REF!</definedName>
    <definedName name="work_2">#REF!</definedName>
    <definedName name="work_6" localSheetId="6">#REF!</definedName>
    <definedName name="work_6">#REF!</definedName>
    <definedName name="work_7" localSheetId="6">#REF!</definedName>
    <definedName name="work_7">#REF!</definedName>
    <definedName name="work11">#REF!</definedName>
    <definedName name="WORKCODE">'[34]MERGED CODES &amp; NAMES'!$E$1:$E$65536</definedName>
    <definedName name="WORKTYPE" localSheetId="6">#REF!</definedName>
    <definedName name="WORKTYPE">#REF!</definedName>
    <definedName name="WP" localSheetId="6">#REF!</definedName>
    <definedName name="WP">#REF!</definedName>
    <definedName name="WPC" localSheetId="6">#REF!</definedName>
    <definedName name="WPC">#REF!</definedName>
    <definedName name="WPC_2">#REF!</definedName>
    <definedName name="WPC_6">#REF!</definedName>
    <definedName name="WPC_7">#REF!</definedName>
    <definedName name="WPCAGENCY">[96]WPC!$Q$1:$Q$65536</definedName>
    <definedName name="WPCCO">[96]WPC!$N$1:$N$65536</definedName>
    <definedName name="WPCCONTRACTTYPE">[96]WPC!$V$1:$V$65536</definedName>
    <definedName name="WPCDATE">[96]WPC!$Y$1:$Y$65536</definedName>
    <definedName name="WPCDEPT">[96]WPC!$T$1:$T$65536</definedName>
    <definedName name="WPCFILETYPE">[96]WPC!$U$1:$U$65536</definedName>
    <definedName name="WPCPROJECT">[96]WPC!$O$1:$O$65536</definedName>
    <definedName name="WPCSUBPROJECT">[96]WPC!$P$1:$P$65536</definedName>
    <definedName name="WPCWORK">[96]WPC!$R$1:$R$65536</definedName>
    <definedName name="wrn" localSheetId="6" hidden="1">{#N/A,#N/A,TRUE,"Front";#N/A,#N/A,TRUE,"Simple Letter";#N/A,#N/A,TRUE,"Inside";#N/A,#N/A,TRUE,"Contents";#N/A,#N/A,TRUE,"Basis";#N/A,#N/A,TRUE,"Inclusions";#N/A,#N/A,TRUE,"Exclusions";#N/A,#N/A,TRUE,"Areas";#N/A,#N/A,TRUE,"Summary";#N/A,#N/A,TRUE,"Detail"}</definedName>
    <definedName name="wrn" hidden="1">{#N/A,#N/A,TRUE,"Front";#N/A,#N/A,TRUE,"Simple Letter";#N/A,#N/A,TRUE,"Inside";#N/A,#N/A,TRUE,"Contents";#N/A,#N/A,TRUE,"Basis";#N/A,#N/A,TRUE,"Inclusions";#N/A,#N/A,TRUE,"Exclusions";#N/A,#N/A,TRUE,"Areas";#N/A,#N/A,TRUE,"Summary";#N/A,#N/A,TRUE,"Detail"}</definedName>
    <definedName name="wrn.1." localSheetId="6" hidden="1">{#N/A,#N/A,FALSE,"17MAY";#N/A,#N/A,FALSE,"24MAY"}</definedName>
    <definedName name="wrn.1." hidden="1">{#N/A,#N/A,FALSE,"17MAY";#N/A,#N/A,FALSE,"24MAY"}</definedName>
    <definedName name="wrn.123." localSheetId="6" hidden="1">{#N/A,#N/A,FALSE,"Sheet1";#N/A,#N/A,FALSE,"Sheet1";#N/A,#N/A,FALSE,"Sheet1";#N/A,#N/A,FALSE,"Sheet1"}</definedName>
    <definedName name="wrn.123." hidden="1">{#N/A,#N/A,FALSE,"Sheet1";#N/A,#N/A,FALSE,"Sheet1";#N/A,#N/A,FALSE,"Sheet1";#N/A,#N/A,FALSE,"Sheet1"}</definedName>
    <definedName name="wrn.2.2" localSheetId="6" hidden="1">{#N/A,#N/A,FALSE,"17MAY";#N/A,#N/A,FALSE,"24MAY"}</definedName>
    <definedName name="wrn.2.2" hidden="1">{#N/A,#N/A,FALSE,"17MAY";#N/A,#N/A,FALSE,"24MAY"}</definedName>
    <definedName name="wrn.Accounts." localSheetId="6" hidden="1">{#N/A,#N/A,TRUE,"SCH99";#N/A,#N/A,TRUE,"BS99";"Groupings",#N/A,TRUE,"GROUP_99 ";"Groupings-Comparitive",#N/A,TRUE,"GROUP_99 ";#N/A,#N/A,TRUE,"SCH98_E";#N/A,#N/A,TRUE,"ASSET_99 "}</definedName>
    <definedName name="wrn.Accounts." hidden="1">{#N/A,#N/A,TRUE,"SCH99";#N/A,#N/A,TRUE,"BS99";"Groupings",#N/A,TRUE,"GROUP_99 ";"Groupings-Comparitive",#N/A,TRUE,"GROUP_99 ";#N/A,#N/A,TRUE,"SCH98_E";#N/A,#N/A,TRUE,"ASSET_99 "}</definedName>
    <definedName name="wrn.Aging._.and._.Trend._.Analysis." localSheetId="2"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Report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NZ._.Report." localSheetId="6" hidden="1">{#N/A,#N/A,FALSE,"Balance Sheets";#N/A,#N/A,FALSE,"96 Conservative";#N/A,#N/A,FALSE,"96 Possible"}</definedName>
    <definedName name="wrn.ANZ._.Report." hidden="1">{#N/A,#N/A,FALSE,"Balance Sheets";#N/A,#N/A,FALSE,"96 Conservative";#N/A,#N/A,FALSE,"96 Possible"}</definedName>
    <definedName name="wrn.Assumption._.Book." localSheetId="2" hidden="1">{#N/A,#N/A,FALSE,"Model Assumptions"}</definedName>
    <definedName name="wrn.Assumption._.Book." localSheetId="0" hidden="1">{#N/A,#N/A,FALSE,"Model Assumptions"}</definedName>
    <definedName name="wrn.Assumption._.Book." localSheetId="6" hidden="1">{#N/A,#N/A,FALSE,"Model Assumptions"}</definedName>
    <definedName name="wrn.Assumption._.Book." hidden="1">{#N/A,#N/A,FALSE,"Model Assumptions"}</definedName>
    <definedName name="wrn.backup." localSheetId="2" hidden="1">{"financials",#N/A,FALSE,"BASIC";"interest",#N/A,FALSE,"BASIC";"leasing and financing",#N/A,FALSE,"BASIC";"returns back up",#N/A,FALSE,"BASIC"}</definedName>
    <definedName name="wrn.backup." localSheetId="0" hidden="1">{"financials",#N/A,FALSE,"BASIC";"interest",#N/A,FALSE,"BASIC";"leasing and financing",#N/A,FALSE,"BASIC";"returns back up",#N/A,FALSE,"BASIC"}</definedName>
    <definedName name="wrn.backup." localSheetId="6"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nk._.model." localSheetId="2" hidden="1">{"banks",#N/A,FALSE,"BASIC"}</definedName>
    <definedName name="wrn.bank._.model." localSheetId="0" hidden="1">{"banks",#N/A,FALSE,"BASIC"}</definedName>
    <definedName name="wrn.bank._.model." localSheetId="6" hidden="1">{"banks",#N/A,FALSE,"BASIC"}</definedName>
    <definedName name="wrn.bank._.model." hidden="1">{"banks",#N/A,FALSE,"BASIC"}</definedName>
    <definedName name="wrn.Book." localSheetId="6" hidden="1">{"EVA",#N/A,FALSE,"SMT2";#N/A,#N/A,FALSE,"Summary";#N/A,#N/A,FALSE,"Graphs";#N/A,#N/A,FALSE,"4 Panel"}</definedName>
    <definedName name="wrn.Book." hidden="1">{"EVA",#N/A,FALSE,"SMT2";#N/A,#N/A,FALSE,"Summary";#N/A,#N/A,FALSE,"Graphs";#N/A,#N/A,FALSE,"4 Panel"}</definedName>
    <definedName name="wrn.Budget." localSheetId="2" hidden="1">{"Spread Dollars",#N/A,FALSE,"Budget";"Spread Ratios",#N/A,FALSE,"Budget";"Target Comparison",#N/A,FALSE,"Summary"}</definedName>
    <definedName name="wrn.Budget." localSheetId="0" hidden="1">{"Spread Dollars",#N/A,FALSE,"Budget";"Spread Ratios",#N/A,FALSE,"Budget";"Target Comparison",#N/A,FALSE,"Summary"}</definedName>
    <definedName name="wrn.Budget." localSheetId="6" hidden="1">{"Spread Dollars",#N/A,FALSE,"Budget";"Spread Ratios",#N/A,FALSE,"Budget";"Target Comparison",#N/A,FALSE,"Summary"}</definedName>
    <definedName name="wrn.Budget." hidden="1">{"Spread Dollars",#N/A,FALSE,"Budget";"Spread Ratios",#N/A,FALSE,"Budget";"Target Comparison",#N/A,FALSE,"Summary"}</definedName>
    <definedName name="wrn.CASH._.FLOW." localSheetId="6" hidden="1">{"CASH FLOW",#N/A,FALSE,"A"}</definedName>
    <definedName name="wrn.CASH._.FLOW." hidden="1">{"CASH FLOW",#N/A,FALSE,"A"}</definedName>
    <definedName name="wrn.Complete." localSheetId="6" hidden="1">{#N/A,#N/A,FALSE,"SMT1";#N/A,#N/A,FALSE,"SMT2";#N/A,#N/A,FALSE,"Summary";#N/A,#N/A,FALSE,"Graphs";#N/A,#N/A,FALSE,"4 Panel"}</definedName>
    <definedName name="wrn.Complete." hidden="1">{#N/A,#N/A,FALSE,"SMT1";#N/A,#N/A,FALSE,"SMT2";#N/A,#N/A,FALSE,"Summary";#N/A,#N/A,FALSE,"Graphs";#N/A,#N/A,FALSE,"4 Panel"}</definedName>
    <definedName name="wrn.Complete._.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6"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dec02." localSheetId="6" hidden="1">{#N/A,#N/A,FALSE,"BS"}</definedName>
    <definedName name="wrn.dec02." hidden="1">{#N/A,#N/A,FALSE,"BS"}</definedName>
    <definedName name="wrn.dep." localSheetId="2" hidden="1">{"dep. full detail",#N/A,FALSE,"annex";"3cd annex",#N/A,FALSE,"annex";"co. dep.",#N/A,FALSE,"annex"}</definedName>
    <definedName name="wrn.dep." localSheetId="0" hidden="1">{"dep. full detail",#N/A,FALSE,"annex";"3cd annex",#N/A,FALSE,"annex";"co. dep.",#N/A,FALSE,"annex"}</definedName>
    <definedName name="wrn.dep." localSheetId="6" hidden="1">{"dep. full detail",#N/A,FALSE,"annex";"3cd annex",#N/A,FALSE,"annex";"co. dep.",#N/A,FALSE,"annex"}</definedName>
    <definedName name="wrn.dep." hidden="1">{"dep. full detail",#N/A,FALSE,"annex";"3cd annex",#N/A,FALSE,"annex";"co. dep.",#N/A,FALSE,"annex"}</definedName>
    <definedName name="wrn.FORNDV." localSheetId="6" hidden="1">{"FORNDV",#N/A,FALSE,"Sheet1"}</definedName>
    <definedName name="wrn.FORNDV." hidden="1">{"FORNDV",#N/A,FALSE,"Sheet1"}</definedName>
    <definedName name="wrn.FTS." localSheetId="6" hidden="1">{"FTS",#N/A,FALSE,"E"}</definedName>
    <definedName name="wrn.FTS." hidden="1">{"FTS",#N/A,FALSE,"E"}</definedName>
    <definedName name="wrn.FTS._.PLANT._.BREAKUP." localSheetId="6" hidden="1">{"PLANT BREAKUP",#N/A,FALSE,"E"}</definedName>
    <definedName name="wrn.FTS._.PLANT._.BREAKUP." hidden="1">{"PLANT BREAKUP",#N/A,FALSE,"E"}</definedName>
    <definedName name="wrn.Full._.Financials." localSheetId="2" hidden="1">{#N/A,#N/A,TRUE,"Financials";#N/A,#N/A,TRUE,"Operating Statistics";#N/A,#N/A,TRUE,"Capex &amp; Depreciation";#N/A,#N/A,TRUE,"Debt"}</definedName>
    <definedName name="wrn.Full._.Financials." localSheetId="0" hidden="1">{#N/A,#N/A,TRUE,"Financials";#N/A,#N/A,TRUE,"Operating Statistics";#N/A,#N/A,TRUE,"Capex &amp; Depreciation";#N/A,#N/A,TRUE,"Debt"}</definedName>
    <definedName name="wrn.Full._.Financials." localSheetId="6" hidden="1">{#N/A,#N/A,TRUE,"Financials";#N/A,#N/A,TRUE,"Operating Statistics";#N/A,#N/A,TRUE,"Capex &amp; Depreciation";#N/A,#N/A,TRUE,"Debt"}</definedName>
    <definedName name="wrn.Full._.Financials." hidden="1">{#N/A,#N/A,TRUE,"Financials";#N/A,#N/A,TRUE,"Operating Statistics";#N/A,#N/A,TRUE,"Capex &amp; Depreciation";#N/A,#N/A,TRUE,"Debt"}</definedName>
    <definedName name="wrn.Full._.Report." localSheetId="2" hidden="1">{#N/A,#N/A,TRUE,"Front";#N/A,#N/A,TRUE,"Simple Letter";#N/A,#N/A,TRUE,"Inside";#N/A,#N/A,TRUE,"Contents";#N/A,#N/A,TRUE,"Basis";#N/A,#N/A,TRUE,"Inclusions";#N/A,#N/A,TRUE,"Exclusions";#N/A,#N/A,TRUE,"Areas";#N/A,#N/A,TRUE,"Summary";#N/A,#N/A,TRUE,"Detail"}</definedName>
    <definedName name="wrn.Full._.Report." localSheetId="0" hidden="1">{#N/A,#N/A,TRUE,"Front";#N/A,#N/A,TRUE,"Simple Letter";#N/A,#N/A,TRUE,"Inside";#N/A,#N/A,TRUE,"Contents";#N/A,#N/A,TRUE,"Basis";#N/A,#N/A,TRUE,"Inclusions";#N/A,#N/A,TRUE,"Exclusions";#N/A,#N/A,TRUE,"Areas";#N/A,#N/A,TRUE,"Summary";#N/A,#N/A,TRUE,"Detail"}</definedName>
    <definedName name="wrn.Full._.Report." localSheetId="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G.C.P.L.." localSheetId="2" hidden="1">{#N/A,#N/A,FALSE,"gc (2)"}</definedName>
    <definedName name="wrn.G.C.P.L.." localSheetId="0" hidden="1">{#N/A,#N/A,FALSE,"gc (2)"}</definedName>
    <definedName name="wrn.G.C.P.L.." localSheetId="6" hidden="1">{#N/A,#N/A,FALSE,"gc (2)"}</definedName>
    <definedName name="wrn.G.C.P.L.." hidden="1">{#N/A,#N/A,FALSE,"gc (2)"}</definedName>
    <definedName name="wrn.G.E.G._.7.0." localSheetId="2" hidden="1">{#N/A,#N/A,FALSE,"VARIATIONS";#N/A,#N/A,FALSE,"BUDGET";#N/A,#N/A,FALSE,"CIVIL QNTY VAR";#N/A,#N/A,FALSE,"SUMMARY";#N/A,#N/A,FALSE,"MATERIAL VAR"}</definedName>
    <definedName name="wrn.G.E.G._.7.0." localSheetId="0" hidden="1">{#N/A,#N/A,FALSE,"VARIATIONS";#N/A,#N/A,FALSE,"BUDGET";#N/A,#N/A,FALSE,"CIVIL QNTY VAR";#N/A,#N/A,FALSE,"SUMMARY";#N/A,#N/A,FALSE,"MATERIAL VAR"}</definedName>
    <definedName name="wrn.G.E.G._.7.0." localSheetId="6" hidden="1">{#N/A,#N/A,FALSE,"VARIATIONS";#N/A,#N/A,FALSE,"BUDGET";#N/A,#N/A,FALSE,"CIVIL QNTY VAR";#N/A,#N/A,FALSE,"SUMMARY";#N/A,#N/A,FALSE,"MATERIAL VAR"}</definedName>
    <definedName name="wrn.G.E.G._.7.0." hidden="1">{#N/A,#N/A,FALSE,"VARIATIONS";#N/A,#N/A,FALSE,"BUDGET";#N/A,#N/A,FALSE,"CIVIL QNTY VAR";#N/A,#N/A,FALSE,"SUMMARY";#N/A,#N/A,FALSE,"MATERIAL VAR"}</definedName>
    <definedName name="wrn.Groupings." localSheetId="6" hidden="1">{"Groupings",#N/A,TRUE,"GROUP_99 ";"Groupings-Comparitive",#N/A,TRUE,"GROUP_99 "}</definedName>
    <definedName name="wrn.Groupings." hidden="1">{"Groupings",#N/A,TRUE,"GROUP_99 ";"Groupings-Comparitive",#N/A,TRUE,"GROUP_99 "}</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odel." localSheetId="2" hidden="1">{"basic",#N/A,FALSE,"BASIC"}</definedName>
    <definedName name="wrn.model." localSheetId="0" hidden="1">{"basic",#N/A,FALSE,"BASIC"}</definedName>
    <definedName name="wrn.model." localSheetId="6" hidden="1">{"basic",#N/A,FALSE,"BASIC"}</definedName>
    <definedName name="wrn.model." hidden="1">{"basic",#N/A,FALSE,"BASIC"}</definedName>
    <definedName name="wrn.mr." localSheetId="6" hidden="1">{#N/A,#N/A,TRUE,"Pune Sum";#N/A,#N/A,TRUE,"MATERIALS"}</definedName>
    <definedName name="wrn.mr." hidden="1">{#N/A,#N/A,TRUE,"Pune Sum";#N/A,#N/A,TRUE,"MATERIALS"}</definedName>
    <definedName name="wrn.One._.Pager._.plus._.Technicals." localSheetId="2" hidden="1">{#N/A,#N/A,FALSE,"One Pager";#N/A,#N/A,FALSE,"Technical"}</definedName>
    <definedName name="wrn.One._.Pager._.plus._.Technicals." localSheetId="0" hidden="1">{#N/A,#N/A,FALSE,"One Pager";#N/A,#N/A,FALSE,"Technical"}</definedName>
    <definedName name="wrn.One._.Pager._.plus._.Technicals." localSheetId="6" hidden="1">{#N/A,#N/A,FALSE,"One Pager";#N/A,#N/A,FALSE,"Technical"}</definedName>
    <definedName name="wrn.One._.Pager._.plus._.Technicals." hidden="1">{#N/A,#N/A,FALSE,"One Pager";#N/A,#N/A,FALSE,"Technical"}</definedName>
    <definedName name="wrn.piping."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 hidden="1">{#N/A,#N/A,FALSE,"p&amp;l"}</definedName>
    <definedName name="wrn.pl." hidden="1">{#N/A,#N/A,FALSE,"p&amp;l"}</definedName>
    <definedName name="wrn.PLANNING." localSheetId="6" hidden="1">{"PLANNING",#N/A,FALSE,"A"}</definedName>
    <definedName name="wrn.PLANNING." hidden="1">{"PLANNING",#N/A,FALSE,"A"}</definedName>
    <definedName name="wrn.Print." localSheetId="6"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_.Model."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Short." localSheetId="6" hidden="1">{"scenario",#N/A,FALSE,"Scenarios";"IS",#N/A,FALSE,"IS";"BS",#N/A,FALSE,"BS";"CFS",#N/A,FALSE,"CFS";"Intra",#N/A,FALSE,"Intranet";"MMS",#N/A,FALSE,"MMS";"EDI",#N/A,FALSE,"EDI";"EFS",#N/A,FALSE,"EFS";"DCF",#N/A,FALSE,"DCF";"Tax",#N/A,FALSE,"Tax";"Debt",#N/A,FALSE,"Debt";"VAS",#N/A,FALSE,"VAS_Rev";"FA",#N/A,FALSE,"Fix_Assets";"Summary",#N/A,FALSE,"SUMMARY"}</definedName>
    <definedName name="wrn.PrintShort." hidden="1">{"scenario",#N/A,FALSE,"Scenarios";"IS",#N/A,FALSE,"IS";"BS",#N/A,FALSE,"BS";"CFS",#N/A,FALSE,"CFS";"Intra",#N/A,FALSE,"Intranet";"MMS",#N/A,FALSE,"MMS";"EDI",#N/A,FALSE,"EDI";"EFS",#N/A,FALSE,"EFS";"DCF",#N/A,FALSE,"DCF";"Tax",#N/A,FALSE,"Tax";"Debt",#N/A,FALSE,"Debt";"VAS",#N/A,FALSE,"VAS_Rev";"FA",#N/A,FALSE,"Fix_Assets";"Summary",#N/A,FALSE,"SUMMARY"}</definedName>
    <definedName name="wrn.RCC." localSheetId="6"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localSheetId="2" hidden="1">{#N/A,#N/A,FALSE,"COVER.XLS";#N/A,#N/A,FALSE,"RACT1.XLS";#N/A,#N/A,FALSE,"RACT2.XLS";#N/A,#N/A,FALSE,"ECCMP";#N/A,#N/A,FALSE,"WELDER.XLS"}</definedName>
    <definedName name="wrn.report." localSheetId="0" hidden="1">{#N/A,#N/A,FALSE,"COVER.XLS";#N/A,#N/A,FALSE,"RACT1.XLS";#N/A,#N/A,FALSE,"RACT2.XLS";#N/A,#N/A,FALSE,"ECCMP";#N/A,#N/A,FALSE,"WELDER.XLS"}</definedName>
    <definedName name="wrn.REPORT." localSheetId="6" hidden="1">{#N/A,#N/A,FALSE,"Balance Sheet";#N/A,#N/A,FALSE,"Profit &amp; Loss ";#N/A,#N/A,FALSE,"Schedule-1";#N/A,#N/A,FALSE,"Schedule-2";#N/A,#N/A,FALSE,"Schedule-3";#N/A,#N/A,FALSE,"Schedule-4 ";#N/A,#N/A,FALSE,"Schedule-5";#N/A,#N/A,FALSE,"Schedule-6,7,8,9";#N/A,#N/A,FALSE,"Schedule-10,11";#N/A,#N/A,FALSE,"Schedule-12,13,14,15";#N/A,#N/A,FALSE,"Scdedule-16"}</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Report1." localSheetId="6" hidden="1">{"Print1",#N/A,TRUE,"P&amp;L";"Print2",#N/A,TRUE,"CashFL"}</definedName>
    <definedName name="wrn.Report1." hidden="1">{"Print1",#N/A,TRUE,"P&amp;L";"Print2",#N/A,TRUE,"CashFL"}</definedName>
    <definedName name="wrn.RPLINS." localSheetId="6"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summ1" localSheetId="6" hidden="1">{#N/A,#N/A,FALSE,"COVER1.XLS ";#N/A,#N/A,FALSE,"RACT1.XLS";#N/A,#N/A,FALSE,"RACT2.XLS";#N/A,#N/A,FALSE,"ECCMP";#N/A,#N/A,FALSE,"WELDER.XLS"}</definedName>
    <definedName name="wrn.summ1" hidden="1">{#N/A,#N/A,FALSE,"COVER1.XLS ";#N/A,#N/A,FALSE,"RACT1.XLS";#N/A,#N/A,FALSE,"RACT2.XLS";#N/A,#N/A,FALSE,"ECCMP";#N/A,#N/A,FALSE,"WELDER.XLS"}</definedName>
    <definedName name="wrn.summary." localSheetId="2" hidden="1">{"financials",#N/A,FALSE,"BASIC"}</definedName>
    <definedName name="wrn.summary." localSheetId="0" hidden="1">{"financials",#N/A,FALSE,"BASIC"}</definedName>
    <definedName name="wrn.summary." localSheetId="6" hidden="1">{"SUMMARY",#N/A,FALSE,"C"}</definedName>
    <definedName name="wrn.summary." hidden="1">{"SUMMARY",#N/A,FALSE,"C"}</definedName>
    <definedName name="wrn.Target._.Comparison." localSheetId="2" hidden="1">{"Target Comparison",#N/A,FALSE,"Summary"}</definedName>
    <definedName name="wrn.Target._.Comparison." localSheetId="0" hidden="1">{"Target Comparison",#N/A,FALSE,"Summary"}</definedName>
    <definedName name="wrn.Target._.Comparison." localSheetId="6" hidden="1">{"Target Comparison",#N/A,FALSE,"Summary"}</definedName>
    <definedName name="wrn.Target._.Comparison." hidden="1">{"Target Comparison",#N/A,FALSE,"Summary"}</definedName>
    <definedName name="wrn.Test._.Report." localSheetId="6" hidden="1">{#N/A,#N/A,FALSE,"DATA D.I.";#N/A,#N/A,FALSE,"DATA C.I."}</definedName>
    <definedName name="wrn.Test._.Report." hidden="1">{#N/A,#N/A,FALSE,"DATA D.I.";#N/A,#N/A,FALSE,"DATA C.I."}</definedName>
    <definedName name="wrn.Total._.Pri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rial." localSheetId="2" hidden="1">{#N/A,#N/A,FALSE,"mpph1";#N/A,#N/A,FALSE,"mpmseb";#N/A,#N/A,FALSE,"mpph2"}</definedName>
    <definedName name="wrn.trial." localSheetId="0" hidden="1">{#N/A,#N/A,FALSE,"mpph1";#N/A,#N/A,FALSE,"mpmseb";#N/A,#N/A,FALSE,"mpph2"}</definedName>
    <definedName name="wrn.trial." localSheetId="6" hidden="1">{#N/A,#N/A,FALSE,"mpph1";#N/A,#N/A,FALSE,"mpmseb";#N/A,#N/A,FALSE,"mpph2"}</definedName>
    <definedName name="wrn.trial." hidden="1">{#N/A,#N/A,FALSE,"mpph1";#N/A,#N/A,FALSE,"mpmseb";#N/A,#N/A,FALSE,"mpph2"}</definedName>
    <definedName name="wrn.Valuation._.Summaries." localSheetId="2" hidden="1">{#N/A,#N/A,FALSE,"Cover Sheet";#N/A,#N/A,FALSE,"Financial Assumptions";#N/A,#N/A,FALSE,"DCFOverviewPower";#N/A,#N/A,FALSE,"DCFOverviewGas";#N/A,#N/A,FALSE,"DCFOverviewWater";#N/A,#N/A,FALSE,"DCFOverviewVersorgung"}</definedName>
    <definedName name="wrn.Valuation._.Summaries." localSheetId="0" hidden="1">{#N/A,#N/A,FALSE,"Cover Sheet";#N/A,#N/A,FALSE,"Financial Assumptions";#N/A,#N/A,FALSE,"DCFOverviewPower";#N/A,#N/A,FALSE,"DCFOverviewGas";#N/A,#N/A,FALSE,"DCFOverviewWater";#N/A,#N/A,FALSE,"DCFOverviewVersorgung"}</definedName>
    <definedName name="wrn.Valuation._.Summaries." localSheetId="6"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2"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0"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6"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구조2." localSheetId="6" hidden="1">{#N/A,#N/A,FALSE,"구조2"}</definedName>
    <definedName name="wrn.구조2." hidden="1">{#N/A,#N/A,FALSE,"구조2"}</definedName>
    <definedName name="wrn.구조2._1" localSheetId="6" hidden="1">{#N/A,#N/A,FALSE,"구조2"}</definedName>
    <definedName name="wrn.구조2._1" hidden="1">{#N/A,#N/A,FALSE,"구조2"}</definedName>
    <definedName name="wrn.배수1." localSheetId="6" hidden="1">{#N/A,#N/A,FALSE,"배수1"}</definedName>
    <definedName name="wrn.배수1." hidden="1">{#N/A,#N/A,FALSE,"배수1"}</definedName>
    <definedName name="wrn.배수1._1" localSheetId="6" hidden="1">{#N/A,#N/A,FALSE,"배수1"}</definedName>
    <definedName name="wrn.배수1._1" hidden="1">{#N/A,#N/A,FALSE,"배수1"}</definedName>
    <definedName name="wrn.배수2." localSheetId="6" hidden="1">{#N/A,#N/A,FALSE,"배수2"}</definedName>
    <definedName name="wrn.배수2." hidden="1">{#N/A,#N/A,FALSE,"배수2"}</definedName>
    <definedName name="wrn.배수2._1" localSheetId="6" hidden="1">{#N/A,#N/A,FALSE,"배수2"}</definedName>
    <definedName name="wrn.배수2._1" hidden="1">{#N/A,#N/A,FALSE,"배수2"}</definedName>
    <definedName name="wrn.부대1." localSheetId="6" hidden="1">{#N/A,#N/A,FALSE,"부대1"}</definedName>
    <definedName name="wrn.부대1." hidden="1">{#N/A,#N/A,FALSE,"부대1"}</definedName>
    <definedName name="wrn.부대1._1" localSheetId="6" hidden="1">{#N/A,#N/A,FALSE,"부대1"}</definedName>
    <definedName name="wrn.부대1._1" hidden="1">{#N/A,#N/A,FALSE,"부대1"}</definedName>
    <definedName name="wrn.부대2." localSheetId="6" hidden="1">{#N/A,#N/A,FALSE,"부대2"}</definedName>
    <definedName name="wrn.부대2." hidden="1">{#N/A,#N/A,FALSE,"부대2"}</definedName>
    <definedName name="wrn.부대2._1" localSheetId="6" hidden="1">{#N/A,#N/A,FALSE,"부대2"}</definedName>
    <definedName name="wrn.부대2._1" hidden="1">{#N/A,#N/A,FALSE,"부대2"}</definedName>
    <definedName name="wrn.속도." localSheetId="6" hidden="1">{#N/A,#N/A,FALSE,"속도"}</definedName>
    <definedName name="wrn.속도." hidden="1">{#N/A,#N/A,FALSE,"속도"}</definedName>
    <definedName name="wrn.속도._1" localSheetId="6" hidden="1">{#N/A,#N/A,FALSE,"속도"}</definedName>
    <definedName name="wrn.속도._1" hidden="1">{#N/A,#N/A,FALSE,"속도"}</definedName>
    <definedName name="wrn.이정표." localSheetId="6" hidden="1">{#N/A,#N/A,FALSE,"이정표"}</definedName>
    <definedName name="wrn.이정표." hidden="1">{#N/A,#N/A,FALSE,"이정표"}</definedName>
    <definedName name="wrn.이정표._1" localSheetId="6" hidden="1">{#N/A,#N/A,FALSE,"이정표"}</definedName>
    <definedName name="wrn.이정표._1" hidden="1">{#N/A,#N/A,FALSE,"이정표"}</definedName>
    <definedName name="wrn.토공1." localSheetId="6" hidden="1">{#N/A,#N/A,FALSE,"구조1"}</definedName>
    <definedName name="wrn.토공1." hidden="1">{#N/A,#N/A,FALSE,"구조1"}</definedName>
    <definedName name="wrn.토공1._1" localSheetId="6" hidden="1">{#N/A,#N/A,FALSE,"구조1"}</definedName>
    <definedName name="wrn.토공1._1" hidden="1">{#N/A,#N/A,FALSE,"구조1"}</definedName>
    <definedName name="wrn.토공2." localSheetId="6" hidden="1">{#N/A,#N/A,FALSE,"토공2"}</definedName>
    <definedName name="wrn.토공2." hidden="1">{#N/A,#N/A,FALSE,"토공2"}</definedName>
    <definedName name="wrn.토공2._1" localSheetId="6" hidden="1">{#N/A,#N/A,FALSE,"토공2"}</definedName>
    <definedName name="wrn.토공2._1" hidden="1">{#N/A,#N/A,FALSE,"토공2"}</definedName>
    <definedName name="wrn.포장1." localSheetId="6" hidden="1">{#N/A,#N/A,FALSE,"포장1";#N/A,#N/A,FALSE,"포장1"}</definedName>
    <definedName name="wrn.포장1." hidden="1">{#N/A,#N/A,FALSE,"포장1";#N/A,#N/A,FALSE,"포장1"}</definedName>
    <definedName name="wrn.포장1._1" localSheetId="6" hidden="1">{#N/A,#N/A,FALSE,"포장1";#N/A,#N/A,FALSE,"포장1"}</definedName>
    <definedName name="wrn.포장1._1" hidden="1">{#N/A,#N/A,FALSE,"포장1";#N/A,#N/A,FALSE,"포장1"}</definedName>
    <definedName name="wrn.포장2." localSheetId="6" hidden="1">{#N/A,#N/A,FALSE,"포장2"}</definedName>
    <definedName name="wrn.포장2." hidden="1">{#N/A,#N/A,FALSE,"포장2"}</definedName>
    <definedName name="wrn.포장2._1" localSheetId="6" hidden="1">{#N/A,#N/A,FALSE,"포장2"}</definedName>
    <definedName name="wrn.포장2._1" hidden="1">{#N/A,#N/A,FALSE,"포장2"}</definedName>
    <definedName name="wrnfulla" localSheetId="2" hidden="1">{#N/A,#N/A,TRUE,"Front";#N/A,#N/A,TRUE,"Simple Letter";#N/A,#N/A,TRUE,"Inside";#N/A,#N/A,TRUE,"Contents";#N/A,#N/A,TRUE,"Basis";#N/A,#N/A,TRUE,"Inclusions";#N/A,#N/A,TRUE,"Exclusions";#N/A,#N/A,TRUE,"Areas";#N/A,#N/A,TRUE,"Summary";#N/A,#N/A,TRUE,"Detail"}</definedName>
    <definedName name="wrnfulla" localSheetId="0" hidden="1">{#N/A,#N/A,TRUE,"Front";#N/A,#N/A,TRUE,"Simple Letter";#N/A,#N/A,TRUE,"Inside";#N/A,#N/A,TRUE,"Contents";#N/A,#N/A,TRUE,"Basis";#N/A,#N/A,TRUE,"Inclusions";#N/A,#N/A,TRUE,"Exclusions";#N/A,#N/A,TRUE,"Areas";#N/A,#N/A,TRUE,"Summary";#N/A,#N/A,TRUE,"Detail"}</definedName>
    <definedName name="wrnfulla" localSheetId="6"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t" localSheetId="6"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W">#REF!</definedName>
    <definedName name="wwwww" localSheetId="2" hidden="1">#REF!</definedName>
    <definedName name="wwwww" localSheetId="0" hidden="1">#REF!</definedName>
    <definedName name="wwwww" localSheetId="6" hidden="1">#REF!</definedName>
    <definedName name="wwwww" hidden="1">#REF!</definedName>
    <definedName name="wwwwwwwwwwwww">'[97]PRECAST lightconc-II'!$J$19</definedName>
    <definedName name="wwwwwwwwwwwwwwww" localSheetId="6">#REF!</definedName>
    <definedName name="wwwwwwwwwwwwwwww">#REF!</definedName>
    <definedName name="x" localSheetId="2">#REF!</definedName>
    <definedName name="x" localSheetId="0">#REF!</definedName>
    <definedName name="x" localSheetId="6">#REF!</definedName>
    <definedName name="x">#REF!</definedName>
    <definedName name="X980210_payment_printing_List">#NAME?</definedName>
    <definedName name="xdfghdfxhg" localSheetId="6">#REF!</definedName>
    <definedName name="xdfghdfxhg">#REF!</definedName>
    <definedName name="xdfghdfxhg_2">#REF!</definedName>
    <definedName name="xdfghdfxhg_6">#REF!</definedName>
    <definedName name="xdfghdfxhg_7">#REF!</definedName>
    <definedName name="xf">#REF!</definedName>
    <definedName name="Xl">#REF!</definedName>
    <definedName name="Xl___0">#REF!</definedName>
    <definedName name="Xl___13">#REF!</definedName>
    <definedName name="XREF_COLUMN_1" hidden="1">[98]BS!#REF!</definedName>
    <definedName name="XREF_COLUMN_2" hidden="1">[98]BS!#REF!</definedName>
    <definedName name="XREF_COLUMN_3" hidden="1">[98]BS!#REF!</definedName>
    <definedName name="XREF_COLUMN_4" localSheetId="6" hidden="1">#REF!</definedName>
    <definedName name="XREF_COLUMN_4" hidden="1">#REF!</definedName>
    <definedName name="XRefActiveRow" localSheetId="6" hidden="1">#REF!</definedName>
    <definedName name="XRefActiveRow" hidden="1">#REF!</definedName>
    <definedName name="XRefColumnsCount" hidden="1">3</definedName>
    <definedName name="XRefCopy1" localSheetId="6" hidden="1">[98]BS!#REF!</definedName>
    <definedName name="XRefCopy1" hidden="1">[98]BS!#REF!</definedName>
    <definedName name="XRefCopy10Row" localSheetId="6" hidden="1">#REF!</definedName>
    <definedName name="XRefCopy10Row" hidden="1">#REF!</definedName>
    <definedName name="XRefCopy11Row" localSheetId="6" hidden="1">#REF!</definedName>
    <definedName name="XRefCopy11Row" hidden="1">#REF!</definedName>
    <definedName name="XRefCopy12Row" localSheetId="6" hidden="1">#REF!</definedName>
    <definedName name="XRefCopy12Row" hidden="1">#REF!</definedName>
    <definedName name="XRefCopy13Row" hidden="1">#REF!</definedName>
    <definedName name="XRefCopy14Row" hidden="1">#REF!</definedName>
    <definedName name="XRefCopy16" hidden="1">[99]BS!#REF!</definedName>
    <definedName name="XRefCopy16Row" localSheetId="6" hidden="1">#REF!</definedName>
    <definedName name="XRefCopy16Row" hidden="1">#REF!</definedName>
    <definedName name="XRefCopy17Row" localSheetId="6" hidden="1">#REF!</definedName>
    <definedName name="XRefCopy17Row" hidden="1">#REF!</definedName>
    <definedName name="XRefCopy18Row" localSheetId="6" hidden="1">#REF!</definedName>
    <definedName name="XRefCopy18Row" hidden="1">#REF!</definedName>
    <definedName name="XRefCopy19Row" hidden="1">#REF!</definedName>
    <definedName name="XRefCopy1Row" hidden="1">#REF!</definedName>
    <definedName name="XRefCopy2" hidden="1">[99]BS!#REF!</definedName>
    <definedName name="XRefCopy20Row" localSheetId="6" hidden="1">#REF!</definedName>
    <definedName name="XRefCopy20Row" hidden="1">#REF!</definedName>
    <definedName name="XRefCopy21Row" localSheetId="6" hidden="1">#REF!</definedName>
    <definedName name="XRefCopy21Row" hidden="1">#REF!</definedName>
    <definedName name="XRefCopy22Row" localSheetId="6" hidden="1">#REF!</definedName>
    <definedName name="XRefCopy22Row" hidden="1">#REF!</definedName>
    <definedName name="XRefCopy23Row" hidden="1">#REF!</definedName>
    <definedName name="XRefCopy24Row" hidden="1">#REF!</definedName>
    <definedName name="XRefCopy2Row" hidden="1">#REF!</definedName>
    <definedName name="XRefCopy3" hidden="1">[99]BS!#REF!</definedName>
    <definedName name="XRefCopy3Row" localSheetId="6" hidden="1">#REF!</definedName>
    <definedName name="XRefCopy3Row" hidden="1">#REF!</definedName>
    <definedName name="XRefCopy5" localSheetId="6" hidden="1">#REF!</definedName>
    <definedName name="XRefCopy5" hidden="1">#REF!</definedName>
    <definedName name="XRefCopy5Row" localSheetId="6" hidden="1">#REF!</definedName>
    <definedName name="XRefCopy5Row" hidden="1">#REF!</definedName>
    <definedName name="XRefCopy6" localSheetId="6" hidden="1">[98]BS!#REF!</definedName>
    <definedName name="XRefCopy6" hidden="1">[98]BS!#REF!</definedName>
    <definedName name="XRefCopy7Row" localSheetId="6" hidden="1">#REF!</definedName>
    <definedName name="XRefCopy7Row" hidden="1">#REF!</definedName>
    <definedName name="XRefCopy8Row" localSheetId="6" hidden="1">#REF!</definedName>
    <definedName name="XRefCopy8Row" hidden="1">#REF!</definedName>
    <definedName name="XRefCopy9Row" localSheetId="6" hidden="1">#REF!</definedName>
    <definedName name="XRefCopy9Row" hidden="1">#REF!</definedName>
    <definedName name="XRefCopyRangeCount" hidden="1">25</definedName>
    <definedName name="XRefPaste1" hidden="1">#REF!</definedName>
    <definedName name="XRefPaste10" hidden="1">[99]BS!#REF!</definedName>
    <definedName name="XRefPaste100" hidden="1">[99]BS!#REF!</definedName>
    <definedName name="XRefPaste100Row" localSheetId="6" hidden="1">#REF!</definedName>
    <definedName name="XRefPaste100Row" hidden="1">#REF!</definedName>
    <definedName name="XRefPaste101Row" localSheetId="6" hidden="1">#REF!</definedName>
    <definedName name="XRefPaste101Row" hidden="1">#REF!</definedName>
    <definedName name="XRefPaste102Row" localSheetId="6" hidden="1">#REF!</definedName>
    <definedName name="XRefPaste102Row" hidden="1">#REF!</definedName>
    <definedName name="XRefPaste103Row" hidden="1">#REF!</definedName>
    <definedName name="XRefPaste104Row" hidden="1">#REF!</definedName>
    <definedName name="XRefPaste105Row" hidden="1">#REF!</definedName>
    <definedName name="XRefPaste106" hidden="1">[99]BS!#REF!</definedName>
    <definedName name="XRefPaste106Row" localSheetId="6" hidden="1">#REF!</definedName>
    <definedName name="XRefPaste106Row" hidden="1">#REF!</definedName>
    <definedName name="XRefPaste107Row" localSheetId="6" hidden="1">#REF!</definedName>
    <definedName name="XRefPaste107Row" hidden="1">#REF!</definedName>
    <definedName name="XRefPaste108Row" localSheetId="6" hidden="1">#REF!</definedName>
    <definedName name="XRefPaste108Row" hidden="1">#REF!</definedName>
    <definedName name="XRefPaste109Row" hidden="1">#REF!</definedName>
    <definedName name="XRefPaste10Row" hidden="1">#REF!</definedName>
    <definedName name="XRefPaste110Row" hidden="1">#REF!</definedName>
    <definedName name="XRefPaste111Row" hidden="1">#REF!</definedName>
    <definedName name="XRefPaste112Row" hidden="1">#REF!</definedName>
    <definedName name="XRefPaste113Row" hidden="1">#REF!</definedName>
    <definedName name="XRefPaste114" hidden="1">[99]BS!#REF!</definedName>
    <definedName name="XRefPaste114Row" localSheetId="6" hidden="1">#REF!</definedName>
    <definedName name="XRefPaste114Row" hidden="1">#REF!</definedName>
    <definedName name="XRefPaste115Row" localSheetId="6" hidden="1">#REF!</definedName>
    <definedName name="XRefPaste115Row" hidden="1">#REF!</definedName>
    <definedName name="XRefPaste116Row" localSheetId="6" hidden="1">#REF!</definedName>
    <definedName name="XRefPaste116Row" hidden="1">#REF!</definedName>
    <definedName name="XRefPaste117" localSheetId="6" hidden="1">[98]BS!#REF!</definedName>
    <definedName name="XRefPaste117" hidden="1">[98]BS!#REF!</definedName>
    <definedName name="XRefPaste117Row" localSheetId="6" hidden="1">#REF!</definedName>
    <definedName name="XRefPaste117Row" hidden="1">#REF!</definedName>
    <definedName name="XRefPaste118" localSheetId="6" hidden="1">[98]BS!#REF!</definedName>
    <definedName name="XRefPaste118" hidden="1">[98]BS!#REF!</definedName>
    <definedName name="XRefPaste118Row" localSheetId="6" hidden="1">#REF!</definedName>
    <definedName name="XRefPaste118Row"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0Row" hidden="1">#REF!</definedName>
    <definedName name="XRefPaste121Row" hidden="1">#REF!</definedName>
    <definedName name="XRefPaste122Row" hidden="1">#REF!</definedName>
    <definedName name="XRefPaste123Row" hidden="1">#REF!</definedName>
    <definedName name="XRefPaste124Row" hidden="1">#REF!</definedName>
    <definedName name="XRefPaste125Row" hidden="1">#REF!</definedName>
    <definedName name="XRefPaste126" hidden="1">[99]BS!#REF!</definedName>
    <definedName name="XRefPaste126Row" localSheetId="6" hidden="1">#REF!</definedName>
    <definedName name="XRefPaste126Row" hidden="1">#REF!</definedName>
    <definedName name="XRefPaste127Row" localSheetId="6" hidden="1">#REF!</definedName>
    <definedName name="XRefPaste127Row" hidden="1">#REF!</definedName>
    <definedName name="XRefPaste128Row" localSheetId="6" hidden="1">#REF!</definedName>
    <definedName name="XRefPaste128Row" hidden="1">#REF!</definedName>
    <definedName name="XRefPaste129Row" hidden="1">#REF!</definedName>
    <definedName name="XRefPaste12Row" hidden="1">#REF!</definedName>
    <definedName name="XRefPaste130Row" hidden="1">#REF!</definedName>
    <definedName name="XRefPaste131" hidden="1">[99]BS!#REF!</definedName>
    <definedName name="XRefPaste131Row" localSheetId="6" hidden="1">#REF!</definedName>
    <definedName name="XRefPaste131Row" hidden="1">#REF!</definedName>
    <definedName name="XRefPaste132Row" localSheetId="6" hidden="1">#REF!</definedName>
    <definedName name="XRefPaste132Row" hidden="1">#REF!</definedName>
    <definedName name="XRefPaste133" localSheetId="6" hidden="1">[98]BS!#REF!</definedName>
    <definedName name="XRefPaste133" hidden="1">[98]BS!#REF!</definedName>
    <definedName name="XRefPaste133Row" localSheetId="6" hidden="1">#REF!</definedName>
    <definedName name="XRefPaste133Row" hidden="1">#REF!</definedName>
    <definedName name="XRefPaste134Row" localSheetId="6" hidden="1">#REF!</definedName>
    <definedName name="XRefPaste134Row" hidden="1">#REF!</definedName>
    <definedName name="XRefPaste135Row" localSheetId="6" hidden="1">#REF!</definedName>
    <definedName name="XRefPaste135Row" hidden="1">#REF!</definedName>
    <definedName name="XRefPaste136Row" hidden="1">#REF!</definedName>
    <definedName name="XRefPaste137Row" hidden="1">#REF!</definedName>
    <definedName name="XRefPaste138Row" hidden="1">#REF!</definedName>
    <definedName name="XRefPaste139Row" hidden="1">#REF!</definedName>
    <definedName name="XRefPaste13Row" hidden="1">#REF!</definedName>
    <definedName name="XRefPaste140Row" hidden="1">#REF!</definedName>
    <definedName name="XRefPaste141Row" hidden="1">#REF!</definedName>
    <definedName name="XRefPaste142" hidden="1">[99]BS!#REF!</definedName>
    <definedName name="XRefPaste142Row" localSheetId="6" hidden="1">#REF!</definedName>
    <definedName name="XRefPaste142Row" hidden="1">#REF!</definedName>
    <definedName name="XRefPaste143" hidden="1">[100]BS!#REF!</definedName>
    <definedName name="XRefPaste143Row" localSheetId="6" hidden="1">#REF!</definedName>
    <definedName name="XRefPaste143Row" hidden="1">#REF!</definedName>
    <definedName name="XRefPaste144" hidden="1">[100]BS!#REF!</definedName>
    <definedName name="XRefPaste144Row" localSheetId="6" hidden="1">#REF!</definedName>
    <definedName name="XRefPaste144Row" hidden="1">#REF!</definedName>
    <definedName name="XRefPaste14Row" localSheetId="6" hidden="1">#REF!</definedName>
    <definedName name="XRefPaste14Row" hidden="1">#REF!</definedName>
    <definedName name="XRefPaste15" localSheetId="6" hidden="1">[98]BS!#REF!</definedName>
    <definedName name="XRefPaste15" hidden="1">[98]BS!#REF!</definedName>
    <definedName name="XRefPaste15Row" localSheetId="6" hidden="1">#REF!</definedName>
    <definedName name="XRefPaste15Row" hidden="1">#REF!</definedName>
    <definedName name="XRefPaste16" localSheetId="6" hidden="1">[98]BS!#REF!</definedName>
    <definedName name="XRefPaste16" hidden="1">[98]BS!#REF!</definedName>
    <definedName name="XRefPaste16Row" localSheetId="6" hidden="1">#REF!</definedName>
    <definedName name="XRefPaste16Row" hidden="1">#REF!</definedName>
    <definedName name="XRefPaste17Row" localSheetId="6" hidden="1">#REF!</definedName>
    <definedName name="XRefPaste17Row" hidden="1">#REF!</definedName>
    <definedName name="XRefPaste18Row" localSheetId="6" hidden="1">#REF!</definedName>
    <definedName name="XRefPaste18Row" hidden="1">#REF!</definedName>
    <definedName name="XRefPaste19" localSheetId="6" hidden="1">[98]BS!#REF!</definedName>
    <definedName name="XRefPaste19" hidden="1">[98]BS!#REF!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[98]BS!#REF!</definedName>
    <definedName name="XRefPaste20" hidden="1">[98]BS!#REF!</definedName>
    <definedName name="XRefPaste20Row" localSheetId="6" hidden="1">#REF!</definedName>
    <definedName name="XRefPaste20Row" hidden="1">#REF!</definedName>
    <definedName name="XRefPaste21Row" localSheetId="6" hidden="1">#REF!</definedName>
    <definedName name="XRefPaste21Row" hidden="1">#REF!</definedName>
    <definedName name="XRefPaste22" localSheetId="6" hidden="1">[98]BS!#REF!</definedName>
    <definedName name="XRefPaste22" hidden="1">[98]BS!#REF!</definedName>
    <definedName name="XRefPaste22Row" localSheetId="6" hidden="1">#REF!</definedName>
    <definedName name="XRefPaste22Row" hidden="1">#REF!</definedName>
    <definedName name="XRefPaste23Row" localSheetId="6" hidden="1">#REF!</definedName>
    <definedName name="XRefPaste23Row" hidden="1">#REF!</definedName>
    <definedName name="XRefPaste24Row" localSheetId="6" hidden="1">#REF!</definedName>
    <definedName name="XRefPaste24Row" hidden="1">#REF!</definedName>
    <definedName name="XRefPaste25Row" hidden="1">#REF!</definedName>
    <definedName name="XRefPaste26Row" hidden="1">#REF!</definedName>
    <definedName name="XRefPaste27Row" hidden="1">#REF!</definedName>
    <definedName name="XRefPaste28" hidden="1">[99]BS!#REF!</definedName>
    <definedName name="XRefPaste28Row" localSheetId="6" hidden="1">#REF!</definedName>
    <definedName name="XRefPaste28Row"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Row" hidden="1">#REF!</definedName>
    <definedName name="XRefPaste31" hidden="1">[99]BS!#REF!</definedName>
    <definedName name="XRefPaste31Row" localSheetId="6" hidden="1">#REF!</definedName>
    <definedName name="XRefPaste31Row" hidden="1">#REF!</definedName>
    <definedName name="XRefPaste32Row" localSheetId="6" hidden="1">#REF!</definedName>
    <definedName name="XRefPaste32Row" hidden="1">#REF!</definedName>
    <definedName name="XRefPaste33" localSheetId="6" hidden="1">[98]BS!#REF!</definedName>
    <definedName name="XRefPaste33" hidden="1">[98]BS!#REF!</definedName>
    <definedName name="XRefPaste33Row" localSheetId="6" hidden="1">#REF!</definedName>
    <definedName name="XRefPaste33Row" hidden="1">#REF!</definedName>
    <definedName name="XRefPaste34Row" localSheetId="6" hidden="1">#REF!</definedName>
    <definedName name="XRefPaste34Row" hidden="1">#REF!</definedName>
    <definedName name="XRefPaste35Row" localSheetId="6" hidden="1">#REF!</definedName>
    <definedName name="XRefPaste35Row" hidden="1">#REF!</definedName>
    <definedName name="XRefPaste36Row" hidden="1">#REF!</definedName>
    <definedName name="XRefPaste37Row" hidden="1">#REF!</definedName>
    <definedName name="XRefPaste38" hidden="1">[99]BS!#REF!</definedName>
    <definedName name="XRefPaste38Row" localSheetId="6" hidden="1">#REF!</definedName>
    <definedName name="XRefPaste38Row" hidden="1">#REF!</definedName>
    <definedName name="XRefPaste39Row" localSheetId="6" hidden="1">#REF!</definedName>
    <definedName name="XRefPaste39Row" hidden="1">#REF!</definedName>
    <definedName name="XRefPaste3Row" localSheetId="6" hidden="1">#REF!</definedName>
    <definedName name="XRefPaste3Row" hidden="1">#REF!</definedName>
    <definedName name="XRefPaste4" localSheetId="6" hidden="1">[98]BS!#REF!</definedName>
    <definedName name="XRefPaste4" hidden="1">[98]BS!#REF!</definedName>
    <definedName name="XRefPaste40" localSheetId="6" hidden="1">[98]BS!#REF!</definedName>
    <definedName name="XRefPaste40" hidden="1">[98]BS!#REF!</definedName>
    <definedName name="XRefPaste40Row" localSheetId="6" hidden="1">#REF!</definedName>
    <definedName name="XRefPaste40Row" hidden="1">#REF!</definedName>
    <definedName name="XRefPaste41" localSheetId="6" hidden="1">[98]BS!#REF!</definedName>
    <definedName name="XRefPaste41" hidden="1">[98]BS!#REF!</definedName>
    <definedName name="XRefPaste41Row" localSheetId="6" hidden="1">#REF!</definedName>
    <definedName name="XRefPaste41Row" hidden="1">#REF!</definedName>
    <definedName name="XRefPaste42" localSheetId="6" hidden="1">[98]BS!#REF!</definedName>
    <definedName name="XRefPaste42" hidden="1">[98]BS!#REF!</definedName>
    <definedName name="XRefPaste42Row" localSheetId="6" hidden="1">#REF!</definedName>
    <definedName name="XRefPaste42Row" hidden="1">#REF!</definedName>
    <definedName name="XRefPaste43" hidden="1">[100]BS!#REF!</definedName>
    <definedName name="XRefPaste43Row" localSheetId="6" hidden="1">#REF!</definedName>
    <definedName name="XRefPaste43Row" hidden="1">#REF!</definedName>
    <definedName name="XRefPaste44" hidden="1">[100]BS!#REF!</definedName>
    <definedName name="XRefPaste44Row" localSheetId="6" hidden="1">#REF!</definedName>
    <definedName name="XRefPaste44Row" hidden="1">#REF!</definedName>
    <definedName name="XRefPaste45" hidden="1">[100]BS!#REF!</definedName>
    <definedName name="XRefPaste45Row" localSheetId="6" hidden="1">#REF!</definedName>
    <definedName name="XRefPaste45Row" hidden="1">#REF!</definedName>
    <definedName name="XRefPaste46" hidden="1">[100]BS!#REF!</definedName>
    <definedName name="XRefPaste46Row" localSheetId="6" hidden="1">#REF!</definedName>
    <definedName name="XRefPaste46Row" hidden="1">#REF!</definedName>
    <definedName name="XRefPaste47" hidden="1">[100]BS!#REF!</definedName>
    <definedName name="XRefPaste47Row" localSheetId="6" hidden="1">#REF!</definedName>
    <definedName name="XRefPaste47Row" hidden="1">#REF!</definedName>
    <definedName name="XRefPaste48Row" localSheetId="6" hidden="1">#REF!</definedName>
    <definedName name="XRefPaste48Row" hidden="1">#REF!</definedName>
    <definedName name="XRefPaste49Row" localSheetId="6" hidden="1">#REF!</definedName>
    <definedName name="XRefPaste49Row" hidden="1">#REF!</definedName>
    <definedName name="XRefPaste4Row" hidden="1">#REF!</definedName>
    <definedName name="XRefPaste5" hidden="1">[99]BS!#REF!</definedName>
    <definedName name="XRefPaste50" hidden="1">[99]BS!#REF!</definedName>
    <definedName name="XRefPaste50Row" localSheetId="6" hidden="1">#REF!</definedName>
    <definedName name="XRefPaste50Row" hidden="1">#REF!</definedName>
    <definedName name="XRefPaste51Row" localSheetId="6" hidden="1">#REF!</definedName>
    <definedName name="XRefPaste51Row" hidden="1">#REF!</definedName>
    <definedName name="XRefPaste52Row" localSheetId="6" hidden="1">#REF!</definedName>
    <definedName name="XRefPaste52Row" hidden="1">#REF!</definedName>
    <definedName name="XRefPaste53Row" hidden="1">#REF!</definedName>
    <definedName name="XRefPaste54" hidden="1">[99]BS!#REF!</definedName>
    <definedName name="XRefPaste54Row" localSheetId="6" hidden="1">#REF!</definedName>
    <definedName name="XRefPaste54Row" hidden="1">#REF!</definedName>
    <definedName name="XRefPaste55Row" localSheetId="6" hidden="1">#REF!</definedName>
    <definedName name="XRefPaste55Row" hidden="1">#REF!</definedName>
    <definedName name="XRefPaste56Row" localSheetId="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0Row" hidden="1">#REF!</definedName>
    <definedName name="XRefPaste61Row" hidden="1">#REF!</definedName>
    <definedName name="XRefPaste62Row" hidden="1">#REF!</definedName>
    <definedName name="XRefPaste63Row" hidden="1">#REF!</definedName>
    <definedName name="XRefPaste64" hidden="1">[99]BS!#REF!</definedName>
    <definedName name="XRefPaste64Row" localSheetId="6" hidden="1">#REF!</definedName>
    <definedName name="XRefPaste64Row" hidden="1">#REF!</definedName>
    <definedName name="XRefPaste65Row" localSheetId="6" hidden="1">#REF!</definedName>
    <definedName name="XRefPaste65Row" hidden="1">#REF!</definedName>
    <definedName name="XRefPaste66" localSheetId="6" hidden="1">[98]BS!#REF!</definedName>
    <definedName name="XRefPaste66" hidden="1">[98]BS!#REF!</definedName>
    <definedName name="XRefPaste66Row" localSheetId="6" hidden="1">#REF!</definedName>
    <definedName name="XRefPaste66Row" hidden="1">#REF!</definedName>
    <definedName name="XRefPaste67Row" localSheetId="6" hidden="1">#REF!</definedName>
    <definedName name="XRefPaste67Row" hidden="1">#REF!</definedName>
    <definedName name="XRefPaste68" localSheetId="6" hidden="1">[98]BS!#REF!</definedName>
    <definedName name="XRefPaste68" hidden="1">[98]BS!#REF!</definedName>
    <definedName name="XRefPaste68Row" localSheetId="6" hidden="1">#REF!</definedName>
    <definedName name="XRefPaste68Row" hidden="1">#REF!</definedName>
    <definedName name="XRefPaste69" localSheetId="6" hidden="1">[98]BS!#REF!</definedName>
    <definedName name="XRefPaste69" hidden="1">[98]BS!#REF!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[98]BS!#REF!</definedName>
    <definedName name="XRefPaste7" hidden="1">[98]BS!#REF!</definedName>
    <definedName name="XRefPaste70Row" localSheetId="6" hidden="1">#REF!</definedName>
    <definedName name="XRefPaste70Row" hidden="1">#REF!</definedName>
    <definedName name="XRefPaste71Row" localSheetId="6" hidden="1">#REF!</definedName>
    <definedName name="XRefPaste71Row" hidden="1">#REF!</definedName>
    <definedName name="XRefPaste72Row" localSheetId="6" hidden="1">#REF!</definedName>
    <definedName name="XRefPaste72Row" hidden="1">#REF!</definedName>
    <definedName name="XRefPaste73" localSheetId="6" hidden="1">[98]BS!#REF!</definedName>
    <definedName name="XRefPaste73" hidden="1">[98]BS!#REF!</definedName>
    <definedName name="XRefPaste73Row" localSheetId="6" hidden="1">#REF!</definedName>
    <definedName name="XRefPaste73Row" hidden="1">#REF!</definedName>
    <definedName name="XRefPaste74" localSheetId="6" hidden="1">[98]BS!#REF!</definedName>
    <definedName name="XRefPaste74" hidden="1">[98]BS!#REF!</definedName>
    <definedName name="XRefPaste74Row" localSheetId="6" hidden="1">#REF!</definedName>
    <definedName name="XRefPaste74Row" hidden="1">#REF!</definedName>
    <definedName name="XRefPaste75" hidden="1">[100]BS!#REF!</definedName>
    <definedName name="XRefPaste75Row" localSheetId="6" hidden="1">#REF!</definedName>
    <definedName name="XRefPaste75Row" hidden="1">#REF!</definedName>
    <definedName name="XRefPaste76" hidden="1">[100]BS!#REF!</definedName>
    <definedName name="XRefPaste76Row" localSheetId="6" hidden="1">#REF!</definedName>
    <definedName name="XRefPaste76Row" hidden="1">#REF!</definedName>
    <definedName name="XRefPaste77" hidden="1">[100]BS!#REF!</definedName>
    <definedName name="XRefPaste77Row" localSheetId="6" hidden="1">#REF!</definedName>
    <definedName name="XRefPaste77Row" hidden="1">#REF!</definedName>
    <definedName name="XRefPaste78" hidden="1">[100]BS!#REF!</definedName>
    <definedName name="XRefPaste78Row" localSheetId="6" hidden="1">#REF!</definedName>
    <definedName name="XRefPaste78Row"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[98]BS!#REF!</definedName>
    <definedName name="XRefPaste8" hidden="1">[98]BS!#REF!</definedName>
    <definedName name="XRefPaste80Row" localSheetId="6" hidden="1">#REF!</definedName>
    <definedName name="XRefPaste80Row" hidden="1">#REF!</definedName>
    <definedName name="XRefPaste81Row" localSheetId="6" hidden="1">#REF!</definedName>
    <definedName name="XRefPaste81Row" hidden="1">#REF!</definedName>
    <definedName name="XRefPaste82" localSheetId="6" hidden="1">[98]BS!#REF!</definedName>
    <definedName name="XRefPaste82" hidden="1">[98]BS!#REF!</definedName>
    <definedName name="XRefPaste82Row" localSheetId="6" hidden="1">#REF!</definedName>
    <definedName name="XRefPaste82Row" hidden="1">#REF!</definedName>
    <definedName name="XRefPaste83" localSheetId="6" hidden="1">[98]BS!#REF!</definedName>
    <definedName name="XRefPaste83" hidden="1">[98]BS!#REF!</definedName>
    <definedName name="XRefPaste83Row" localSheetId="6" hidden="1">#REF!</definedName>
    <definedName name="XRefPaste83Row" hidden="1">#REF!</definedName>
    <definedName name="XRefPaste84Row" localSheetId="6" hidden="1">#REF!</definedName>
    <definedName name="XRefPaste84Row" hidden="1">#REF!</definedName>
    <definedName name="XRefPaste85" localSheetId="6" hidden="1">[98]BS!#REF!</definedName>
    <definedName name="XRefPaste85" hidden="1">[98]BS!#REF!</definedName>
    <definedName name="XRefPaste85Row" localSheetId="6" hidden="1">#REF!</definedName>
    <definedName name="XRefPaste85Row" hidden="1">#REF!</definedName>
    <definedName name="XRefPaste86" localSheetId="6" hidden="1">[98]BS!#REF!</definedName>
    <definedName name="XRefPaste86" hidden="1">[98]BS!#REF!</definedName>
    <definedName name="XRefPaste86Row" localSheetId="6" hidden="1">#REF!</definedName>
    <definedName name="XRefPaste86Row" hidden="1">#REF!</definedName>
    <definedName name="XRefPaste87" localSheetId="6" hidden="1">[98]BS!#REF!</definedName>
    <definedName name="XRefPaste87" hidden="1">[98]BS!#REF!</definedName>
    <definedName name="XRefPaste87Row" localSheetId="6" hidden="1">#REF!</definedName>
    <definedName name="XRefPaste87Row" hidden="1">#REF!</definedName>
    <definedName name="XRefPaste88Row" localSheetId="6" hidden="1">#REF!</definedName>
    <definedName name="XRefPaste88Row" hidden="1">#REF!</definedName>
    <definedName name="XRefPaste89" localSheetId="6" hidden="1">[98]BS!#REF!</definedName>
    <definedName name="XRefPaste89" hidden="1">[98]BS!#REF!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localSheetId="6" hidden="1">[98]BS!#REF!</definedName>
    <definedName name="XRefPaste9" hidden="1">[98]BS!#REF!</definedName>
    <definedName name="XRefPaste90Row" localSheetId="6" hidden="1">#REF!</definedName>
    <definedName name="XRefPaste90Row" hidden="1">#REF!</definedName>
    <definedName name="XRefPaste91" localSheetId="6" hidden="1">[98]BS!#REF!</definedName>
    <definedName name="XRefPaste91" hidden="1">[98]BS!#REF!</definedName>
    <definedName name="XRefPaste91Row" localSheetId="6" hidden="1">#REF!</definedName>
    <definedName name="XRefPaste91Row" hidden="1">#REF!</definedName>
    <definedName name="XRefPaste92" localSheetId="6" hidden="1">[98]BS!#REF!</definedName>
    <definedName name="XRefPaste92" hidden="1">[98]BS!#REF!</definedName>
    <definedName name="XRefPaste92Row" localSheetId="6" hidden="1">#REF!</definedName>
    <definedName name="XRefPaste92Row" hidden="1">#REF!</definedName>
    <definedName name="XRefPaste93Row" localSheetId="6" hidden="1">#REF!</definedName>
    <definedName name="XRefPaste93Row" hidden="1">#REF!</definedName>
    <definedName name="XRefPaste94" localSheetId="6" hidden="1">[98]BS!#REF!</definedName>
    <definedName name="XRefPaste94" hidden="1">[98]BS!#REF!</definedName>
    <definedName name="XRefPaste94Row" localSheetId="6" hidden="1">#REF!</definedName>
    <definedName name="XRefPaste94Row" hidden="1">#REF!</definedName>
    <definedName name="XRefPaste95" localSheetId="6" hidden="1">[98]BS!#REF!</definedName>
    <definedName name="XRefPaste95" hidden="1">[98]BS!#REF!</definedName>
    <definedName name="XRefPaste95Row" localSheetId="6" hidden="1">#REF!</definedName>
    <definedName name="XRefPaste95Row" hidden="1">#REF!</definedName>
    <definedName name="XRefPaste96" localSheetId="6" hidden="1">[98]BS!#REF!</definedName>
    <definedName name="XRefPaste96" hidden="1">[98]BS!#REF!</definedName>
    <definedName name="XRefPaste96Row" localSheetId="6" hidden="1">#REF!</definedName>
    <definedName name="XRefPaste96Row" hidden="1">#REF!</definedName>
    <definedName name="XRefPaste97" localSheetId="6" hidden="1">[98]BS!#REF!</definedName>
    <definedName name="XRefPaste97" hidden="1">[98]BS!#REF!</definedName>
    <definedName name="XRefPaste97Row" localSheetId="6" hidden="1">#REF!</definedName>
    <definedName name="XRefPaste97Row" hidden="1">#REF!</definedName>
    <definedName name="XRefPaste98" hidden="1">[100]BS!#REF!</definedName>
    <definedName name="XRefPaste98Row" localSheetId="6" hidden="1">#REF!</definedName>
    <definedName name="XRefPaste98Row" hidden="1">#REF!</definedName>
    <definedName name="XRefPaste99" hidden="1">[100]BS!#REF!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hidden="1">8</definedName>
    <definedName name="xsx" localSheetId="6">#REF!</definedName>
    <definedName name="xsx">#REF!</definedName>
    <definedName name="xV" localSheetId="2" hidden="1">{#N/A,#N/A,TRUE,"Front";#N/A,#N/A,TRUE,"Simple Letter";#N/A,#N/A,TRUE,"Inside";#N/A,#N/A,TRUE,"Contents";#N/A,#N/A,TRUE,"Basis";#N/A,#N/A,TRUE,"Inclusions";#N/A,#N/A,TRUE,"Exclusions";#N/A,#N/A,TRUE,"Areas";#N/A,#N/A,TRUE,"Summary";#N/A,#N/A,TRUE,"Detail"}</definedName>
    <definedName name="xV" localSheetId="0" hidden="1">{#N/A,#N/A,TRUE,"Front";#N/A,#N/A,TRUE,"Simple Letter";#N/A,#N/A,TRUE,"Inside";#N/A,#N/A,TRUE,"Contents";#N/A,#N/A,TRUE,"Basis";#N/A,#N/A,TRUE,"Inclusions";#N/A,#N/A,TRUE,"Exclusions";#N/A,#N/A,TRUE,"Areas";#N/A,#N/A,TRUE,"Summary";#N/A,#N/A,TRUE,"Detail"}</definedName>
    <definedName name="xV" localSheetId="6"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6" hidden="1">{#N/A,#N/A,FALSE,"p&amp;l"}</definedName>
    <definedName name="xx" hidden="1">{#N/A,#N/A,FALSE,"p&amp;l"}</definedName>
    <definedName name="xxnn" localSheetId="6" hidden="1">{#N/A,#N/A,FALSE,"Balance Sheets";#N/A,#N/A,FALSE,"96 Conservative";#N/A,#N/A,FALSE,"96 Possible"}</definedName>
    <definedName name="xxnn" hidden="1">{#N/A,#N/A,FALSE,"Balance Sheets";#N/A,#N/A,FALSE,"96 Conservative";#N/A,#N/A,FALSE,"96 Possible"}</definedName>
    <definedName name="xxx">#REF!</definedName>
    <definedName name="xxx_2">#REF!</definedName>
    <definedName name="xxx_6">#REF!</definedName>
    <definedName name="xxx_7">#REF!</definedName>
    <definedName name="xxxxxxxxxxxxx">#REF!</definedName>
    <definedName name="XXXXXXXXXXXXXXX">#REF!</definedName>
    <definedName name="xyz" localSheetId="6" hidden="1">{#N/A,#N/A,FALSE,"Balance Sheets";#N/A,#N/A,FALSE,"96 Conservative";#N/A,#N/A,FALSE,"96 Possible"}</definedName>
    <definedName name="xyz" hidden="1">{#N/A,#N/A,FALSE,"Balance Sheets";#N/A,#N/A,FALSE,"96 Conservative";#N/A,#N/A,FALSE,"96 Possible"}</definedName>
    <definedName name="XZY" localSheetId="6" hidden="1">{#N/A,#N/A,FALSE,"VARIATIONS";#N/A,#N/A,FALSE,"BUDGET";#N/A,#N/A,FALSE,"CIVIL QNTY VAR";#N/A,#N/A,FALSE,"SUMMARY";#N/A,#N/A,FALSE,"MATERIAL VAR"}</definedName>
    <definedName name="XZY" hidden="1">{#N/A,#N/A,FALSE,"VARIATIONS";#N/A,#N/A,FALSE,"BUDGET";#N/A,#N/A,FALSE,"CIVIL QNTY VAR";#N/A,#N/A,FALSE,"SUMMARY";#N/A,#N/A,FALSE,"MATERIAL VAR"}</definedName>
    <definedName name="Y" localSheetId="2">#REF!</definedName>
    <definedName name="Y" localSheetId="0">#REF!</definedName>
    <definedName name="y" localSheetId="6" hidden="1">{#N/A,#N/A,FALSE,"VARIATIONS";#N/A,#N/A,FALSE,"BUDGET";#N/A,#N/A,FALSE,"CIVIL QNTY VAR";#N/A,#N/A,FALSE,"SUMMARY";#N/A,#N/A,FALSE,"MATERIAL VAR"}</definedName>
    <definedName name="y" hidden="1">{#N/A,#N/A,FALSE,"VARIATIONS";#N/A,#N/A,FALSE,"BUDGET";#N/A,#N/A,FALSE,"CIVIL QNTY VAR";#N/A,#N/A,FALSE,"SUMMARY";#N/A,#N/A,FALSE,"MATERIAL VAR"}</definedName>
    <definedName name="Y_Y_Growth">#REF!</definedName>
    <definedName name="Year" localSheetId="2">#REF!</definedName>
    <definedName name="Year" localSheetId="0">#REF!</definedName>
    <definedName name="YEAR" localSheetId="6">#REF!</definedName>
    <definedName name="YEAR">#REF!</definedName>
    <definedName name="YearEnd" localSheetId="6">#REF!</definedName>
    <definedName name="YearEnd">#REF!</definedName>
    <definedName name="Yes">#REF!</definedName>
    <definedName name="Yr2_topup_int">"'[4]input -per account vintage data'!$c$24"</definedName>
    <definedName name="Yr3_topup_int">"'[4]input -per account vintage data'!$d$24"</definedName>
    <definedName name="yurt">#REF!</definedName>
    <definedName name="yyyyyyyyyy">#REF!</definedName>
    <definedName name="yyyyyyyyyyyyyyyy">#REF!</definedName>
    <definedName name="yzs" localSheetId="6" hidden="1">{#N/A,#N/A,FALSE,"VARIATIONS";#N/A,#N/A,FALSE,"BUDGET";#N/A,#N/A,FALSE,"CIVIL QNTY VAR";#N/A,#N/A,FALSE,"SUMMARY";#N/A,#N/A,FALSE,"MATERIAL VAR"}</definedName>
    <definedName name="yzs" hidden="1">{#N/A,#N/A,FALSE,"VARIATIONS";#N/A,#N/A,FALSE,"BUDGET";#N/A,#N/A,FALSE,"CIVIL QNTY VAR";#N/A,#N/A,FALSE,"SUMMARY";#N/A,#N/A,FALSE,"MATERIAL VAR"}</definedName>
    <definedName name="z" localSheetId="2" hidden="1">{#N/A,#N/A,TRUE,"Front";#N/A,#N/A,TRUE,"Simple Letter";#N/A,#N/A,TRUE,"Inside";#N/A,#N/A,TRUE,"Contents";#N/A,#N/A,TRUE,"Basis";#N/A,#N/A,TRUE,"Inclusions";#N/A,#N/A,TRUE,"Exclusions";#N/A,#N/A,TRUE,"Areas";#N/A,#N/A,TRUE,"Summary";#N/A,#N/A,TRUE,"Detail"}</definedName>
    <definedName name="z" localSheetId="0" hidden="1">{#N/A,#N/A,TRUE,"Front";#N/A,#N/A,TRUE,"Simple Letter";#N/A,#N/A,TRUE,"Inside";#N/A,#N/A,TRUE,"Contents";#N/A,#N/A,TRUE,"Basis";#N/A,#N/A,TRUE,"Inclusions";#N/A,#N/A,TRUE,"Exclusions";#N/A,#N/A,TRUE,"Areas";#N/A,#N/A,TRUE,"Summary";#N/A,#N/A,TRUE,"Detail"}</definedName>
    <definedName name="z" localSheetId="6" hidden="1">{"'Sheet1'!$A$1:$K$31"}</definedName>
    <definedName name="z" hidden="1">{"'Sheet1'!$A$1:$K$31"}</definedName>
    <definedName name="Z_0185ADC1_3830_11D3_88E4_00104B2D4E50_.wvu.FilterData" hidden="1">#REF!</definedName>
    <definedName name="Z_0185ADC2_3830_11D3_88E4_00104B2D4E50_.wvu.FilterData" hidden="1">#REF!</definedName>
    <definedName name="Z_01EEECA8_52E8_4BA6_B221_CB6D3C468C80_.wvu.Cols" hidden="1">#REF!</definedName>
    <definedName name="Z_01EEECA8_52E8_4BA6_B221_CB6D3C468C80_.wvu.FilterData" hidden="1">#REF!</definedName>
    <definedName name="Z_020243C4_4FC9_11D3_88E5_00104B2D4E50_.wvu.FilterData" hidden="1">#REF!</definedName>
    <definedName name="Z_020243C5_4FC9_11D3_88E5_00104B2D4E50_.wvu.FilterData" hidden="1">#REF!</definedName>
    <definedName name="Z_020243D6_4FC9_11D3_88E5_00104B2D4E50_.wvu.FilterData" hidden="1">#REF!</definedName>
    <definedName name="Z_020243D9_4FC9_11D3_88E5_00104B2D4E50_.wvu.FilterData" hidden="1">#REF!</definedName>
    <definedName name="Z_0B3EF283_BAAE_40DA_B109_606B8002D5D4_.wvu.FilterData" hidden="1">#REF!</definedName>
    <definedName name="Z_0C509CAE_4B28_497F_9463_E056D87AE422_.wvu.Rows" hidden="1">[97]Micro!#REF!</definedName>
    <definedName name="Z_1337E53C_970D_4073_B72A_371A64539D54_.wvu.Cols" localSheetId="6" hidden="1">#REF!</definedName>
    <definedName name="Z_1337E53C_970D_4073_B72A_371A64539D54_.wvu.Cols" hidden="1">#REF!</definedName>
    <definedName name="Z_1337E53C_970D_4073_B72A_371A64539D54_.wvu.PrintArea" localSheetId="6" hidden="1">#REF!</definedName>
    <definedName name="Z_1337E53C_970D_4073_B72A_371A64539D54_.wvu.PrintArea" hidden="1">#REF!</definedName>
    <definedName name="Z_1337E53C_970D_4073_B72A_371A64539D54_.wvu.Rows" localSheetId="6" hidden="1">#REF!</definedName>
    <definedName name="Z_1337E53C_970D_4073_B72A_371A64539D54_.wvu.Rows" hidden="1">#REF!</definedName>
    <definedName name="Z_18E867C2_363F_11D3_B384_00104B203064_.wvu.Cols" hidden="1">#REF!</definedName>
    <definedName name="Z_18E867C2_363F_11D3_B384_00104B203064_.wvu.FilterData" hidden="1">#REF!</definedName>
    <definedName name="Z_18E867C6_363F_11D3_B384_00104B203064_.wvu.FilterData" hidden="1">#REF!</definedName>
    <definedName name="Z_2529F30F_675A_11D3_88E6_00104B2D4E50_.wvu.FilterData" hidden="1">#REF!</definedName>
    <definedName name="Z_32DE5C65_0ED6_11D3_A535_008048FCDF23_.wvu.Cols" localSheetId="6" hidden="1">'[101]Wag&amp;Sal'!#REF!,'[101]Wag&amp;Sal'!#REF!,'[101]Wag&amp;Sal'!$E$1:$P$65536,'[101]Wag&amp;Sal'!$Q$1:$T$65536,'[101]Wag&amp;Sal'!$V$1:$Y$65536,'[101]Wag&amp;Sal'!$AB$1:$AB$65536</definedName>
    <definedName name="Z_32DE5C65_0ED6_11D3_A535_008048FCDF23_.wvu.Cols" hidden="1">'[101]Wag&amp;Sal'!#REF!,'[101]Wag&amp;Sal'!#REF!,'[101]Wag&amp;Sal'!$E$1:$P$65536,'[101]Wag&amp;Sal'!$Q$1:$T$65536,'[101]Wag&amp;Sal'!$V$1:$Y$65536,'[101]Wag&amp;Sal'!$AB$1:$AB$65536</definedName>
    <definedName name="Z_37C90060_2018_11D3_9FEA_008048EE1BB3_.wvu.Cols" localSheetId="6" hidden="1">#REF!</definedName>
    <definedName name="Z_37C90060_2018_11D3_9FEA_008048EE1BB3_.wvu.Cols" hidden="1">#REF!</definedName>
    <definedName name="Z_37C90060_2018_11D3_9FEA_008048EE1BB3_.wvu.FilterData" localSheetId="6" hidden="1">#REF!</definedName>
    <definedName name="Z_37C90060_2018_11D3_9FEA_008048EE1BB3_.wvu.FilterData" hidden="1">#REF!</definedName>
    <definedName name="Z_37C90061_2018_11D3_9FEA_008048EE1BB3_.wvu.FilterData" hidden="1">#REF!</definedName>
    <definedName name="Z_37C90063_2018_11D3_9FEA_008048EE1BB3_.wvu.FilterData" hidden="1">#REF!</definedName>
    <definedName name="Z_42177D60_3622_11D3_B2D2_008048EE2662_.wvu.FilterData" hidden="1">#REF!</definedName>
    <definedName name="Z_5A4CDE39_BC84_48C0_8208_6970E7A71896_.wvu.Cols" hidden="1">'[101]GM &amp; TA'!$F$1:$F$65536,'[101]GM &amp; TA'!$G$1:$G$65536,'[101]GM &amp; TA'!$I$1:$T$65536</definedName>
    <definedName name="Z_64FBE21F_D610_4122_B662_C1CA556F0E6B_.wvu.Rows" hidden="1">[97]Macro!$A$9:$IV$47,[97]Macro!$A$49:$IV$49</definedName>
    <definedName name="Z_67879F2D_A365_4C5F_ACA2_06A222DC585F_.wvu.FilterData" localSheetId="6" hidden="1">#REF!</definedName>
    <definedName name="Z_67879F2D_A365_4C5F_ACA2_06A222DC585F_.wvu.FilterData" hidden="1">#REF!</definedName>
    <definedName name="Z_6CDCF69B_5AF1_4147_8314_DDC51BBAE13A_.wvu.FilterData" localSheetId="6" hidden="1">#REF!</definedName>
    <definedName name="Z_6CDCF69B_5AF1_4147_8314_DDC51BBAE13A_.wvu.FilterData" hidden="1">#REF!</definedName>
    <definedName name="Z_821080B5_A53F_46D5_A7A8_C550E9A6DB8E_.wvu.Rows" localSheetId="6" hidden="1">'[97]Scaff-Rose'!#REF!</definedName>
    <definedName name="Z_821080B5_A53F_46D5_A7A8_C550E9A6DB8E_.wvu.Rows" hidden="1">'[97]Scaff-Rose'!#REF!</definedName>
    <definedName name="Z_87846904_F246_11D2_88E4_00104B2D4E50_.wvu.PrintTitles" localSheetId="6" hidden="1">#REF!,#REF!</definedName>
    <definedName name="Z_87846904_F246_11D2_88E4_00104B2D4E50_.wvu.PrintTitles" hidden="1">#REF!,#REF!</definedName>
    <definedName name="Z_89FC4C3A_6586_42BA_B0E6_F0959042E6A0_.wvu.Rows" localSheetId="6" hidden="1">'[97]Scaff-Rose'!#REF!</definedName>
    <definedName name="Z_89FC4C3A_6586_42BA_B0E6_F0959042E6A0_.wvu.Rows" hidden="1">'[97]Scaff-Rose'!#REF!</definedName>
    <definedName name="Z_8FCC9949_BB10_48DD_835F_9D6E68B3AE12_.wvu.PrintTitles" localSheetId="2" hidden="1">#REF!</definedName>
    <definedName name="Z_8FCC9949_BB10_48DD_835F_9D6E68B3AE12_.wvu.PrintTitles" localSheetId="0" hidden="1">#REF!</definedName>
    <definedName name="Z_8FCC9949_BB10_48DD_835F_9D6E68B3AE12_.wvu.PrintTitles" localSheetId="6" hidden="1">#REF!</definedName>
    <definedName name="Z_8FCC9949_BB10_48DD_835F_9D6E68B3AE12_.wvu.PrintTitles" hidden="1">#REF!</definedName>
    <definedName name="Z_8FCC9949_BB10_48DD_835F_9D6E68B3AE12_.wvu.Rows" localSheetId="6" hidden="1">'[101]GM &amp; TA'!#REF!,'[101]GM &amp; TA'!#REF!</definedName>
    <definedName name="Z_8FCC9949_BB10_48DD_835F_9D6E68B3AE12_.wvu.Rows" hidden="1">'[101]GM &amp; TA'!#REF!,'[101]GM &amp; TA'!#REF!</definedName>
    <definedName name="Z_97AF8B62_D04D_48F2_A853_93998C7922D6_.wvu.FilterData" localSheetId="6" hidden="1">#REF!</definedName>
    <definedName name="Z_97AF8B62_D04D_48F2_A853_93998C7922D6_.wvu.FilterData" hidden="1">#REF!</definedName>
    <definedName name="Z_9C36B7A0_8E17_11D3_B2D2_008048EE2662_.wvu.Rows" localSheetId="6" hidden="1">#REF!,#REF!,#REF!</definedName>
    <definedName name="Z_9C36B7A0_8E17_11D3_B2D2_008048EE2662_.wvu.Rows" hidden="1">#REF!,#REF!,#REF!</definedName>
    <definedName name="Z_9F278A40_BF82_4E3D_9E8B_F7A34E58042E_.wvu.FilterData" hidden="1">#REF!</definedName>
    <definedName name="Z_A8BE41E8_2DB8_11D7_A1F5_005004BBC68E_.wvu.Cols" hidden="1">#REF!</definedName>
    <definedName name="Z_A8BE41E8_2DB8_11D7_A1F5_005004BBC68E_.wvu.PrintArea" hidden="1">#REF!</definedName>
    <definedName name="Z_A8BE41E8_2DB8_11D7_A1F5_005004BBC68E_.wvu.Rows" hidden="1">#REF!</definedName>
    <definedName name="Z_AF67EA27_37A9_11D3_88E4_00104B2D4E50_.wvu.FilterData" hidden="1">#REF!</definedName>
    <definedName name="Z_B69AE2F6_CB28_11D2_A535_008048FCDF23_.wvu.Cols" localSheetId="6" hidden="1">'[101]Wag&amp;Sal'!#REF!,'[101]Wag&amp;Sal'!#REF!,'[101]Wag&amp;Sal'!$E$1:$P$65536,'[101]Wag&amp;Sal'!$Q$1:$T$65536,'[101]Wag&amp;Sal'!$V$1:$Y$65536,'[101]Wag&amp;Sal'!$AB$1:$AB$65536</definedName>
    <definedName name="Z_B69AE2F6_CB28_11D2_A535_008048FCDF23_.wvu.Cols" hidden="1">'[101]Wag&amp;Sal'!#REF!,'[101]Wag&amp;Sal'!#REF!,'[101]Wag&amp;Sal'!$E$1:$P$65536,'[101]Wag&amp;Sal'!$Q$1:$T$65536,'[101]Wag&amp;Sal'!$V$1:$Y$65536,'[101]Wag&amp;Sal'!$AB$1:$AB$65536</definedName>
    <definedName name="Z_B69AE2F6_CB28_11D2_A535_008048FCDF23_.wvu.Rows" localSheetId="6" hidden="1">'[101]Wag&amp;Sal'!#REF!,'[101]Wag&amp;Sal'!#REF!</definedName>
    <definedName name="Z_B69AE2F6_CB28_11D2_A535_008048FCDF23_.wvu.Rows" hidden="1">'[101]Wag&amp;Sal'!#REF!,'[101]Wag&amp;Sal'!#REF!</definedName>
    <definedName name="Z_CC26C000_67A6_11D3_B801_444553540000_.wvu.FilterData" localSheetId="6" hidden="1">#REF!</definedName>
    <definedName name="Z_CC26C000_67A6_11D3_B801_444553540000_.wvu.FilterData" hidden="1">#REF!</definedName>
    <definedName name="Z_D840F8B1_668B_11D3_88E6_00104B2D4E50_.wvu.FilterData" localSheetId="6" hidden="1">#REF!</definedName>
    <definedName name="Z_D840F8B1_668B_11D3_88E6_00104B2D4E50_.wvu.FilterData" hidden="1">#REF!</definedName>
    <definedName name="Z_E61184E6_4A82_48AD_BD46_AD03682B9E61_.wvu.Rows" localSheetId="6" hidden="1">[97]Micro!#REF!</definedName>
    <definedName name="Z_E61184E6_4A82_48AD_BD46_AD03682B9E61_.wvu.Rows" hidden="1">[97]Micro!#REF!</definedName>
    <definedName name="Z_EA424862_9DB5_4158_B57E_464B76E20666_.wvu.FilterData" localSheetId="6" hidden="1">#REF!</definedName>
    <definedName name="Z_EA424862_9DB5_4158_B57E_464B76E20666_.wvu.FilterData" hidden="1">#REF!</definedName>
    <definedName name="Z_F0339D6F_2232_11D3_88E4_00104B2D4E50_.wvu.FilterData" localSheetId="6" hidden="1">#REF!</definedName>
    <definedName name="Z_F0339D6F_2232_11D3_88E4_00104B2D4E50_.wvu.FilterData" hidden="1">#REF!</definedName>
    <definedName name="Z_F56F135F_44F3_478B_BCC3_5E739B702BEF_.wvu.Cols" localSheetId="6" hidden="1">#REF!</definedName>
    <definedName name="Z_F56F135F_44F3_478B_BCC3_5E739B702BEF_.wvu.Cols" hidden="1">#REF!</definedName>
    <definedName name="Z_F56F135F_44F3_478B_BCC3_5E739B702BEF_.wvu.FilterData" hidden="1">#REF!</definedName>
    <definedName name="Z_F56F135F_44F3_478B_BCC3_5E739B702BEF_.wvu.PrintTitles" localSheetId="2" hidden="1">#REF!,#REF!</definedName>
    <definedName name="Z_F56F135F_44F3_478B_BCC3_5E739B702BEF_.wvu.PrintTitles" localSheetId="0" hidden="1">#REF!,#REF!</definedName>
    <definedName name="Z_F56F135F_44F3_478B_BCC3_5E739B702BEF_.wvu.PrintTitles" localSheetId="6" hidden="1">#REF!,#REF!</definedName>
    <definedName name="Z_F56F135F_44F3_478B_BCC3_5E739B702BEF_.wvu.PrintTitles" hidden="1">#REF!,#REF!</definedName>
    <definedName name="ZENANA" localSheetId="6" hidden="1">{#N/A,#N/A,TRUE,"Front";#N/A,#N/A,TRUE,"Simple Letter";#N/A,#N/A,TRUE,"Inside";#N/A,#N/A,TRUE,"Contents";#N/A,#N/A,TRUE,"Basis";#N/A,#N/A,TRUE,"Inclusions";#N/A,#N/A,TRUE,"Exclusions";#N/A,#N/A,TRUE,"Areas";#N/A,#N/A,TRUE,"Summary";#N/A,#N/A,TRUE,"Detail"}</definedName>
    <definedName name="ZENANA" hidden="1">{#N/A,#N/A,TRUE,"Front";#N/A,#N/A,TRUE,"Simple Letter";#N/A,#N/A,TRUE,"Inside";#N/A,#N/A,TRUE,"Contents";#N/A,#N/A,TRUE,"Basis";#N/A,#N/A,TRUE,"Inclusions";#N/A,#N/A,TRUE,"Exclusions";#N/A,#N/A,TRUE,"Areas";#N/A,#N/A,TRUE,"Summary";#N/A,#N/A,TRUE,"Detail"}</definedName>
    <definedName name="Zip1" localSheetId="2" hidden="1">{#N/A,#N/A,TRUE,"Front";#N/A,#N/A,TRUE,"Simple Letter";#N/A,#N/A,TRUE,"Inside";#N/A,#N/A,TRUE,"Contents";#N/A,#N/A,TRUE,"Basis";#N/A,#N/A,TRUE,"Inclusions";#N/A,#N/A,TRUE,"Exclusions";#N/A,#N/A,TRUE,"Areas";#N/A,#N/A,TRUE,"Summary";#N/A,#N/A,TRUE,"Detail"}</definedName>
    <definedName name="Zip1" localSheetId="0" hidden="1">{#N/A,#N/A,TRUE,"Front";#N/A,#N/A,TRUE,"Simple Letter";#N/A,#N/A,TRUE,"Inside";#N/A,#N/A,TRUE,"Contents";#N/A,#N/A,TRUE,"Basis";#N/A,#N/A,TRUE,"Inclusions";#N/A,#N/A,TRUE,"Exclusions";#N/A,#N/A,TRUE,"Areas";#N/A,#N/A,TRUE,"Summary";#N/A,#N/A,TRUE,"Detail"}</definedName>
    <definedName name="Zip1" localSheetId="6"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itd">#REF!</definedName>
    <definedName name="zl">#REF!</definedName>
    <definedName name="zl___0">#REF!</definedName>
    <definedName name="zl___13">#REF!</definedName>
    <definedName name="zlpu">#REF!</definedName>
    <definedName name="zlpu___0">#REF!</definedName>
    <definedName name="zlpu___13">#REF!</definedName>
    <definedName name="zs">#REF!</definedName>
    <definedName name="zs___0">#REF!</definedName>
    <definedName name="zs___13">#REF!</definedName>
    <definedName name="zsfs" localSheetId="6" hidden="1">{#N/A,#N/A,FALSE,"VARIATIONS";#N/A,#N/A,FALSE,"BUDGET";#N/A,#N/A,FALSE,"CIVIL QNTY VAR";#N/A,#N/A,FALSE,"SUMMARY";#N/A,#N/A,FALSE,"MATERIAL VAR"}</definedName>
    <definedName name="zsfs" hidden="1">{#N/A,#N/A,FALSE,"VARIATIONS";#N/A,#N/A,FALSE,"BUDGET";#N/A,#N/A,FALSE,"CIVIL QNTY VAR";#N/A,#N/A,FALSE,"SUMMARY";#N/A,#N/A,FALSE,"MATERIAL VAR"}</definedName>
    <definedName name="zspu">#REF!</definedName>
    <definedName name="zspu___0">#REF!</definedName>
    <definedName name="zspu___13">#REF!</definedName>
    <definedName name="ZSS">#REF!</definedName>
    <definedName name="ZSS___0">#REF!</definedName>
    <definedName name="ZSS___13">#REF!</definedName>
    <definedName name="ztpu">#REF!</definedName>
    <definedName name="ztpu___0">#REF!</definedName>
    <definedName name="ztpu___13">#REF!</definedName>
    <definedName name="zx" localSheetId="6" hidden="1">{#N/A,#N/A,FALSE,"VARIATIONS";#N/A,#N/A,FALSE,"BUDGET";#N/A,#N/A,FALSE,"CIVIL QNTY VAR";#N/A,#N/A,FALSE,"SUMMARY";#N/A,#N/A,FALSE,"MATERIAL VAR"}</definedName>
    <definedName name="zx" hidden="1">{#N/A,#N/A,FALSE,"VARIATIONS";#N/A,#N/A,FALSE,"BUDGET";#N/A,#N/A,FALSE,"CIVIL QNTY VAR";#N/A,#N/A,FALSE,"SUMMARY";#N/A,#N/A,FALSE,"MATERIAL VAR"}</definedName>
    <definedName name="zxgsdfg" localSheetId="6" hidden="1">{"'Bill No. 7'!$A$1:$G$32"}</definedName>
    <definedName name="zxgsdfg" hidden="1">{"'Bill No. 7'!$A$1:$G$32"}</definedName>
    <definedName name="ZY">#REF!</definedName>
    <definedName name="ZY___0">#REF!</definedName>
    <definedName name="ZY___13">#REF!</definedName>
    <definedName name="z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[50]Cover!$A$1</definedName>
    <definedName name="ZZ_DCF_Balance" localSheetId="6">#REF!</definedName>
    <definedName name="ZZ_DCF_Balance">#REF!</definedName>
    <definedName name="ZZ_DCF_EVA_Discounted" localSheetId="6">#REF!</definedName>
    <definedName name="ZZ_DCF_EVA_Discounted">#REF!</definedName>
    <definedName name="ZZ_DCF_EVA_DiscountedTotal" localSheetId="6">#REF!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 name="zzz" localSheetId="2">#REF!</definedName>
    <definedName name="zzz" localSheetId="0">#REF!</definedName>
    <definedName name="ZZZ">#REF!</definedName>
    <definedName name="ZZZZZZZZZZZZZZ" hidden="1">#REF!</definedName>
    <definedName name="ZZZZZZZZZZZZZZZZ">#REF!</definedName>
    <definedName name="ZZZZZZZZZZZZZZZZZ">#REF!</definedName>
    <definedName name="zzzzzzzzzzzzzzzzzzzz">#REF!</definedName>
    <definedName name="ZZZZZZZZZZZZZZZZZZZZZZZZZZ">#REF!</definedName>
    <definedName name="구조물공" localSheetId="6" hidden="1">{#N/A,#N/A,FALSE,"이정표"}</definedName>
    <definedName name="구조물공" hidden="1">{#N/A,#N/A,FALSE,"이정표"}</definedName>
    <definedName name="구조물공_1" localSheetId="6" hidden="1">{#N/A,#N/A,FALSE,"이정표"}</definedName>
    <definedName name="구조물공_1" hidden="1">{#N/A,#N/A,FALSE,"이정표"}</definedName>
    <definedName name="배수공" localSheetId="6" hidden="1">{#N/A,#N/A,FALSE,"부대1"}</definedName>
    <definedName name="배수공" hidden="1">{#N/A,#N/A,FALSE,"부대1"}</definedName>
    <definedName name="배수공_1" localSheetId="6" hidden="1">{#N/A,#N/A,FALSE,"부대1"}</definedName>
    <definedName name="배수공_1" hidden="1">{#N/A,#N/A,FALSE,"부대1"}</definedName>
    <definedName name="전체">#REF!</definedName>
    <definedName name="전체_2">#REF!</definedName>
    <definedName name="전체_6">#REF!</definedName>
    <definedName name="전체_7">#REF!</definedName>
    <definedName name="工場内部天井１">[102]細目!$G$273</definedName>
    <definedName name="工場内部天井２">[102]細目!$K$273</definedName>
    <definedName name="工場内部天井ドル">[102]細目!$S$273</definedName>
    <definedName name="工場内部床１">[102]細目!$G$184</definedName>
    <definedName name="工場内部床２">[102]細目!$K$184</definedName>
    <definedName name="工場内部建具１">[102]細目!$G$260</definedName>
    <definedName name="工場内部建具２">[102]細目!$K$260</definedName>
    <definedName name="工場内部建具ドル">[102]細目!$S$260</definedName>
    <definedName name="工場内部雑１">[102]細目!$G$314</definedName>
    <definedName name="工場内部雑2">[102]細目!$K$314</definedName>
    <definedName name="工場土工事１">[102]細目!$G$18</definedName>
    <definedName name="工場土工事２">[102]細目!$K$18</definedName>
    <definedName name="工場外壁１">[102]細目!$G$105</definedName>
    <definedName name="工場外壁２">[102]細目!$K$105</definedName>
    <definedName name="工場外部建具１">[102]細目!$G$167</definedName>
    <definedName name="工場外部建具２">[102]細目!$K$167</definedName>
    <definedName name="工場外部建具ドル">[102]細目!$S$167</definedName>
    <definedName name="工場外部雑１">[102]細目!$G$176</definedName>
    <definedName name="工場外部雑２">[102]細目!$K$176</definedName>
    <definedName name="工場屋根１">[102]細目!$G$95</definedName>
    <definedName name="工場屋根２">[102]細目!$K$95</definedName>
    <definedName name="工場屋根ドル">[102]細目!$S$95</definedName>
    <definedName name="工場躯体１">[102]細目!$G$65</definedName>
    <definedName name="工場躯体２">[102]細目!$K$65</definedName>
    <definedName name="管理内部床１">[102]細目!$G$486</definedName>
    <definedName name="管理内部床２">[102]細目!$K$486</definedName>
    <definedName name="管理内部建具１">[102]細目!$G$549</definedName>
    <definedName name="管理内部建具２">[102]細目!$K$549</definedName>
    <definedName name="管理内部建具ドル">[102]細目!$S$549</definedName>
    <definedName name="管理内部雑１">[102]細目!$G$584</definedName>
    <definedName name="管理内部雑２">[102]細目!$K$584</definedName>
    <definedName name="管理土工事１">[102]細目!$G$355</definedName>
    <definedName name="管理土工事２">[102]細目!$K$355</definedName>
    <definedName name="管理外壁１">[102]細目!$G$426</definedName>
    <definedName name="管理外壁２">[102]細目!$K$426</definedName>
    <definedName name="管理外部建具１">[102]細目!$G$452</definedName>
    <definedName name="管理外部建具２">[102]細目!$K$452</definedName>
    <definedName name="管理外部建具ドル">[102]細目!$S$452</definedName>
    <definedName name="管理外部雑１">[102]細目!$G$463</definedName>
    <definedName name="管理外部雑２">[102]細目!$K$463</definedName>
    <definedName name="管理屋根１">[102]細目!$G$416</definedName>
    <definedName name="管理屋根２">[102]細目!$K$416</definedName>
    <definedName name="管理躯体１">[102]細目!$G$395</definedName>
    <definedName name="管理躯体２">[102]細目!$K$395</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6" i="54" l="1"/>
  <c r="J103" i="39" l="1"/>
  <c r="D182" i="54"/>
  <c r="D180" i="54"/>
  <c r="D179" i="54"/>
  <c r="D178" i="54"/>
  <c r="D177" i="54"/>
  <c r="D176" i="54"/>
  <c r="D175" i="54"/>
  <c r="AK180" i="54"/>
  <c r="AJ180" i="54"/>
  <c r="AI180" i="54"/>
  <c r="AH180" i="54"/>
  <c r="AG180" i="54"/>
  <c r="AF180" i="54"/>
  <c r="AE180" i="54"/>
  <c r="AD180" i="54"/>
  <c r="AC180" i="54"/>
  <c r="AB180" i="54"/>
  <c r="AA180" i="54"/>
  <c r="Z180" i="54"/>
  <c r="Y180" i="54"/>
  <c r="X180" i="54"/>
  <c r="W180" i="54"/>
  <c r="V180" i="54"/>
  <c r="U180" i="54"/>
  <c r="T180" i="54"/>
  <c r="S180" i="54"/>
  <c r="R180" i="54"/>
  <c r="Q180" i="54"/>
  <c r="P180" i="54"/>
  <c r="O180" i="54"/>
  <c r="N180" i="54"/>
  <c r="M180" i="54"/>
  <c r="L180" i="54"/>
  <c r="K180" i="54"/>
  <c r="J180" i="54"/>
  <c r="I180" i="54"/>
  <c r="H180" i="54"/>
  <c r="G180" i="54"/>
  <c r="F180" i="54"/>
  <c r="AK179" i="54"/>
  <c r="AJ179" i="54"/>
  <c r="AI179" i="54"/>
  <c r="AH179" i="54"/>
  <c r="AG179" i="54"/>
  <c r="AF179" i="54"/>
  <c r="AE179" i="54"/>
  <c r="AD179" i="54"/>
  <c r="AC179" i="54"/>
  <c r="AB179" i="54"/>
  <c r="AA179" i="54"/>
  <c r="Z179" i="54"/>
  <c r="Y179" i="54"/>
  <c r="X179" i="54"/>
  <c r="W179" i="54"/>
  <c r="V179" i="54"/>
  <c r="U179" i="54"/>
  <c r="T179" i="54"/>
  <c r="S179" i="54"/>
  <c r="R179" i="54"/>
  <c r="Q179" i="54"/>
  <c r="P179" i="54"/>
  <c r="O179" i="54"/>
  <c r="N179" i="54"/>
  <c r="M179" i="54"/>
  <c r="L179" i="54"/>
  <c r="K179" i="54"/>
  <c r="J179" i="54"/>
  <c r="I179" i="54"/>
  <c r="H179" i="54"/>
  <c r="G179" i="54"/>
  <c r="F179" i="54"/>
  <c r="AK178" i="54"/>
  <c r="AJ178" i="54"/>
  <c r="AI178" i="54"/>
  <c r="AH178" i="54"/>
  <c r="AG178" i="54"/>
  <c r="AF178" i="54"/>
  <c r="AE178" i="54"/>
  <c r="AD178" i="54"/>
  <c r="AC178" i="54"/>
  <c r="AB178" i="54"/>
  <c r="AA178" i="54"/>
  <c r="Z178" i="54"/>
  <c r="Y178" i="54"/>
  <c r="X178" i="54"/>
  <c r="W178" i="54"/>
  <c r="V178" i="54"/>
  <c r="U178" i="54"/>
  <c r="T178" i="54"/>
  <c r="S178" i="54"/>
  <c r="R178" i="54"/>
  <c r="Q178" i="54"/>
  <c r="P178" i="54"/>
  <c r="O178" i="54"/>
  <c r="N178" i="54"/>
  <c r="M178" i="54"/>
  <c r="L178" i="54"/>
  <c r="K178" i="54"/>
  <c r="J178" i="54"/>
  <c r="I178" i="54"/>
  <c r="H178" i="54"/>
  <c r="G178" i="54"/>
  <c r="F178" i="54"/>
  <c r="AK177" i="54"/>
  <c r="AJ177" i="54"/>
  <c r="AI177" i="54"/>
  <c r="AH177" i="54"/>
  <c r="AG177" i="54"/>
  <c r="AF177" i="54"/>
  <c r="AE177" i="54"/>
  <c r="AD177" i="54"/>
  <c r="AC177" i="54"/>
  <c r="AB177" i="54"/>
  <c r="AA177" i="54"/>
  <c r="Z177" i="54"/>
  <c r="Y177" i="54"/>
  <c r="X177" i="54"/>
  <c r="W177" i="54"/>
  <c r="V177" i="54"/>
  <c r="U177" i="54"/>
  <c r="T177" i="54"/>
  <c r="S177" i="54"/>
  <c r="R177" i="54"/>
  <c r="Q177" i="54"/>
  <c r="P177" i="54"/>
  <c r="O177" i="54"/>
  <c r="N177" i="54"/>
  <c r="M177" i="54"/>
  <c r="L177" i="54"/>
  <c r="K177" i="54"/>
  <c r="J177" i="54"/>
  <c r="I177" i="54"/>
  <c r="H177" i="54"/>
  <c r="G177" i="54"/>
  <c r="F177" i="54"/>
  <c r="AK176" i="54"/>
  <c r="AJ176" i="54"/>
  <c r="AI176" i="54"/>
  <c r="AH176" i="54"/>
  <c r="AG176" i="54"/>
  <c r="AF176" i="54"/>
  <c r="AE176" i="54"/>
  <c r="AD176" i="54"/>
  <c r="AC176" i="54"/>
  <c r="AB176" i="54"/>
  <c r="AA176" i="54"/>
  <c r="Z176" i="54"/>
  <c r="Y176" i="54"/>
  <c r="X176" i="54"/>
  <c r="W176" i="54"/>
  <c r="V176" i="54"/>
  <c r="U176" i="54"/>
  <c r="T176" i="54"/>
  <c r="S176" i="54"/>
  <c r="R176" i="54"/>
  <c r="Q176" i="54"/>
  <c r="P176" i="54"/>
  <c r="O176" i="54"/>
  <c r="N176" i="54"/>
  <c r="M176" i="54"/>
  <c r="L176" i="54"/>
  <c r="K176" i="54"/>
  <c r="J176" i="54"/>
  <c r="I176" i="54"/>
  <c r="H176" i="54"/>
  <c r="G176" i="54"/>
  <c r="F176" i="54"/>
  <c r="AK175" i="54"/>
  <c r="AJ175" i="54"/>
  <c r="AI175" i="54"/>
  <c r="AH175" i="54"/>
  <c r="AG175" i="54"/>
  <c r="AF175" i="54"/>
  <c r="AE175" i="54"/>
  <c r="AD175" i="54"/>
  <c r="AC175" i="54"/>
  <c r="AB175" i="54"/>
  <c r="AA175" i="54"/>
  <c r="Z175" i="54"/>
  <c r="Y175" i="54"/>
  <c r="X175" i="54"/>
  <c r="W175" i="54"/>
  <c r="V175" i="54"/>
  <c r="U175" i="54"/>
  <c r="T175" i="54"/>
  <c r="S175" i="54"/>
  <c r="R175" i="54"/>
  <c r="Q175" i="54"/>
  <c r="P175" i="54"/>
  <c r="O175" i="54"/>
  <c r="N175" i="54"/>
  <c r="M175" i="54"/>
  <c r="L175" i="54"/>
  <c r="K175" i="54"/>
  <c r="J175" i="54"/>
  <c r="I175" i="54"/>
  <c r="H175" i="54"/>
  <c r="G175" i="54"/>
  <c r="F175" i="54"/>
  <c r="E180" i="54"/>
  <c r="E179" i="54"/>
  <c r="E178" i="54"/>
  <c r="E177" i="54"/>
  <c r="E176" i="54"/>
  <c r="E175" i="54"/>
  <c r="D173" i="54"/>
  <c r="AK173" i="54"/>
  <c r="AJ173" i="54"/>
  <c r="AI173" i="54"/>
  <c r="AH173" i="54"/>
  <c r="AG173" i="54"/>
  <c r="AF173" i="54"/>
  <c r="AE173" i="54"/>
  <c r="AD173" i="54"/>
  <c r="AC173" i="54"/>
  <c r="AB173" i="54"/>
  <c r="AA173" i="54"/>
  <c r="Z173" i="54"/>
  <c r="Y173" i="54"/>
  <c r="X173" i="54"/>
  <c r="W173" i="54"/>
  <c r="V173" i="54"/>
  <c r="U173" i="54"/>
  <c r="T173" i="54"/>
  <c r="S173" i="54"/>
  <c r="R173" i="54"/>
  <c r="Q173" i="54"/>
  <c r="P173" i="54"/>
  <c r="O173" i="54"/>
  <c r="N173" i="54"/>
  <c r="M173" i="54"/>
  <c r="L173" i="54"/>
  <c r="K173" i="54"/>
  <c r="J173" i="54"/>
  <c r="I173" i="54"/>
  <c r="H173" i="54"/>
  <c r="G173" i="54"/>
  <c r="F173" i="54"/>
  <c r="E173" i="54"/>
  <c r="F171" i="54"/>
  <c r="G171" i="54"/>
  <c r="H171" i="54"/>
  <c r="I171" i="54"/>
  <c r="J171" i="54"/>
  <c r="K171" i="54"/>
  <c r="L171" i="54"/>
  <c r="M171" i="54"/>
  <c r="N171" i="54"/>
  <c r="O171" i="54"/>
  <c r="P171" i="54"/>
  <c r="Q171" i="54"/>
  <c r="R171" i="54"/>
  <c r="S171" i="54"/>
  <c r="T171" i="54"/>
  <c r="U171" i="54"/>
  <c r="V171" i="54"/>
  <c r="W171" i="54"/>
  <c r="X171" i="54"/>
  <c r="Y171" i="54"/>
  <c r="Z171" i="54"/>
  <c r="AA171" i="54"/>
  <c r="AB171" i="54"/>
  <c r="AC171" i="54"/>
  <c r="AD171" i="54"/>
  <c r="AE171" i="54"/>
  <c r="AF171" i="54"/>
  <c r="AG171" i="54"/>
  <c r="AH171" i="54"/>
  <c r="AI171" i="54"/>
  <c r="AJ171" i="54"/>
  <c r="AK171" i="54"/>
  <c r="E171" i="54"/>
  <c r="C168" i="54" l="1"/>
  <c r="AK168" i="54" l="1"/>
  <c r="AJ168" i="54"/>
  <c r="AI168" i="54"/>
  <c r="AH168" i="54"/>
  <c r="AG168" i="54"/>
  <c r="AF168" i="54"/>
  <c r="AE168" i="54"/>
  <c r="AD168" i="54"/>
  <c r="AC168" i="54"/>
  <c r="AB168" i="54"/>
  <c r="AA168" i="54"/>
  <c r="Z168" i="54"/>
  <c r="Y168" i="54"/>
  <c r="X168" i="54"/>
  <c r="W168" i="54"/>
  <c r="V168" i="54"/>
  <c r="U168" i="54"/>
  <c r="T168" i="54"/>
  <c r="S168" i="54"/>
  <c r="R168" i="54"/>
  <c r="Q168" i="54"/>
  <c r="P168" i="54"/>
  <c r="O168" i="54"/>
  <c r="N168" i="54"/>
  <c r="M168" i="54"/>
  <c r="L168" i="54"/>
  <c r="K168" i="54"/>
  <c r="J168" i="54"/>
  <c r="I168" i="54"/>
  <c r="H168" i="54"/>
  <c r="G168" i="54"/>
  <c r="F168" i="54"/>
  <c r="E168" i="54"/>
  <c r="D168" i="54"/>
  <c r="T4" i="3" l="1"/>
  <c r="AJ4" i="3"/>
  <c r="Z27" i="54" l="1"/>
  <c r="CE84" i="32" l="1"/>
  <c r="CD84" i="32"/>
  <c r="CC84" i="32"/>
  <c r="CB84" i="32"/>
  <c r="CA84" i="32"/>
  <c r="BZ84" i="32"/>
  <c r="BY84" i="32"/>
  <c r="BX84" i="32"/>
  <c r="BW84" i="32"/>
  <c r="BV84" i="32"/>
  <c r="BU84" i="32"/>
  <c r="BT84" i="32"/>
  <c r="BS84" i="32"/>
  <c r="BR84" i="32"/>
  <c r="BQ84" i="32"/>
  <c r="BP84" i="32"/>
  <c r="BO84" i="32"/>
  <c r="BN84" i="32"/>
  <c r="BM84" i="32"/>
  <c r="BL84" i="32"/>
  <c r="BK84" i="32"/>
  <c r="BJ84" i="32"/>
  <c r="BI84" i="32"/>
  <c r="BH84" i="32"/>
  <c r="BG84" i="32"/>
  <c r="BF84" i="32"/>
  <c r="BE84" i="32"/>
  <c r="BD84" i="32"/>
  <c r="BC84" i="32"/>
  <c r="BB84" i="32"/>
  <c r="BA84" i="32"/>
  <c r="AZ84" i="32"/>
  <c r="AY84" i="32"/>
  <c r="AX84" i="32"/>
  <c r="AW84" i="32"/>
  <c r="AV84" i="32"/>
  <c r="AU84" i="32"/>
  <c r="AT84" i="32"/>
  <c r="AS84" i="32"/>
  <c r="AR84" i="32"/>
  <c r="AQ84" i="32"/>
  <c r="AP84" i="32"/>
  <c r="AO84" i="32"/>
  <c r="AN84" i="32"/>
  <c r="AM84" i="32"/>
  <c r="AL84" i="32"/>
  <c r="AK84" i="32"/>
  <c r="AJ84" i="32"/>
  <c r="AI84" i="32"/>
  <c r="AH84" i="32"/>
  <c r="AG84" i="32"/>
  <c r="AF84" i="32"/>
  <c r="AE84" i="32"/>
  <c r="AD84" i="32"/>
  <c r="AC84" i="32"/>
  <c r="AB84" i="32"/>
  <c r="AA84" i="32"/>
  <c r="Z84" i="32"/>
  <c r="Y84" i="32"/>
  <c r="X84" i="32"/>
  <c r="W84" i="32"/>
  <c r="V84" i="32"/>
  <c r="U84" i="32"/>
  <c r="T84" i="32"/>
  <c r="S84" i="32"/>
  <c r="R84" i="32"/>
  <c r="Q84" i="32"/>
  <c r="P84" i="32"/>
  <c r="O84" i="32"/>
  <c r="N84" i="32"/>
  <c r="M84" i="32"/>
  <c r="L84" i="32"/>
  <c r="K84" i="32"/>
  <c r="J84" i="32"/>
  <c r="I84" i="32"/>
  <c r="G84" i="32"/>
  <c r="H84" i="32"/>
  <c r="E143" i="32"/>
  <c r="E142" i="32"/>
  <c r="E141" i="32"/>
  <c r="CE99" i="32" l="1"/>
  <c r="CD99" i="32"/>
  <c r="CC99" i="32"/>
  <c r="CB99" i="32"/>
  <c r="CA99" i="32"/>
  <c r="BZ99" i="32"/>
  <c r="BY99" i="32"/>
  <c r="BX99" i="32"/>
  <c r="BW99" i="32"/>
  <c r="BV99" i="32"/>
  <c r="BU99" i="32"/>
  <c r="BT99" i="32"/>
  <c r="BS99" i="32"/>
  <c r="BR99" i="32"/>
  <c r="BQ99" i="32"/>
  <c r="BP99" i="32"/>
  <c r="BO99" i="32"/>
  <c r="BN99" i="32"/>
  <c r="BM99" i="32"/>
  <c r="BL99" i="32"/>
  <c r="CE98" i="32"/>
  <c r="CD98" i="32"/>
  <c r="CC98" i="32"/>
  <c r="CB98" i="32"/>
  <c r="CA98" i="32"/>
  <c r="BZ98" i="32"/>
  <c r="BY98" i="32"/>
  <c r="BX98" i="32"/>
  <c r="BW98" i="32"/>
  <c r="BV98" i="32"/>
  <c r="BU98" i="32"/>
  <c r="BT98" i="32"/>
  <c r="BS98" i="32"/>
  <c r="BR98" i="32"/>
  <c r="BQ98" i="32"/>
  <c r="BP98" i="32"/>
  <c r="BO98" i="32"/>
  <c r="BN98" i="32"/>
  <c r="BM98" i="32"/>
  <c r="BL98" i="32"/>
  <c r="AN101" i="32"/>
  <c r="AM101" i="32"/>
  <c r="AL101" i="32"/>
  <c r="M32" i="54"/>
  <c r="C32" i="3"/>
  <c r="C21" i="3"/>
  <c r="AK18" i="44"/>
  <c r="AK13" i="44"/>
  <c r="AK6" i="44"/>
  <c r="AK5" i="44"/>
  <c r="AJ18" i="44"/>
  <c r="AJ13" i="44"/>
  <c r="AJ6" i="44"/>
  <c r="AJ5" i="44"/>
  <c r="AI18" i="44"/>
  <c r="AI13" i="44"/>
  <c r="AI6" i="44"/>
  <c r="AI5" i="44"/>
  <c r="D42" i="50"/>
  <c r="AN146" i="32" l="1"/>
  <c r="AN148" i="32" s="1"/>
  <c r="AM146" i="32"/>
  <c r="AM148" i="32" s="1"/>
  <c r="AL146" i="32"/>
  <c r="AL148" i="32" s="1"/>
  <c r="AB53" i="54"/>
  <c r="AA53" i="54"/>
  <c r="Z53" i="54"/>
  <c r="Y53" i="54"/>
  <c r="X53" i="54"/>
  <c r="W53" i="54"/>
  <c r="V53" i="54"/>
  <c r="U53" i="54"/>
  <c r="T53" i="54"/>
  <c r="S53" i="54"/>
  <c r="R53" i="54"/>
  <c r="Q53" i="54"/>
  <c r="P53" i="54"/>
  <c r="O53" i="54"/>
  <c r="N53" i="54"/>
  <c r="M53" i="54"/>
  <c r="L53" i="54"/>
  <c r="K53" i="54"/>
  <c r="Y27" i="54"/>
  <c r="X27" i="54"/>
  <c r="W27" i="54"/>
  <c r="V27" i="54"/>
  <c r="U27" i="54"/>
  <c r="T27" i="54"/>
  <c r="S27" i="54"/>
  <c r="R27" i="54"/>
  <c r="Q27" i="54"/>
  <c r="P27" i="54"/>
  <c r="O27" i="54"/>
  <c r="N27" i="54"/>
  <c r="M27" i="54"/>
  <c r="L27" i="54"/>
  <c r="K27" i="54"/>
  <c r="AK102" i="54" l="1"/>
  <c r="AK74" i="54"/>
  <c r="AJ74" i="54"/>
  <c r="AJ102" i="54" s="1"/>
  <c r="AI74" i="54"/>
  <c r="AI102" i="54" s="1"/>
  <c r="AH74" i="54"/>
  <c r="AH102" i="54" s="1"/>
  <c r="AG74" i="54"/>
  <c r="AG102" i="54" s="1"/>
  <c r="AF74" i="54"/>
  <c r="AF102" i="54" s="1"/>
  <c r="AE74" i="54"/>
  <c r="AE102" i="54" s="1"/>
  <c r="AD74" i="54"/>
  <c r="AD102" i="54" s="1"/>
  <c r="AC74" i="54"/>
  <c r="AB74" i="54"/>
  <c r="AA74" i="54"/>
  <c r="Z74" i="54"/>
  <c r="N140" i="32" l="1"/>
  <c r="C133" i="54"/>
  <c r="C129" i="54"/>
  <c r="C124" i="54"/>
  <c r="C122" i="54"/>
  <c r="C120" i="54"/>
  <c r="C114" i="54"/>
  <c r="C112" i="54"/>
  <c r="C110" i="54"/>
  <c r="C108" i="54"/>
  <c r="C97" i="54"/>
  <c r="C95" i="54"/>
  <c r="C93" i="54"/>
  <c r="C92" i="54"/>
  <c r="C86" i="54"/>
  <c r="C84" i="54"/>
  <c r="C82" i="54"/>
  <c r="C80" i="54"/>
  <c r="C69" i="54"/>
  <c r="C67" i="54"/>
  <c r="C65" i="54"/>
  <c r="C59" i="54"/>
  <c r="C55" i="54"/>
  <c r="C53" i="54"/>
  <c r="C51" i="54"/>
  <c r="C42" i="54"/>
  <c r="C40" i="54"/>
  <c r="C38" i="54"/>
  <c r="C27" i="54"/>
  <c r="C25" i="54"/>
  <c r="C14" i="54"/>
  <c r="C12" i="54"/>
  <c r="C6" i="54"/>
  <c r="AK130" i="54"/>
  <c r="AK128" i="54"/>
  <c r="AK117" i="54"/>
  <c r="AK107" i="54"/>
  <c r="AK103" i="54"/>
  <c r="AK101" i="54"/>
  <c r="AK100" i="54"/>
  <c r="AK89" i="54"/>
  <c r="AK79" i="54"/>
  <c r="AK75" i="54"/>
  <c r="AK73" i="54"/>
  <c r="AK72" i="54"/>
  <c r="AK62" i="54"/>
  <c r="AK50" i="54"/>
  <c r="AK47" i="54"/>
  <c r="AK45" i="54"/>
  <c r="AK44" i="54"/>
  <c r="AK43" i="54"/>
  <c r="AK34" i="54"/>
  <c r="AK39" i="54" s="1"/>
  <c r="AK32" i="54"/>
  <c r="AK46" i="54" s="1"/>
  <c r="AK31" i="54"/>
  <c r="AK30" i="54"/>
  <c r="AK21" i="54"/>
  <c r="AK20" i="54"/>
  <c r="AK22" i="54" s="1"/>
  <c r="AK18" i="54"/>
  <c r="AK17" i="54"/>
  <c r="AK11" i="54"/>
  <c r="AK8" i="54"/>
  <c r="AK7" i="54"/>
  <c r="AK5" i="54"/>
  <c r="AK4" i="54"/>
  <c r="AK2" i="54"/>
  <c r="AK1" i="54"/>
  <c r="AJ130" i="54"/>
  <c r="AJ128" i="54"/>
  <c r="AJ117" i="54"/>
  <c r="AJ107" i="54"/>
  <c r="AJ103" i="54"/>
  <c r="AJ101" i="54"/>
  <c r="AJ100" i="54"/>
  <c r="AJ89" i="54"/>
  <c r="AJ79" i="54"/>
  <c r="AJ75" i="54"/>
  <c r="AJ73" i="54"/>
  <c r="AJ72" i="54"/>
  <c r="AJ62" i="54"/>
  <c r="AJ50" i="54"/>
  <c r="AJ47" i="54"/>
  <c r="AJ46" i="54"/>
  <c r="AJ45" i="54"/>
  <c r="AJ44" i="54"/>
  <c r="AJ43" i="54"/>
  <c r="AJ34" i="54"/>
  <c r="AJ39" i="54" s="1"/>
  <c r="AJ32" i="54"/>
  <c r="AJ33" i="54" s="1"/>
  <c r="AJ35" i="54" s="1"/>
  <c r="AJ31" i="54"/>
  <c r="AJ30" i="54"/>
  <c r="AJ21" i="54"/>
  <c r="AJ20" i="54"/>
  <c r="AJ18" i="54"/>
  <c r="AJ17" i="54"/>
  <c r="AJ11" i="54"/>
  <c r="AJ8" i="54"/>
  <c r="AJ7" i="54"/>
  <c r="AJ5" i="54"/>
  <c r="AJ4" i="54"/>
  <c r="AJ2" i="54"/>
  <c r="AJ1" i="54"/>
  <c r="AI130" i="54"/>
  <c r="AI128" i="54"/>
  <c r="AI117" i="54"/>
  <c r="AI107" i="54"/>
  <c r="AI103" i="54"/>
  <c r="AI101" i="54"/>
  <c r="AI100" i="54"/>
  <c r="AI89" i="54"/>
  <c r="AI79" i="54"/>
  <c r="AI75" i="54"/>
  <c r="AI73" i="54"/>
  <c r="AI72" i="54"/>
  <c r="AI62" i="54"/>
  <c r="AI50" i="54"/>
  <c r="AI47" i="54"/>
  <c r="AI45" i="54"/>
  <c r="AI44" i="54"/>
  <c r="AI43" i="54"/>
  <c r="AI34" i="54"/>
  <c r="AI39" i="54" s="1"/>
  <c r="AI32" i="54"/>
  <c r="AI46" i="54" s="1"/>
  <c r="AI31" i="54"/>
  <c r="AI30" i="54"/>
  <c r="AI21" i="54"/>
  <c r="AI20" i="54"/>
  <c r="AI18" i="54"/>
  <c r="AI17" i="54"/>
  <c r="AI11" i="54"/>
  <c r="AI8" i="54"/>
  <c r="AI7" i="54"/>
  <c r="AI9" i="54" s="1"/>
  <c r="AI5" i="54"/>
  <c r="AI4" i="54"/>
  <c r="AI2" i="54"/>
  <c r="AI1" i="54"/>
  <c r="AH130" i="54"/>
  <c r="AH128" i="54"/>
  <c r="AH117" i="54"/>
  <c r="AH107" i="54"/>
  <c r="AH103" i="54"/>
  <c r="AH101" i="54"/>
  <c r="AH100" i="54"/>
  <c r="AH89" i="54"/>
  <c r="AH79" i="54"/>
  <c r="AH75" i="54"/>
  <c r="AH73" i="54"/>
  <c r="AH72" i="54"/>
  <c r="AH62" i="54"/>
  <c r="AH50" i="54"/>
  <c r="AH47" i="54"/>
  <c r="AH45" i="54"/>
  <c r="AH44" i="54"/>
  <c r="AH43" i="54"/>
  <c r="AH34" i="54"/>
  <c r="AH39" i="54" s="1"/>
  <c r="AH32" i="54"/>
  <c r="AH46" i="54" s="1"/>
  <c r="AH31" i="54"/>
  <c r="AH30" i="54"/>
  <c r="AH22" i="54"/>
  <c r="AH21" i="54"/>
  <c r="AH20" i="54"/>
  <c r="AH18" i="54"/>
  <c r="AH17" i="54"/>
  <c r="AH11" i="54"/>
  <c r="AH8" i="54"/>
  <c r="AH7" i="54"/>
  <c r="AH9" i="54" s="1"/>
  <c r="AH13" i="54" s="1"/>
  <c r="AH5" i="54"/>
  <c r="AH4" i="54"/>
  <c r="AH2" i="54"/>
  <c r="AH1" i="54"/>
  <c r="AK44" i="3"/>
  <c r="AJ44" i="3"/>
  <c r="AI44" i="3"/>
  <c r="U143" i="32"/>
  <c r="U142" i="32"/>
  <c r="U141" i="32"/>
  <c r="T143" i="32"/>
  <c r="T142" i="32"/>
  <c r="T141" i="32"/>
  <c r="BK99" i="32"/>
  <c r="BJ99" i="32"/>
  <c r="BI99" i="32"/>
  <c r="BH99" i="32"/>
  <c r="BG99" i="32"/>
  <c r="BF99" i="32"/>
  <c r="BE99" i="32"/>
  <c r="BD99" i="32"/>
  <c r="BC99" i="32"/>
  <c r="BB99" i="32"/>
  <c r="BA99" i="32"/>
  <c r="AZ99" i="32"/>
  <c r="AY99" i="32"/>
  <c r="AX99" i="32"/>
  <c r="AW99" i="32"/>
  <c r="AV99" i="32"/>
  <c r="AU99" i="32"/>
  <c r="AT99" i="32"/>
  <c r="AS99" i="32"/>
  <c r="AR99" i="32"/>
  <c r="AQ99" i="32"/>
  <c r="AP99" i="32"/>
  <c r="AO99" i="32"/>
  <c r="AN99" i="32"/>
  <c r="AM99" i="32"/>
  <c r="AL99" i="32"/>
  <c r="AK99" i="32"/>
  <c r="AJ99" i="32"/>
  <c r="AI99" i="32"/>
  <c r="AH99" i="32"/>
  <c r="AG99" i="32"/>
  <c r="AF99" i="32"/>
  <c r="AE99" i="32"/>
  <c r="AD99" i="32"/>
  <c r="AC99" i="32"/>
  <c r="AB99" i="32"/>
  <c r="AA99" i="32"/>
  <c r="Z99" i="32"/>
  <c r="Y99" i="32"/>
  <c r="X99" i="32"/>
  <c r="W99" i="32"/>
  <c r="V99" i="32"/>
  <c r="U99" i="32"/>
  <c r="T99" i="32"/>
  <c r="S99" i="32"/>
  <c r="R99" i="32"/>
  <c r="Q99" i="32"/>
  <c r="P99" i="32"/>
  <c r="O99" i="32"/>
  <c r="N99" i="32"/>
  <c r="M99" i="32"/>
  <c r="L99" i="32"/>
  <c r="K99" i="32"/>
  <c r="J99" i="32"/>
  <c r="I99" i="32"/>
  <c r="BK98" i="32"/>
  <c r="BJ98" i="32"/>
  <c r="BI98" i="32"/>
  <c r="BH98" i="32"/>
  <c r="BG98" i="32"/>
  <c r="BF98" i="32"/>
  <c r="BE98" i="32"/>
  <c r="BD98" i="32"/>
  <c r="BC98" i="32"/>
  <c r="BB98" i="32"/>
  <c r="BA98" i="32"/>
  <c r="AZ98" i="32"/>
  <c r="AY98" i="32"/>
  <c r="AX98" i="32"/>
  <c r="AW98" i="32"/>
  <c r="AV98" i="32"/>
  <c r="AU98" i="32"/>
  <c r="AT98" i="32"/>
  <c r="AS98" i="32"/>
  <c r="AR98" i="32"/>
  <c r="AQ98" i="32"/>
  <c r="AP98" i="32"/>
  <c r="AO98" i="32"/>
  <c r="AN98" i="32"/>
  <c r="AM98" i="32"/>
  <c r="AL98" i="32"/>
  <c r="AK98" i="32"/>
  <c r="AJ98" i="32"/>
  <c r="AI98" i="32"/>
  <c r="AH98" i="32"/>
  <c r="AG98" i="32"/>
  <c r="AF98" i="32"/>
  <c r="AE98" i="32"/>
  <c r="AD98" i="32"/>
  <c r="AC98" i="32"/>
  <c r="AB98" i="32"/>
  <c r="AA98" i="32"/>
  <c r="Z98" i="32"/>
  <c r="Y98" i="32"/>
  <c r="X98" i="32"/>
  <c r="W98" i="32"/>
  <c r="V98" i="32"/>
  <c r="U98" i="32"/>
  <c r="T98" i="32"/>
  <c r="S98" i="32"/>
  <c r="R98" i="32"/>
  <c r="Q98" i="32"/>
  <c r="P98" i="32"/>
  <c r="O98" i="32"/>
  <c r="N98" i="32"/>
  <c r="M98" i="32"/>
  <c r="L98" i="32"/>
  <c r="K98" i="32"/>
  <c r="J98" i="32"/>
  <c r="I98" i="32"/>
  <c r="CD96" i="32"/>
  <c r="BY96" i="32"/>
  <c r="BV96" i="32"/>
  <c r="BQ96" i="32"/>
  <c r="BN96" i="32"/>
  <c r="BI96" i="32"/>
  <c r="BF96" i="32"/>
  <c r="BA96" i="32"/>
  <c r="AX96" i="32"/>
  <c r="AS96" i="32"/>
  <c r="AP96" i="32"/>
  <c r="AK96" i="32"/>
  <c r="AH96" i="32"/>
  <c r="AC96" i="32"/>
  <c r="Z96" i="32"/>
  <c r="U96" i="32"/>
  <c r="R96" i="32"/>
  <c r="M96" i="32"/>
  <c r="J96" i="32"/>
  <c r="CD95" i="32"/>
  <c r="CB95" i="32"/>
  <c r="BY95" i="32"/>
  <c r="BV95" i="32"/>
  <c r="BT95" i="32"/>
  <c r="BQ95" i="32"/>
  <c r="BN95" i="32"/>
  <c r="BL95" i="32"/>
  <c r="BI95" i="32"/>
  <c r="BF95" i="32"/>
  <c r="BD95" i="32"/>
  <c r="BA95" i="32"/>
  <c r="AX95" i="32"/>
  <c r="AV95" i="32"/>
  <c r="AS95" i="32"/>
  <c r="AP95" i="32"/>
  <c r="AN95" i="32"/>
  <c r="AK95" i="32"/>
  <c r="AH95" i="32"/>
  <c r="AF95" i="32"/>
  <c r="AC95" i="32"/>
  <c r="Z95" i="32"/>
  <c r="X95" i="32"/>
  <c r="U95" i="32"/>
  <c r="R95" i="32"/>
  <c r="P95" i="32"/>
  <c r="M95" i="32"/>
  <c r="J95" i="32"/>
  <c r="CE94" i="32"/>
  <c r="BY94" i="32"/>
  <c r="BW94" i="32"/>
  <c r="BQ94" i="32"/>
  <c r="BO94" i="32"/>
  <c r="BI94" i="32"/>
  <c r="BG94" i="32"/>
  <c r="BA94" i="32"/>
  <c r="AS94" i="32"/>
  <c r="AQ94" i="32"/>
  <c r="AK94" i="32"/>
  <c r="AI94" i="32"/>
  <c r="AC94" i="32"/>
  <c r="AA94" i="32"/>
  <c r="U94" i="32"/>
  <c r="S94" i="32"/>
  <c r="M94" i="32"/>
  <c r="K94" i="32"/>
  <c r="CE93" i="32"/>
  <c r="CE95" i="32" s="1"/>
  <c r="CD93" i="32"/>
  <c r="CD94" i="32" s="1"/>
  <c r="CC93" i="32"/>
  <c r="CC96" i="32" s="1"/>
  <c r="CB93" i="32"/>
  <c r="CB94" i="32" s="1"/>
  <c r="CA93" i="32"/>
  <c r="CA94" i="32" s="1"/>
  <c r="BZ93" i="32"/>
  <c r="BZ94" i="32" s="1"/>
  <c r="BY93" i="32"/>
  <c r="BX93" i="32"/>
  <c r="BX95" i="32" s="1"/>
  <c r="BW93" i="32"/>
  <c r="BW96" i="32" s="1"/>
  <c r="BV93" i="32"/>
  <c r="BV94" i="32" s="1"/>
  <c r="BU93" i="32"/>
  <c r="BU94" i="32" s="1"/>
  <c r="BT93" i="32"/>
  <c r="BT94" i="32" s="1"/>
  <c r="BS93" i="32"/>
  <c r="BS94" i="32" s="1"/>
  <c r="BR93" i="32"/>
  <c r="BR95" i="32" s="1"/>
  <c r="BQ93" i="32"/>
  <c r="BP93" i="32"/>
  <c r="BP95" i="32" s="1"/>
  <c r="BO93" i="32"/>
  <c r="BO96" i="32" s="1"/>
  <c r="BN93" i="32"/>
  <c r="BN94" i="32" s="1"/>
  <c r="BM93" i="32"/>
  <c r="BM96" i="32" s="1"/>
  <c r="BL93" i="32"/>
  <c r="BL94" i="32" s="1"/>
  <c r="BK93" i="32"/>
  <c r="BK94" i="32" s="1"/>
  <c r="BJ93" i="32"/>
  <c r="BJ94" i="32" s="1"/>
  <c r="BI93" i="32"/>
  <c r="BH93" i="32"/>
  <c r="BH95" i="32" s="1"/>
  <c r="BG93" i="32"/>
  <c r="BG96" i="32" s="1"/>
  <c r="BF93" i="32"/>
  <c r="BF94" i="32" s="1"/>
  <c r="BE93" i="32"/>
  <c r="BE96" i="32" s="1"/>
  <c r="BD93" i="32"/>
  <c r="BD94" i="32" s="1"/>
  <c r="BC93" i="32"/>
  <c r="BC94" i="32" s="1"/>
  <c r="BB93" i="32"/>
  <c r="BB95" i="32" s="1"/>
  <c r="BA93" i="32"/>
  <c r="AZ93" i="32"/>
  <c r="AZ95" i="32" s="1"/>
  <c r="AY93" i="32"/>
  <c r="AY96" i="32" s="1"/>
  <c r="AX93" i="32"/>
  <c r="AX94" i="32" s="1"/>
  <c r="AW93" i="32"/>
  <c r="AW94" i="32" s="1"/>
  <c r="AV93" i="32"/>
  <c r="AV94" i="32" s="1"/>
  <c r="AU93" i="32"/>
  <c r="AU94" i="32" s="1"/>
  <c r="AT93" i="32"/>
  <c r="AT94" i="32" s="1"/>
  <c r="AS93" i="32"/>
  <c r="AR93" i="32"/>
  <c r="AR95" i="32" s="1"/>
  <c r="AQ93" i="32"/>
  <c r="AQ95" i="32" s="1"/>
  <c r="AP93" i="32"/>
  <c r="AP94" i="32" s="1"/>
  <c r="AO93" i="32"/>
  <c r="AO96" i="32" s="1"/>
  <c r="AN93" i="32"/>
  <c r="AN94" i="32" s="1"/>
  <c r="AM93" i="32"/>
  <c r="AM94" i="32" s="1"/>
  <c r="AL93" i="32"/>
  <c r="AL95" i="32" s="1"/>
  <c r="AK93" i="32"/>
  <c r="AJ93" i="32"/>
  <c r="AJ95" i="32" s="1"/>
  <c r="AI93" i="32"/>
  <c r="AI96" i="32" s="1"/>
  <c r="AH93" i="32"/>
  <c r="AH94" i="32" s="1"/>
  <c r="AG93" i="32"/>
  <c r="AG94" i="32" s="1"/>
  <c r="AF93" i="32"/>
  <c r="AF94" i="32" s="1"/>
  <c r="AE93" i="32"/>
  <c r="AE94" i="32" s="1"/>
  <c r="AD93" i="32"/>
  <c r="AD94" i="32" s="1"/>
  <c r="AC93" i="32"/>
  <c r="AB93" i="32"/>
  <c r="AB95" i="32" s="1"/>
  <c r="AA93" i="32"/>
  <c r="AA95" i="32" s="1"/>
  <c r="Z93" i="32"/>
  <c r="Z94" i="32" s="1"/>
  <c r="Y93" i="32"/>
  <c r="Y96" i="32" s="1"/>
  <c r="X93" i="32"/>
  <c r="X94" i="32" s="1"/>
  <c r="W93" i="32"/>
  <c r="W94" i="32" s="1"/>
  <c r="V93" i="32"/>
  <c r="V95" i="32" s="1"/>
  <c r="U93" i="32"/>
  <c r="T93" i="32"/>
  <c r="T95" i="32" s="1"/>
  <c r="S93" i="32"/>
  <c r="S95" i="32" s="1"/>
  <c r="R93" i="32"/>
  <c r="R94" i="32" s="1"/>
  <c r="Q93" i="32"/>
  <c r="Q96" i="32" s="1"/>
  <c r="P93" i="32"/>
  <c r="P94" i="32" s="1"/>
  <c r="O93" i="32"/>
  <c r="O94" i="32" s="1"/>
  <c r="N93" i="32"/>
  <c r="N94" i="32" s="1"/>
  <c r="M93" i="32"/>
  <c r="L93" i="32"/>
  <c r="L95" i="32" s="1"/>
  <c r="K93" i="32"/>
  <c r="K96" i="32" s="1"/>
  <c r="J93" i="32"/>
  <c r="J94" i="32" s="1"/>
  <c r="I93" i="32"/>
  <c r="I94" i="32" s="1"/>
  <c r="CE90" i="32"/>
  <c r="CD90" i="32"/>
  <c r="CC90" i="32"/>
  <c r="CB90" i="32"/>
  <c r="CA90" i="32"/>
  <c r="BZ90" i="32"/>
  <c r="BY90" i="32"/>
  <c r="BX90" i="32"/>
  <c r="BW90" i="32"/>
  <c r="BV90" i="32"/>
  <c r="BU90" i="32"/>
  <c r="BT90" i="32"/>
  <c r="BS90" i="32"/>
  <c r="BR90" i="32"/>
  <c r="BQ90" i="32"/>
  <c r="BP90" i="32"/>
  <c r="BO90" i="32"/>
  <c r="BN90" i="32"/>
  <c r="BM90" i="32"/>
  <c r="BL90" i="32"/>
  <c r="BK90" i="32"/>
  <c r="BJ90" i="32"/>
  <c r="BI90" i="32"/>
  <c r="BH90" i="32"/>
  <c r="BG90" i="32"/>
  <c r="BF90" i="32"/>
  <c r="BE90" i="32"/>
  <c r="BD90" i="32"/>
  <c r="BC90" i="32"/>
  <c r="BB90" i="32"/>
  <c r="BA90" i="32"/>
  <c r="AZ90" i="32"/>
  <c r="AY90" i="32"/>
  <c r="AX90" i="32"/>
  <c r="AW90" i="32"/>
  <c r="AV90" i="32"/>
  <c r="AU90" i="32"/>
  <c r="AT90" i="32"/>
  <c r="AS90" i="32"/>
  <c r="AR90" i="32"/>
  <c r="AQ90" i="32"/>
  <c r="AP90" i="32"/>
  <c r="AO90" i="32"/>
  <c r="AN90" i="32"/>
  <c r="AM90" i="32"/>
  <c r="AL90" i="32"/>
  <c r="AK90" i="32"/>
  <c r="AJ90" i="32"/>
  <c r="AI90" i="32"/>
  <c r="AH90" i="32"/>
  <c r="AG90" i="32"/>
  <c r="AF90" i="32"/>
  <c r="AE90" i="32"/>
  <c r="AD90" i="32"/>
  <c r="AC90" i="32"/>
  <c r="AB90" i="32"/>
  <c r="AA90" i="32"/>
  <c r="Z90" i="32"/>
  <c r="Y90" i="32"/>
  <c r="X90" i="32"/>
  <c r="W90" i="32"/>
  <c r="V90" i="32"/>
  <c r="U90" i="32"/>
  <c r="T90" i="32"/>
  <c r="S90" i="32"/>
  <c r="R90" i="32"/>
  <c r="Q90" i="32"/>
  <c r="P90" i="32"/>
  <c r="O90" i="32"/>
  <c r="N90" i="32"/>
  <c r="M90" i="32"/>
  <c r="L90" i="32"/>
  <c r="K90" i="32"/>
  <c r="J90" i="32"/>
  <c r="I90" i="32"/>
  <c r="CE89" i="32"/>
  <c r="CD89" i="32"/>
  <c r="CC89" i="32"/>
  <c r="CB89" i="32"/>
  <c r="CA89" i="32"/>
  <c r="BZ89" i="32"/>
  <c r="BY89" i="32"/>
  <c r="BX89" i="32"/>
  <c r="BW89" i="32"/>
  <c r="BV89" i="32"/>
  <c r="BU89" i="32"/>
  <c r="BT89" i="32"/>
  <c r="BS89" i="32"/>
  <c r="BR89" i="32"/>
  <c r="BQ89" i="32"/>
  <c r="BP89" i="32"/>
  <c r="BO89" i="32"/>
  <c r="BN89" i="32"/>
  <c r="BM89" i="32"/>
  <c r="BL89" i="32"/>
  <c r="BK89" i="32"/>
  <c r="BJ89" i="32"/>
  <c r="BI89" i="32"/>
  <c r="BH89" i="32"/>
  <c r="BG89" i="32"/>
  <c r="BF89" i="32"/>
  <c r="BE89" i="32"/>
  <c r="BD89" i="32"/>
  <c r="BC89" i="32"/>
  <c r="BB89" i="32"/>
  <c r="BA89" i="32"/>
  <c r="AZ89" i="32"/>
  <c r="AY89" i="32"/>
  <c r="AX89" i="32"/>
  <c r="AW89" i="32"/>
  <c r="AV89" i="32"/>
  <c r="AU89" i="32"/>
  <c r="AT89" i="32"/>
  <c r="AS89" i="32"/>
  <c r="AR89" i="32"/>
  <c r="AQ89" i="32"/>
  <c r="AP89" i="32"/>
  <c r="AO89" i="32"/>
  <c r="AN89" i="32"/>
  <c r="AM89" i="32"/>
  <c r="AL89" i="32"/>
  <c r="AK89" i="32"/>
  <c r="AJ89" i="32"/>
  <c r="AI89" i="32"/>
  <c r="AH89" i="32"/>
  <c r="AG89" i="32"/>
  <c r="AF89" i="32"/>
  <c r="AE89" i="32"/>
  <c r="AD89" i="32"/>
  <c r="AC89" i="32"/>
  <c r="AB89" i="32"/>
  <c r="AA89" i="32"/>
  <c r="Z89" i="32"/>
  <c r="Y89" i="32"/>
  <c r="X89" i="32"/>
  <c r="W89" i="32"/>
  <c r="V89" i="32"/>
  <c r="U89" i="32"/>
  <c r="T89" i="32"/>
  <c r="S89" i="32"/>
  <c r="R89" i="32"/>
  <c r="Q89" i="32"/>
  <c r="P89" i="32"/>
  <c r="O89" i="32"/>
  <c r="N89" i="32"/>
  <c r="M89" i="32"/>
  <c r="L89" i="32"/>
  <c r="K89" i="32"/>
  <c r="J89" i="32"/>
  <c r="I89" i="32"/>
  <c r="G90" i="32"/>
  <c r="G89" i="32"/>
  <c r="CE6" i="32"/>
  <c r="CE5" i="32"/>
  <c r="CE4" i="32"/>
  <c r="BY6" i="32"/>
  <c r="CC86" i="32"/>
  <c r="BZ86" i="32"/>
  <c r="BY86" i="32"/>
  <c r="BX86" i="32"/>
  <c r="BU86" i="32"/>
  <c r="BR86" i="32"/>
  <c r="BQ86" i="32"/>
  <c r="BP86" i="32"/>
  <c r="BM86" i="32"/>
  <c r="BJ86" i="32"/>
  <c r="BI86" i="32"/>
  <c r="BH86" i="32"/>
  <c r="BE86" i="32"/>
  <c r="BB86" i="32"/>
  <c r="BA86" i="32"/>
  <c r="AZ86" i="32"/>
  <c r="AW86" i="32"/>
  <c r="AT86" i="32"/>
  <c r="AS86" i="32"/>
  <c r="AR86" i="32"/>
  <c r="AO86" i="32"/>
  <c r="AL86" i="32"/>
  <c r="AK86" i="32"/>
  <c r="AJ86" i="32"/>
  <c r="AG86" i="32"/>
  <c r="AD86" i="32"/>
  <c r="AC86" i="32"/>
  <c r="AB86" i="32"/>
  <c r="Y86" i="32"/>
  <c r="V86" i="32"/>
  <c r="U86" i="32"/>
  <c r="T86" i="32"/>
  <c r="Q86" i="32"/>
  <c r="N86" i="32"/>
  <c r="M86" i="32"/>
  <c r="L86" i="32"/>
  <c r="I86" i="32"/>
  <c r="CC85" i="32"/>
  <c r="CB85" i="32"/>
  <c r="CA85" i="32"/>
  <c r="BY85" i="32"/>
  <c r="BX85" i="32"/>
  <c r="BU85" i="32"/>
  <c r="BT85" i="32"/>
  <c r="BS85" i="32"/>
  <c r="BQ85" i="32"/>
  <c r="BP85" i="32"/>
  <c r="BM85" i="32"/>
  <c r="BL85" i="32"/>
  <c r="BK85" i="32"/>
  <c r="BI85" i="32"/>
  <c r="BH85" i="32"/>
  <c r="BE85" i="32"/>
  <c r="BD85" i="32"/>
  <c r="BC85" i="32"/>
  <c r="BA85" i="32"/>
  <c r="AZ85" i="32"/>
  <c r="AW85" i="32"/>
  <c r="AV85" i="32"/>
  <c r="AU85" i="32"/>
  <c r="AS85" i="32"/>
  <c r="AR85" i="32"/>
  <c r="AO85" i="32"/>
  <c r="AN85" i="32"/>
  <c r="AM85" i="32"/>
  <c r="AK85" i="32"/>
  <c r="AJ85" i="32"/>
  <c r="AG85" i="32"/>
  <c r="AF85" i="32"/>
  <c r="AE85" i="32"/>
  <c r="AC85" i="32"/>
  <c r="AB85" i="32"/>
  <c r="Y85" i="32"/>
  <c r="X85" i="32"/>
  <c r="W85" i="32"/>
  <c r="U85" i="32"/>
  <c r="T85" i="32"/>
  <c r="Q85" i="32"/>
  <c r="P85" i="32"/>
  <c r="O85" i="32"/>
  <c r="M85" i="32"/>
  <c r="L85" i="32"/>
  <c r="I85" i="32"/>
  <c r="H85" i="32"/>
  <c r="CD85" i="32"/>
  <c r="CB86" i="32"/>
  <c r="CA86" i="32"/>
  <c r="BZ85" i="32"/>
  <c r="BW85" i="32"/>
  <c r="BV85" i="32"/>
  <c r="BT86" i="32"/>
  <c r="BS86" i="32"/>
  <c r="BR85" i="32"/>
  <c r="BO85" i="32"/>
  <c r="BN85" i="32"/>
  <c r="BL86" i="32"/>
  <c r="BK86" i="32"/>
  <c r="BJ85" i="32"/>
  <c r="BG85" i="32"/>
  <c r="BF85" i="32"/>
  <c r="BD86" i="32"/>
  <c r="BC86" i="32"/>
  <c r="BB85" i="32"/>
  <c r="AY85" i="32"/>
  <c r="AX85" i="32"/>
  <c r="AV86" i="32"/>
  <c r="AU86" i="32"/>
  <c r="AT85" i="32"/>
  <c r="AQ85" i="32"/>
  <c r="AP85" i="32"/>
  <c r="AN86" i="32"/>
  <c r="AM86" i="32"/>
  <c r="AL85" i="32"/>
  <c r="AI85" i="32"/>
  <c r="AH85" i="32"/>
  <c r="AF86" i="32"/>
  <c r="AE86" i="32"/>
  <c r="AD85" i="32"/>
  <c r="AA85" i="32"/>
  <c r="Z85" i="32"/>
  <c r="X86" i="32"/>
  <c r="W86" i="32"/>
  <c r="V85" i="32"/>
  <c r="S85" i="32"/>
  <c r="R85" i="32"/>
  <c r="P86" i="32"/>
  <c r="O86" i="32"/>
  <c r="N85" i="32"/>
  <c r="K85" i="32"/>
  <c r="J85" i="32"/>
  <c r="H86" i="32"/>
  <c r="G86" i="32"/>
  <c r="G85" i="32"/>
  <c r="CD81" i="32"/>
  <c r="CC81" i="32"/>
  <c r="CB81" i="32"/>
  <c r="BY81" i="32"/>
  <c r="BV81" i="32"/>
  <c r="BU81" i="32"/>
  <c r="BT81" i="32"/>
  <c r="BQ81" i="32"/>
  <c r="BN81" i="32"/>
  <c r="BM81" i="32"/>
  <c r="BL81" i="32"/>
  <c r="BI81" i="32"/>
  <c r="BF81" i="32"/>
  <c r="BE81" i="32"/>
  <c r="BD81" i="32"/>
  <c r="BA81" i="32"/>
  <c r="AX81" i="32"/>
  <c r="AW81" i="32"/>
  <c r="AV81" i="32"/>
  <c r="AS81" i="32"/>
  <c r="AP81" i="32"/>
  <c r="AO81" i="32"/>
  <c r="AN81" i="32"/>
  <c r="AK81" i="32"/>
  <c r="AH81" i="32"/>
  <c r="AG81" i="32"/>
  <c r="AF81" i="32"/>
  <c r="AC81" i="32"/>
  <c r="Z81" i="32"/>
  <c r="Y81" i="32"/>
  <c r="X81" i="32"/>
  <c r="U81" i="32"/>
  <c r="R81" i="32"/>
  <c r="Q81" i="32"/>
  <c r="P81" i="32"/>
  <c r="M81" i="32"/>
  <c r="J81" i="32"/>
  <c r="I81" i="32"/>
  <c r="H81" i="32"/>
  <c r="CD80" i="32"/>
  <c r="CC80" i="32"/>
  <c r="CB80" i="32"/>
  <c r="BV80" i="32"/>
  <c r="BU80" i="32"/>
  <c r="BT80" i="32"/>
  <c r="BN80" i="32"/>
  <c r="BM80" i="32"/>
  <c r="BL80" i="32"/>
  <c r="BF80" i="32"/>
  <c r="BE80" i="32"/>
  <c r="BD80" i="32"/>
  <c r="AX80" i="32"/>
  <c r="AW80" i="32"/>
  <c r="AV80" i="32"/>
  <c r="AP80" i="32"/>
  <c r="AO80" i="32"/>
  <c r="AN80" i="32"/>
  <c r="AH80" i="32"/>
  <c r="AG80" i="32"/>
  <c r="AF80" i="32"/>
  <c r="Z80" i="32"/>
  <c r="Y80" i="32"/>
  <c r="X80" i="32"/>
  <c r="R80" i="32"/>
  <c r="Q80" i="32"/>
  <c r="P80" i="32"/>
  <c r="J80" i="32"/>
  <c r="I80" i="32"/>
  <c r="H80" i="32"/>
  <c r="CD79" i="32"/>
  <c r="CC79" i="32"/>
  <c r="CB79" i="32"/>
  <c r="CA79" i="32"/>
  <c r="CA81" i="32" s="1"/>
  <c r="BZ79" i="32"/>
  <c r="BZ81" i="32" s="1"/>
  <c r="BY79" i="32"/>
  <c r="BY80" i="32" s="1"/>
  <c r="BX79" i="32"/>
  <c r="BX81" i="32" s="1"/>
  <c r="BW79" i="32"/>
  <c r="BW80" i="32" s="1"/>
  <c r="BV79" i="32"/>
  <c r="BU79" i="32"/>
  <c r="BT79" i="32"/>
  <c r="BS79" i="32"/>
  <c r="BS81" i="32" s="1"/>
  <c r="BR79" i="32"/>
  <c r="BR81" i="32" s="1"/>
  <c r="BQ79" i="32"/>
  <c r="BQ80" i="32" s="1"/>
  <c r="BP79" i="32"/>
  <c r="BP80" i="32" s="1"/>
  <c r="BO79" i="32"/>
  <c r="BO80" i="32" s="1"/>
  <c r="BN79" i="32"/>
  <c r="BM79" i="32"/>
  <c r="BL79" i="32"/>
  <c r="BK79" i="32"/>
  <c r="BK81" i="32" s="1"/>
  <c r="BJ79" i="32"/>
  <c r="BJ81" i="32" s="1"/>
  <c r="BI79" i="32"/>
  <c r="BI80" i="32" s="1"/>
  <c r="BH79" i="32"/>
  <c r="BH81" i="32" s="1"/>
  <c r="BG79" i="32"/>
  <c r="BG80" i="32" s="1"/>
  <c r="BF79" i="32"/>
  <c r="BE79" i="32"/>
  <c r="BD79" i="32"/>
  <c r="BC79" i="32"/>
  <c r="BC81" i="32" s="1"/>
  <c r="BB79" i="32"/>
  <c r="BB81" i="32" s="1"/>
  <c r="BA79" i="32"/>
  <c r="BA80" i="32" s="1"/>
  <c r="AZ79" i="32"/>
  <c r="AZ80" i="32" s="1"/>
  <c r="AY79" i="32"/>
  <c r="AY80" i="32" s="1"/>
  <c r="AX79" i="32"/>
  <c r="AW79" i="32"/>
  <c r="AV79" i="32"/>
  <c r="AU79" i="32"/>
  <c r="AU81" i="32" s="1"/>
  <c r="AT79" i="32"/>
  <c r="AT81" i="32" s="1"/>
  <c r="AS79" i="32"/>
  <c r="AS80" i="32" s="1"/>
  <c r="AR79" i="32"/>
  <c r="AR80" i="32" s="1"/>
  <c r="AQ79" i="32"/>
  <c r="AQ80" i="32" s="1"/>
  <c r="AP79" i="32"/>
  <c r="AO79" i="32"/>
  <c r="AN79" i="32"/>
  <c r="AM79" i="32"/>
  <c r="AM81" i="32" s="1"/>
  <c r="AL79" i="32"/>
  <c r="AL81" i="32" s="1"/>
  <c r="AK79" i="32"/>
  <c r="AK80" i="32" s="1"/>
  <c r="AJ79" i="32"/>
  <c r="AJ81" i="32" s="1"/>
  <c r="AI79" i="32"/>
  <c r="AI80" i="32" s="1"/>
  <c r="AH79" i="32"/>
  <c r="AG79" i="32"/>
  <c r="AF79" i="32"/>
  <c r="AE79" i="32"/>
  <c r="AE81" i="32" s="1"/>
  <c r="AD79" i="32"/>
  <c r="AD81" i="32" s="1"/>
  <c r="AC79" i="32"/>
  <c r="AC80" i="32" s="1"/>
  <c r="AB79" i="32"/>
  <c r="AB80" i="32" s="1"/>
  <c r="AA79" i="32"/>
  <c r="AA80" i="32" s="1"/>
  <c r="Z79" i="32"/>
  <c r="Y79" i="32"/>
  <c r="X79" i="32"/>
  <c r="W79" i="32"/>
  <c r="W81" i="32" s="1"/>
  <c r="V79" i="32"/>
  <c r="V81" i="32" s="1"/>
  <c r="U79" i="32"/>
  <c r="U80" i="32" s="1"/>
  <c r="T79" i="32"/>
  <c r="T81" i="32" s="1"/>
  <c r="S79" i="32"/>
  <c r="S80" i="32" s="1"/>
  <c r="R79" i="32"/>
  <c r="Q79" i="32"/>
  <c r="P79" i="32"/>
  <c r="O79" i="32"/>
  <c r="O81" i="32" s="1"/>
  <c r="N79" i="32"/>
  <c r="N81" i="32" s="1"/>
  <c r="M79" i="32"/>
  <c r="M80" i="32" s="1"/>
  <c r="L79" i="32"/>
  <c r="L80" i="32" s="1"/>
  <c r="K79" i="32"/>
  <c r="K80" i="32" s="1"/>
  <c r="J79" i="32"/>
  <c r="I79" i="32"/>
  <c r="H79" i="32"/>
  <c r="G81" i="32"/>
  <c r="G80" i="32"/>
  <c r="CC76" i="32"/>
  <c r="BZ76" i="32"/>
  <c r="BY76" i="32"/>
  <c r="BX76" i="32"/>
  <c r="BU76" i="32"/>
  <c r="BR76" i="32"/>
  <c r="BQ76" i="32"/>
  <c r="BP76" i="32"/>
  <c r="BM76" i="32"/>
  <c r="BE76" i="32"/>
  <c r="AW76" i="32"/>
  <c r="AT76" i="32"/>
  <c r="AS76" i="32"/>
  <c r="AR76" i="32"/>
  <c r="AO76" i="32"/>
  <c r="AL76" i="32"/>
  <c r="AK76" i="32"/>
  <c r="AJ76" i="32"/>
  <c r="AG76" i="32"/>
  <c r="AD76" i="32"/>
  <c r="AC76" i="32"/>
  <c r="AB76" i="32"/>
  <c r="Y76" i="32"/>
  <c r="V76" i="32"/>
  <c r="U76" i="32"/>
  <c r="T76" i="32"/>
  <c r="Q76" i="32"/>
  <c r="N76" i="32"/>
  <c r="M76" i="32"/>
  <c r="L76" i="32"/>
  <c r="I76" i="32"/>
  <c r="CC75" i="32"/>
  <c r="CB75" i="32"/>
  <c r="CA75" i="32"/>
  <c r="BY75" i="32"/>
  <c r="BX75" i="32"/>
  <c r="BU75" i="32"/>
  <c r="BT75" i="32"/>
  <c r="BS75" i="32"/>
  <c r="BQ75" i="32"/>
  <c r="BP75" i="32"/>
  <c r="BM75" i="32"/>
  <c r="BL75" i="32"/>
  <c r="BK75" i="32"/>
  <c r="BE75" i="32"/>
  <c r="BD75" i="32"/>
  <c r="BC75" i="32"/>
  <c r="AU75" i="32"/>
  <c r="AS75" i="32"/>
  <c r="AR75" i="32"/>
  <c r="AO75" i="32"/>
  <c r="AN75" i="32"/>
  <c r="AM75" i="32"/>
  <c r="AK75" i="32"/>
  <c r="AJ75" i="32"/>
  <c r="AG75" i="32"/>
  <c r="AF75" i="32"/>
  <c r="AC75" i="32"/>
  <c r="AB75" i="32"/>
  <c r="Y75" i="32"/>
  <c r="X75" i="32"/>
  <c r="U75" i="32"/>
  <c r="T75" i="32"/>
  <c r="Q75" i="32"/>
  <c r="P75" i="32"/>
  <c r="O75" i="32"/>
  <c r="M75" i="32"/>
  <c r="L75" i="32"/>
  <c r="I75" i="32"/>
  <c r="H75" i="32"/>
  <c r="CD74" i="32"/>
  <c r="CD75" i="32" s="1"/>
  <c r="CC74" i="32"/>
  <c r="CB74" i="32"/>
  <c r="CB76" i="32" s="1"/>
  <c r="CA74" i="32"/>
  <c r="CA76" i="32" s="1"/>
  <c r="BZ74" i="32"/>
  <c r="BZ75" i="32" s="1"/>
  <c r="BY74" i="32"/>
  <c r="BX74" i="32"/>
  <c r="BW74" i="32"/>
  <c r="BW75" i="32" s="1"/>
  <c r="BV74" i="32"/>
  <c r="BV75" i="32" s="1"/>
  <c r="BU74" i="32"/>
  <c r="BT74" i="32"/>
  <c r="BT76" i="32" s="1"/>
  <c r="BS74" i="32"/>
  <c r="BS76" i="32" s="1"/>
  <c r="BR74" i="32"/>
  <c r="BR75" i="32" s="1"/>
  <c r="BQ74" i="32"/>
  <c r="BP74" i="32"/>
  <c r="BO74" i="32"/>
  <c r="BO75" i="32" s="1"/>
  <c r="BN74" i="32"/>
  <c r="BN75" i="32" s="1"/>
  <c r="BM74" i="32"/>
  <c r="BL74" i="32"/>
  <c r="BL76" i="32" s="1"/>
  <c r="BK74" i="32"/>
  <c r="BK76" i="32" s="1"/>
  <c r="BJ74" i="32"/>
  <c r="BJ75" i="32" s="1"/>
  <c r="BI74" i="32"/>
  <c r="BI76" i="32" s="1"/>
  <c r="BH74" i="32"/>
  <c r="BH76" i="32" s="1"/>
  <c r="BG74" i="32"/>
  <c r="BG75" i="32" s="1"/>
  <c r="BF74" i="32"/>
  <c r="BF75" i="32" s="1"/>
  <c r="BE74" i="32"/>
  <c r="BD74" i="32"/>
  <c r="BD76" i="32" s="1"/>
  <c r="BC74" i="32"/>
  <c r="BC76" i="32" s="1"/>
  <c r="BB74" i="32"/>
  <c r="BB75" i="32" s="1"/>
  <c r="BA74" i="32"/>
  <c r="BA75" i="32" s="1"/>
  <c r="AZ74" i="32"/>
  <c r="AZ76" i="32" s="1"/>
  <c r="AY74" i="32"/>
  <c r="AY75" i="32" s="1"/>
  <c r="AX74" i="32"/>
  <c r="AX75" i="32" s="1"/>
  <c r="AW74" i="32"/>
  <c r="AW75" i="32" s="1"/>
  <c r="AV74" i="32"/>
  <c r="AV76" i="32" s="1"/>
  <c r="AU74" i="32"/>
  <c r="AU76" i="32" s="1"/>
  <c r="AT74" i="32"/>
  <c r="AT75" i="32" s="1"/>
  <c r="AS74" i="32"/>
  <c r="AR74" i="32"/>
  <c r="AQ74" i="32"/>
  <c r="AQ75" i="32" s="1"/>
  <c r="AP74" i="32"/>
  <c r="AP75" i="32" s="1"/>
  <c r="AO74" i="32"/>
  <c r="AN74" i="32"/>
  <c r="AN76" i="32" s="1"/>
  <c r="AM74" i="32"/>
  <c r="AM76" i="32" s="1"/>
  <c r="AL74" i="32"/>
  <c r="AL75" i="32" s="1"/>
  <c r="AK74" i="32"/>
  <c r="AJ74" i="32"/>
  <c r="AI74" i="32"/>
  <c r="AI75" i="32" s="1"/>
  <c r="AH74" i="32"/>
  <c r="AH75" i="32" s="1"/>
  <c r="AG74" i="32"/>
  <c r="AF74" i="32"/>
  <c r="AF76" i="32" s="1"/>
  <c r="AE74" i="32"/>
  <c r="AE76" i="32" s="1"/>
  <c r="AD74" i="32"/>
  <c r="AD75" i="32" s="1"/>
  <c r="AC74" i="32"/>
  <c r="AB74" i="32"/>
  <c r="AA74" i="32"/>
  <c r="AA75" i="32" s="1"/>
  <c r="Z74" i="32"/>
  <c r="Z75" i="32" s="1"/>
  <c r="Y74" i="32"/>
  <c r="X74" i="32"/>
  <c r="X76" i="32" s="1"/>
  <c r="W74" i="32"/>
  <c r="W76" i="32" s="1"/>
  <c r="V74" i="32"/>
  <c r="V75" i="32" s="1"/>
  <c r="U74" i="32"/>
  <c r="T74" i="32"/>
  <c r="S74" i="32"/>
  <c r="S75" i="32" s="1"/>
  <c r="R74" i="32"/>
  <c r="R75" i="32" s="1"/>
  <c r="Q74" i="32"/>
  <c r="P74" i="32"/>
  <c r="P76" i="32" s="1"/>
  <c r="O74" i="32"/>
  <c r="O76" i="32" s="1"/>
  <c r="N74" i="32"/>
  <c r="N75" i="32" s="1"/>
  <c r="M74" i="32"/>
  <c r="L74" i="32"/>
  <c r="K74" i="32"/>
  <c r="K75" i="32" s="1"/>
  <c r="J74" i="32"/>
  <c r="J75" i="32" s="1"/>
  <c r="I74" i="32"/>
  <c r="H74" i="32"/>
  <c r="H76" i="32" s="1"/>
  <c r="G76" i="32"/>
  <c r="G75" i="32"/>
  <c r="CD72" i="32"/>
  <c r="CC72" i="32"/>
  <c r="CB72" i="32"/>
  <c r="CA72" i="32"/>
  <c r="BZ72" i="32"/>
  <c r="BY72" i="32"/>
  <c r="BX72" i="32"/>
  <c r="BW72" i="32"/>
  <c r="BV72" i="32"/>
  <c r="BU72" i="32"/>
  <c r="BT72" i="32"/>
  <c r="BS72" i="32"/>
  <c r="BR72" i="32"/>
  <c r="BQ72" i="32"/>
  <c r="BP72" i="32"/>
  <c r="BO72" i="32"/>
  <c r="BN72" i="32"/>
  <c r="BM72" i="32"/>
  <c r="BL72" i="32"/>
  <c r="BK72" i="32"/>
  <c r="BJ72" i="32"/>
  <c r="BI72" i="32"/>
  <c r="BH72" i="32"/>
  <c r="BG72" i="32"/>
  <c r="BF72" i="32"/>
  <c r="BE72" i="32"/>
  <c r="BD72" i="32"/>
  <c r="BC72" i="32"/>
  <c r="BB72" i="32"/>
  <c r="BA72" i="32"/>
  <c r="AZ72" i="32"/>
  <c r="AY72" i="32"/>
  <c r="AX72" i="32"/>
  <c r="AW72" i="32"/>
  <c r="AV72" i="32"/>
  <c r="AU72" i="32"/>
  <c r="AT72" i="32"/>
  <c r="AS72" i="32"/>
  <c r="AR72" i="32"/>
  <c r="AQ72" i="32"/>
  <c r="AP72" i="32"/>
  <c r="AO72" i="32"/>
  <c r="AN72" i="32"/>
  <c r="AM72" i="32"/>
  <c r="AL72" i="32"/>
  <c r="AK72" i="32"/>
  <c r="AJ72" i="32"/>
  <c r="AI72" i="32"/>
  <c r="AH72" i="32"/>
  <c r="AG72" i="32"/>
  <c r="AF72" i="32"/>
  <c r="AE72" i="32"/>
  <c r="AD72" i="32"/>
  <c r="AC72" i="32"/>
  <c r="AB72" i="32"/>
  <c r="AA72" i="32"/>
  <c r="Z72" i="32"/>
  <c r="Y72" i="32"/>
  <c r="X72" i="32"/>
  <c r="W72" i="32"/>
  <c r="V72" i="32"/>
  <c r="U72" i="32"/>
  <c r="T72" i="32"/>
  <c r="S72" i="32"/>
  <c r="R72" i="32"/>
  <c r="Q72" i="32"/>
  <c r="P72" i="32"/>
  <c r="O72" i="32"/>
  <c r="N72" i="32"/>
  <c r="M72" i="32"/>
  <c r="L72" i="32"/>
  <c r="K72" i="32"/>
  <c r="J72" i="32"/>
  <c r="I72" i="32"/>
  <c r="H72" i="32"/>
  <c r="AJ18" i="3" l="1"/>
  <c r="AJ15" i="44" s="1"/>
  <c r="AK18" i="3"/>
  <c r="AK15" i="44" s="1"/>
  <c r="AI18" i="3"/>
  <c r="AI15" i="44" s="1"/>
  <c r="AK9" i="54"/>
  <c r="AY94" i="32"/>
  <c r="AZ75" i="32"/>
  <c r="BA76" i="32"/>
  <c r="BH75" i="32"/>
  <c r="BB76" i="32"/>
  <c r="AV75" i="32"/>
  <c r="BI75" i="32"/>
  <c r="BJ76" i="32"/>
  <c r="AJ9" i="54"/>
  <c r="AJ13" i="54" s="1"/>
  <c r="AI22" i="54"/>
  <c r="AH33" i="54"/>
  <c r="AH35" i="54" s="1"/>
  <c r="AK13" i="54"/>
  <c r="AK33" i="54"/>
  <c r="AJ7" i="3"/>
  <c r="AJ22" i="54"/>
  <c r="AI33" i="54"/>
  <c r="AI35" i="54" s="1"/>
  <c r="AI13" i="54"/>
  <c r="Q94" i="32"/>
  <c r="Y94" i="32"/>
  <c r="AO94" i="32"/>
  <c r="BE94" i="32"/>
  <c r="BM94" i="32"/>
  <c r="CC94" i="32"/>
  <c r="N95" i="32"/>
  <c r="AD95" i="32"/>
  <c r="AT95" i="32"/>
  <c r="BJ95" i="32"/>
  <c r="BZ95" i="32"/>
  <c r="S96" i="32"/>
  <c r="AA96" i="32"/>
  <c r="AQ96" i="32"/>
  <c r="CE96" i="32"/>
  <c r="O95" i="32"/>
  <c r="W95" i="32"/>
  <c r="AE95" i="32"/>
  <c r="AM95" i="32"/>
  <c r="AU95" i="32"/>
  <c r="BC95" i="32"/>
  <c r="BK95" i="32"/>
  <c r="BS95" i="32"/>
  <c r="CA95" i="32"/>
  <c r="L96" i="32"/>
  <c r="T96" i="32"/>
  <c r="AB96" i="32"/>
  <c r="AJ96" i="32"/>
  <c r="AR96" i="32"/>
  <c r="AZ96" i="32"/>
  <c r="BH96" i="32"/>
  <c r="BP96" i="32"/>
  <c r="BX96" i="32"/>
  <c r="L94" i="32"/>
  <c r="T94" i="32"/>
  <c r="AB94" i="32"/>
  <c r="AJ94" i="32"/>
  <c r="AR94" i="32"/>
  <c r="AZ94" i="32"/>
  <c r="BH94" i="32"/>
  <c r="BP94" i="32"/>
  <c r="BX94" i="32"/>
  <c r="I95" i="32"/>
  <c r="Q95" i="32"/>
  <c r="Y95" i="32"/>
  <c r="AG95" i="32"/>
  <c r="AO95" i="32"/>
  <c r="AW95" i="32"/>
  <c r="BE95" i="32"/>
  <c r="BM95" i="32"/>
  <c r="BU95" i="32"/>
  <c r="CC95" i="32"/>
  <c r="N96" i="32"/>
  <c r="V96" i="32"/>
  <c r="AD96" i="32"/>
  <c r="AL96" i="32"/>
  <c r="AT96" i="32"/>
  <c r="BB96" i="32"/>
  <c r="BJ96" i="32"/>
  <c r="BR96" i="32"/>
  <c r="BZ96" i="32"/>
  <c r="O96" i="32"/>
  <c r="W96" i="32"/>
  <c r="AE96" i="32"/>
  <c r="AM96" i="32"/>
  <c r="AU96" i="32"/>
  <c r="BC96" i="32"/>
  <c r="BK96" i="32"/>
  <c r="BS96" i="32"/>
  <c r="CA96" i="32"/>
  <c r="V94" i="32"/>
  <c r="AL94" i="32"/>
  <c r="BB94" i="32"/>
  <c r="BR94" i="32"/>
  <c r="K95" i="32"/>
  <c r="AI95" i="32"/>
  <c r="AY95" i="32"/>
  <c r="BG95" i="32"/>
  <c r="BO95" i="32"/>
  <c r="BW95" i="32"/>
  <c r="P96" i="32"/>
  <c r="X96" i="32"/>
  <c r="AF96" i="32"/>
  <c r="AN96" i="32"/>
  <c r="AV96" i="32"/>
  <c r="BD96" i="32"/>
  <c r="BL96" i="32"/>
  <c r="BT96" i="32"/>
  <c r="CB96" i="32"/>
  <c r="I96" i="32"/>
  <c r="AG96" i="32"/>
  <c r="AW96" i="32"/>
  <c r="BU96" i="32"/>
  <c r="J86" i="32"/>
  <c r="R86" i="32"/>
  <c r="Z86" i="32"/>
  <c r="AH86" i="32"/>
  <c r="AP86" i="32"/>
  <c r="AX86" i="32"/>
  <c r="BF86" i="32"/>
  <c r="BN86" i="32"/>
  <c r="BV86" i="32"/>
  <c r="CD86" i="32"/>
  <c r="K86" i="32"/>
  <c r="S86" i="32"/>
  <c r="AA86" i="32"/>
  <c r="AI86" i="32"/>
  <c r="AQ86" i="32"/>
  <c r="AY86" i="32"/>
  <c r="BG86" i="32"/>
  <c r="BO86" i="32"/>
  <c r="BW86" i="32"/>
  <c r="T80" i="32"/>
  <c r="AJ80" i="32"/>
  <c r="BH80" i="32"/>
  <c r="BX80" i="32"/>
  <c r="N80" i="32"/>
  <c r="V80" i="32"/>
  <c r="AD80" i="32"/>
  <c r="AL80" i="32"/>
  <c r="AT80" i="32"/>
  <c r="BB80" i="32"/>
  <c r="BJ80" i="32"/>
  <c r="BR80" i="32"/>
  <c r="BZ80" i="32"/>
  <c r="K81" i="32"/>
  <c r="S81" i="32"/>
  <c r="AA81" i="32"/>
  <c r="AI81" i="32"/>
  <c r="AQ81" i="32"/>
  <c r="AY81" i="32"/>
  <c r="BG81" i="32"/>
  <c r="BO81" i="32"/>
  <c r="BW81" i="32"/>
  <c r="O80" i="32"/>
  <c r="W80" i="32"/>
  <c r="AE80" i="32"/>
  <c r="AM80" i="32"/>
  <c r="AU80" i="32"/>
  <c r="BC80" i="32"/>
  <c r="BK80" i="32"/>
  <c r="BS80" i="32"/>
  <c r="CA80" i="32"/>
  <c r="L81" i="32"/>
  <c r="AB81" i="32"/>
  <c r="AR81" i="32"/>
  <c r="AZ81" i="32"/>
  <c r="BP81" i="32"/>
  <c r="J76" i="32"/>
  <c r="R76" i="32"/>
  <c r="Z76" i="32"/>
  <c r="AH76" i="32"/>
  <c r="AP76" i="32"/>
  <c r="AX76" i="32"/>
  <c r="BF76" i="32"/>
  <c r="BN76" i="32"/>
  <c r="BV76" i="32"/>
  <c r="CD76" i="32"/>
  <c r="K76" i="32"/>
  <c r="S76" i="32"/>
  <c r="AA76" i="32"/>
  <c r="AI76" i="32"/>
  <c r="AQ76" i="32"/>
  <c r="AY76" i="32"/>
  <c r="BG76" i="32"/>
  <c r="BO76" i="32"/>
  <c r="BW76" i="32"/>
  <c r="AE75" i="32"/>
  <c r="AK7" i="3" l="1"/>
  <c r="AK35" i="54"/>
  <c r="AI7" i="3"/>
  <c r="AA5" i="32" l="1"/>
  <c r="Z5" i="32"/>
  <c r="Y5" i="32"/>
  <c r="X5" i="32"/>
  <c r="W5" i="32"/>
  <c r="V5" i="32"/>
  <c r="CD5" i="32"/>
  <c r="CD4" i="32"/>
  <c r="CC5" i="32"/>
  <c r="CC4" i="32"/>
  <c r="CB5" i="32"/>
  <c r="CB6" i="32" s="1"/>
  <c r="CB4" i="32"/>
  <c r="CA5" i="32"/>
  <c r="CA4" i="32"/>
  <c r="BZ5" i="32"/>
  <c r="BZ4" i="32"/>
  <c r="BY5" i="32"/>
  <c r="BX5" i="32"/>
  <c r="BW5" i="32"/>
  <c r="BV5" i="32"/>
  <c r="BU5" i="32"/>
  <c r="BT5" i="32"/>
  <c r="BS5" i="32"/>
  <c r="BR5" i="32"/>
  <c r="BQ5" i="32"/>
  <c r="BP5" i="32"/>
  <c r="BO5" i="32"/>
  <c r="BN5" i="32"/>
  <c r="BM5" i="32"/>
  <c r="BL5" i="32"/>
  <c r="BK5" i="32"/>
  <c r="BJ5" i="32"/>
  <c r="BI5" i="32"/>
  <c r="BH5" i="32"/>
  <c r="BG5" i="32"/>
  <c r="BF5" i="32"/>
  <c r="BE5" i="32"/>
  <c r="BD5" i="32"/>
  <c r="BC5" i="32"/>
  <c r="BB5" i="32"/>
  <c r="BA5" i="32"/>
  <c r="AZ5" i="32"/>
  <c r="AY5" i="32"/>
  <c r="AX5" i="32"/>
  <c r="AW5" i="32"/>
  <c r="AV5" i="32"/>
  <c r="AU5" i="32"/>
  <c r="AT5" i="32"/>
  <c r="AS5" i="32"/>
  <c r="AR5" i="32"/>
  <c r="AQ5" i="32"/>
  <c r="AP5" i="32"/>
  <c r="AO5" i="32"/>
  <c r="AN5" i="32"/>
  <c r="AM5" i="32"/>
  <c r="AL5" i="32"/>
  <c r="AK5" i="32"/>
  <c r="AJ5" i="32"/>
  <c r="AI5" i="32"/>
  <c r="AH5" i="32"/>
  <c r="AG5" i="32"/>
  <c r="AF5" i="32"/>
  <c r="AE5" i="32"/>
  <c r="AD5" i="32"/>
  <c r="AC5" i="32"/>
  <c r="AB5" i="32"/>
  <c r="U5" i="32"/>
  <c r="T5" i="32"/>
  <c r="S5" i="32"/>
  <c r="R5" i="32"/>
  <c r="Q5" i="32"/>
  <c r="P5" i="32"/>
  <c r="L59" i="39" l="1"/>
  <c r="L46" i="39"/>
  <c r="L75" i="39" s="1"/>
  <c r="D83" i="39"/>
  <c r="D62" i="39"/>
  <c r="D48" i="39"/>
  <c r="K46" i="39"/>
  <c r="K75" i="39" s="1"/>
  <c r="J46" i="39"/>
  <c r="J75" i="39" s="1"/>
  <c r="I46" i="39"/>
  <c r="I75" i="39" s="1"/>
  <c r="H46" i="39"/>
  <c r="H75" i="39" s="1"/>
  <c r="G46" i="39"/>
  <c r="G75" i="39" s="1"/>
  <c r="F46" i="39"/>
  <c r="F75" i="39" s="1"/>
  <c r="E46" i="39"/>
  <c r="E75" i="39" s="1"/>
  <c r="D46" i="39"/>
  <c r="D75" i="39" s="1"/>
  <c r="AH48" i="44" l="1"/>
  <c r="AH47" i="44"/>
  <c r="AH46" i="44"/>
  <c r="AH45" i="44"/>
  <c r="AH50" i="44" s="1"/>
  <c r="AH44" i="44"/>
  <c r="AH43" i="44"/>
  <c r="AH39" i="44"/>
  <c r="AH36" i="44"/>
  <c r="AH35" i="44"/>
  <c r="AH18" i="44"/>
  <c r="AH13" i="44"/>
  <c r="AH6" i="44"/>
  <c r="AH5" i="44"/>
  <c r="AH44" i="3"/>
  <c r="AC16" i="32"/>
  <c r="AH40" i="44" l="1"/>
  <c r="AH41" i="44" s="1"/>
  <c r="AH49" i="44"/>
  <c r="AH51" i="44" s="1"/>
  <c r="D164" i="54"/>
  <c r="D163" i="54"/>
  <c r="D162" i="54"/>
  <c r="D161" i="54"/>
  <c r="D70" i="54"/>
  <c r="D8" i="3" l="1"/>
  <c r="D7" i="3"/>
  <c r="AG7" i="54"/>
  <c r="K10" i="27"/>
  <c r="AD103" i="54"/>
  <c r="AA103" i="54"/>
  <c r="S103" i="54"/>
  <c r="D73" i="54"/>
  <c r="D18" i="54"/>
  <c r="D31" i="54" s="1"/>
  <c r="D5" i="54"/>
  <c r="E5" i="54" s="1"/>
  <c r="F5" i="54" s="1"/>
  <c r="G5" i="54" s="1"/>
  <c r="H5" i="54" s="1"/>
  <c r="I5" i="54" s="1"/>
  <c r="J5" i="54" s="1"/>
  <c r="K5" i="54" s="1"/>
  <c r="L5" i="54" s="1"/>
  <c r="M5" i="54" s="1"/>
  <c r="N5" i="54" s="1"/>
  <c r="O5" i="54" s="1"/>
  <c r="P5" i="54" s="1"/>
  <c r="Q5" i="54" s="1"/>
  <c r="R5" i="54" s="1"/>
  <c r="S5" i="54" s="1"/>
  <c r="T5" i="54" s="1"/>
  <c r="U5" i="54" s="1"/>
  <c r="V5" i="54" s="1"/>
  <c r="W5" i="54" s="1"/>
  <c r="X5" i="54" s="1"/>
  <c r="Y5" i="54" s="1"/>
  <c r="Z5" i="54" s="1"/>
  <c r="AA5" i="54" s="1"/>
  <c r="AB5" i="54" s="1"/>
  <c r="AC5" i="54" s="1"/>
  <c r="AD5" i="54" s="1"/>
  <c r="AE5" i="54" s="1"/>
  <c r="AF5" i="54" s="1"/>
  <c r="AG5" i="54" s="1"/>
  <c r="H17" i="53"/>
  <c r="H23" i="53" s="1"/>
  <c r="H22" i="53" s="1"/>
  <c r="F17" i="53"/>
  <c r="F18" i="53" s="1"/>
  <c r="D26" i="53"/>
  <c r="E2" i="54"/>
  <c r="F2" i="54" s="1"/>
  <c r="G2" i="54" s="1"/>
  <c r="H2" i="54" s="1"/>
  <c r="I2" i="54" s="1"/>
  <c r="J2" i="54" s="1"/>
  <c r="K2" i="54" s="1"/>
  <c r="L2" i="54" s="1"/>
  <c r="M2" i="54" s="1"/>
  <c r="N2" i="54" s="1"/>
  <c r="O2" i="54" s="1"/>
  <c r="P2" i="54" s="1"/>
  <c r="Q2" i="54" s="1"/>
  <c r="R2" i="54" s="1"/>
  <c r="S2" i="54" s="1"/>
  <c r="T2" i="54" s="1"/>
  <c r="U2" i="54" s="1"/>
  <c r="V2" i="54" s="1"/>
  <c r="W2" i="54" s="1"/>
  <c r="X2" i="54" s="1"/>
  <c r="Y2" i="54" s="1"/>
  <c r="Z2" i="54" s="1"/>
  <c r="AA2" i="54" s="1"/>
  <c r="AB2" i="54" s="1"/>
  <c r="AC2" i="54" s="1"/>
  <c r="AD2" i="54" s="1"/>
  <c r="AE2" i="54" s="1"/>
  <c r="AF2" i="54" s="1"/>
  <c r="AG2" i="54" s="1"/>
  <c r="F1" i="54"/>
  <c r="G1" i="54" s="1"/>
  <c r="H1" i="54" s="1"/>
  <c r="I1" i="54" s="1"/>
  <c r="J1" i="54" s="1"/>
  <c r="K1" i="54" s="1"/>
  <c r="L1" i="54" s="1"/>
  <c r="M1" i="54" s="1"/>
  <c r="N1" i="54" s="1"/>
  <c r="O1" i="54" s="1"/>
  <c r="P1" i="54" s="1"/>
  <c r="Q1" i="54" s="1"/>
  <c r="R1" i="54" s="1"/>
  <c r="S1" i="54" s="1"/>
  <c r="T1" i="54" s="1"/>
  <c r="U1" i="54" s="1"/>
  <c r="V1" i="54" s="1"/>
  <c r="W1" i="54" s="1"/>
  <c r="X1" i="54" s="1"/>
  <c r="Y1" i="54" s="1"/>
  <c r="Z1" i="54" s="1"/>
  <c r="AA1" i="54" s="1"/>
  <c r="AB1" i="54" s="1"/>
  <c r="AC1" i="54" s="1"/>
  <c r="AD1" i="54" s="1"/>
  <c r="AE1" i="54" s="1"/>
  <c r="AF1" i="54" s="1"/>
  <c r="AG1" i="54" s="1"/>
  <c r="G4" i="54"/>
  <c r="H4" i="54" s="1"/>
  <c r="I4" i="54" s="1"/>
  <c r="J4" i="54" s="1"/>
  <c r="K4" i="54" s="1"/>
  <c r="L4" i="54" s="1"/>
  <c r="M4" i="54" s="1"/>
  <c r="N4" i="54" s="1"/>
  <c r="O4" i="54" s="1"/>
  <c r="P4" i="54" s="1"/>
  <c r="Q4" i="54" s="1"/>
  <c r="R4" i="54" s="1"/>
  <c r="S4" i="54" s="1"/>
  <c r="T4" i="54" s="1"/>
  <c r="U4" i="54" s="1"/>
  <c r="V4" i="54" s="1"/>
  <c r="W4" i="54" s="1"/>
  <c r="X4" i="54" s="1"/>
  <c r="Y4" i="54" s="1"/>
  <c r="Z4" i="54" s="1"/>
  <c r="AA4" i="54" s="1"/>
  <c r="AB4" i="54" s="1"/>
  <c r="AC4" i="54" s="1"/>
  <c r="AD4" i="54" s="1"/>
  <c r="AE4" i="54" s="1"/>
  <c r="AF4" i="54" s="1"/>
  <c r="AG4" i="54" s="1"/>
  <c r="D165" i="54"/>
  <c r="E134" i="54"/>
  <c r="F134" i="54" s="1"/>
  <c r="G134" i="54" s="1"/>
  <c r="H134" i="54" s="1"/>
  <c r="I134" i="54" s="1"/>
  <c r="J134" i="54" s="1"/>
  <c r="K134" i="54" s="1"/>
  <c r="A134" i="54"/>
  <c r="A132" i="54"/>
  <c r="A131" i="54" s="1"/>
  <c r="W131" i="54" s="1"/>
  <c r="AG130" i="54"/>
  <c r="AF130" i="54"/>
  <c r="AE130" i="54"/>
  <c r="AD130" i="54"/>
  <c r="AC130" i="54"/>
  <c r="AB130" i="54"/>
  <c r="AA130" i="54"/>
  <c r="Z130" i="54"/>
  <c r="Y130" i="54"/>
  <c r="X130" i="54"/>
  <c r="W130" i="54"/>
  <c r="V130" i="54"/>
  <c r="U130" i="54"/>
  <c r="T130" i="54"/>
  <c r="S130" i="54"/>
  <c r="R130" i="54"/>
  <c r="Q130" i="54"/>
  <c r="P130" i="54"/>
  <c r="O130" i="54"/>
  <c r="N130" i="54"/>
  <c r="M130" i="54"/>
  <c r="L130" i="54"/>
  <c r="K130" i="54"/>
  <c r="J130" i="54"/>
  <c r="I130" i="54"/>
  <c r="H130" i="54"/>
  <c r="G130" i="54"/>
  <c r="F130" i="54"/>
  <c r="E130" i="54"/>
  <c r="D125" i="54"/>
  <c r="F107" i="54"/>
  <c r="G107" i="54" s="1"/>
  <c r="H107" i="54" s="1"/>
  <c r="I107" i="54" s="1"/>
  <c r="J107" i="54" s="1"/>
  <c r="K107" i="54" s="1"/>
  <c r="L107" i="54" s="1"/>
  <c r="M107" i="54" s="1"/>
  <c r="N107" i="54" s="1"/>
  <c r="O107" i="54" s="1"/>
  <c r="P107" i="54" s="1"/>
  <c r="Q107" i="54" s="1"/>
  <c r="R107" i="54" s="1"/>
  <c r="S107" i="54" s="1"/>
  <c r="T107" i="54" s="1"/>
  <c r="U107" i="54" s="1"/>
  <c r="V107" i="54" s="1"/>
  <c r="W107" i="54" s="1"/>
  <c r="X107" i="54" s="1"/>
  <c r="Y107" i="54" s="1"/>
  <c r="Z107" i="54" s="1"/>
  <c r="AA107" i="54" s="1"/>
  <c r="AB107" i="54" s="1"/>
  <c r="AC107" i="54" s="1"/>
  <c r="I103" i="54"/>
  <c r="H103" i="54"/>
  <c r="G103" i="54"/>
  <c r="F103" i="54"/>
  <c r="E103" i="54"/>
  <c r="AE103" i="54"/>
  <c r="AC102" i="54"/>
  <c r="AC103" i="54" s="1"/>
  <c r="AB102" i="54"/>
  <c r="AB103" i="54" s="1"/>
  <c r="AA102" i="54"/>
  <c r="Z102" i="54"/>
  <c r="Z103" i="54" s="1"/>
  <c r="H100" i="54"/>
  <c r="I100" i="54" s="1"/>
  <c r="J100" i="54" s="1"/>
  <c r="K100" i="54" s="1"/>
  <c r="L100" i="54" s="1"/>
  <c r="M100" i="54" s="1"/>
  <c r="N100" i="54" s="1"/>
  <c r="O100" i="54" s="1"/>
  <c r="P100" i="54" s="1"/>
  <c r="Q100" i="54" s="1"/>
  <c r="R100" i="54" s="1"/>
  <c r="S100" i="54" s="1"/>
  <c r="T100" i="54" s="1"/>
  <c r="U100" i="54" s="1"/>
  <c r="V100" i="54" s="1"/>
  <c r="W100" i="54" s="1"/>
  <c r="X100" i="54" s="1"/>
  <c r="Y100" i="54" s="1"/>
  <c r="Z100" i="54" s="1"/>
  <c r="AA100" i="54" s="1"/>
  <c r="AB100" i="54" s="1"/>
  <c r="AC100" i="54" s="1"/>
  <c r="AD100" i="54" s="1"/>
  <c r="AE100" i="54" s="1"/>
  <c r="AF100" i="54" s="1"/>
  <c r="AG100" i="54" s="1"/>
  <c r="D98" i="54"/>
  <c r="F79" i="54"/>
  <c r="G79" i="54" s="1"/>
  <c r="H79" i="54" s="1"/>
  <c r="I79" i="54" s="1"/>
  <c r="J79" i="54" s="1"/>
  <c r="K79" i="54" s="1"/>
  <c r="L79" i="54" s="1"/>
  <c r="M79" i="54" s="1"/>
  <c r="N79" i="54" s="1"/>
  <c r="O79" i="54" s="1"/>
  <c r="P79" i="54" s="1"/>
  <c r="Q79" i="54" s="1"/>
  <c r="R79" i="54" s="1"/>
  <c r="S79" i="54" s="1"/>
  <c r="T79" i="54" s="1"/>
  <c r="U79" i="54" s="1"/>
  <c r="V79" i="54" s="1"/>
  <c r="W79" i="54" s="1"/>
  <c r="X79" i="54" s="1"/>
  <c r="Y79" i="54" s="1"/>
  <c r="Z79" i="54" s="1"/>
  <c r="AA79" i="54" s="1"/>
  <c r="AB79" i="54" s="1"/>
  <c r="AC79" i="54" s="1"/>
  <c r="AD79" i="54" s="1"/>
  <c r="AE79" i="54" s="1"/>
  <c r="AF79" i="54" s="1"/>
  <c r="AG79" i="54" s="1"/>
  <c r="AG103" i="54"/>
  <c r="AF103" i="54"/>
  <c r="Y74" i="54"/>
  <c r="Y102" i="54" s="1"/>
  <c r="Y103" i="54" s="1"/>
  <c r="X74" i="54"/>
  <c r="X102" i="54" s="1"/>
  <c r="X103" i="54" s="1"/>
  <c r="W74" i="54"/>
  <c r="W102" i="54" s="1"/>
  <c r="W103" i="54" s="1"/>
  <c r="V74" i="54"/>
  <c r="V102" i="54" s="1"/>
  <c r="V103" i="54" s="1"/>
  <c r="U74" i="54"/>
  <c r="U102" i="54" s="1"/>
  <c r="U103" i="54" s="1"/>
  <c r="T74" i="54"/>
  <c r="T102" i="54" s="1"/>
  <c r="T103" i="54" s="1"/>
  <c r="S74" i="54"/>
  <c r="S102" i="54" s="1"/>
  <c r="R74" i="54"/>
  <c r="R102" i="54" s="1"/>
  <c r="R103" i="54" s="1"/>
  <c r="Q74" i="54"/>
  <c r="Q102" i="54" s="1"/>
  <c r="Q103" i="54" s="1"/>
  <c r="P74" i="54"/>
  <c r="P102" i="54" s="1"/>
  <c r="P103" i="54" s="1"/>
  <c r="O74" i="54"/>
  <c r="O102" i="54" s="1"/>
  <c r="O103" i="54" s="1"/>
  <c r="N74" i="54"/>
  <c r="N102" i="54" s="1"/>
  <c r="N103" i="54" s="1"/>
  <c r="M74" i="54"/>
  <c r="M102" i="54" s="1"/>
  <c r="M103" i="54" s="1"/>
  <c r="L74" i="54"/>
  <c r="L102" i="54" s="1"/>
  <c r="L103" i="54" s="1"/>
  <c r="K74" i="54"/>
  <c r="J74" i="54"/>
  <c r="G72" i="54"/>
  <c r="H72" i="54" s="1"/>
  <c r="I72" i="54" s="1"/>
  <c r="J72" i="54" s="1"/>
  <c r="K72" i="54" s="1"/>
  <c r="L72" i="54" s="1"/>
  <c r="M72" i="54" s="1"/>
  <c r="N72" i="54" s="1"/>
  <c r="O72" i="54" s="1"/>
  <c r="P72" i="54" s="1"/>
  <c r="Q72" i="54" s="1"/>
  <c r="R72" i="54" s="1"/>
  <c r="S72" i="54" s="1"/>
  <c r="T72" i="54" s="1"/>
  <c r="U72" i="54" s="1"/>
  <c r="V72" i="54" s="1"/>
  <c r="W72" i="54" s="1"/>
  <c r="X72" i="54" s="1"/>
  <c r="Y72" i="54" s="1"/>
  <c r="Z72" i="54" s="1"/>
  <c r="AA72" i="54" s="1"/>
  <c r="AB72" i="54" s="1"/>
  <c r="AC72" i="54" s="1"/>
  <c r="AD72" i="54" s="1"/>
  <c r="AE72" i="54" s="1"/>
  <c r="AF72" i="54" s="1"/>
  <c r="AG72" i="54" s="1"/>
  <c r="E50" i="54"/>
  <c r="F50" i="54" s="1"/>
  <c r="G50" i="54" s="1"/>
  <c r="H50" i="54" s="1"/>
  <c r="I50" i="54" s="1"/>
  <c r="J50" i="54" s="1"/>
  <c r="K50" i="54" s="1"/>
  <c r="L50" i="54" s="1"/>
  <c r="M50" i="54" s="1"/>
  <c r="N50" i="54" s="1"/>
  <c r="O50" i="54" s="1"/>
  <c r="P50" i="54" s="1"/>
  <c r="Q50" i="54" s="1"/>
  <c r="R50" i="54" s="1"/>
  <c r="S50" i="54" s="1"/>
  <c r="T50" i="54" s="1"/>
  <c r="U50" i="54" s="1"/>
  <c r="V50" i="54" s="1"/>
  <c r="W50" i="54" s="1"/>
  <c r="X50" i="54" s="1"/>
  <c r="Y50" i="54" s="1"/>
  <c r="Z50" i="54" s="1"/>
  <c r="AA50" i="54" s="1"/>
  <c r="AB50" i="54" s="1"/>
  <c r="AC50" i="54" s="1"/>
  <c r="AD50" i="54" s="1"/>
  <c r="AE50" i="54" s="1"/>
  <c r="AF50" i="54" s="1"/>
  <c r="AG50" i="54" s="1"/>
  <c r="A48" i="54"/>
  <c r="H48" i="54" s="1"/>
  <c r="E47" i="54"/>
  <c r="F47" i="54" s="1"/>
  <c r="G47" i="54" s="1"/>
  <c r="H47" i="54" s="1"/>
  <c r="I47" i="54" s="1"/>
  <c r="J47" i="54" s="1"/>
  <c r="K47" i="54" s="1"/>
  <c r="L47" i="54" s="1"/>
  <c r="M47" i="54" s="1"/>
  <c r="N47" i="54" s="1"/>
  <c r="O47" i="54" s="1"/>
  <c r="P47" i="54" s="1"/>
  <c r="Q47" i="54" s="1"/>
  <c r="R47" i="54" s="1"/>
  <c r="S47" i="54" s="1"/>
  <c r="T47" i="54" s="1"/>
  <c r="U47" i="54" s="1"/>
  <c r="V47" i="54" s="1"/>
  <c r="W47" i="54" s="1"/>
  <c r="X47" i="54" s="1"/>
  <c r="Y47" i="54" s="1"/>
  <c r="Z47" i="54" s="1"/>
  <c r="AA47" i="54" s="1"/>
  <c r="AB47" i="54" s="1"/>
  <c r="AC47" i="54" s="1"/>
  <c r="AD47" i="54" s="1"/>
  <c r="AE47" i="54" s="1"/>
  <c r="AF47" i="54" s="1"/>
  <c r="AG47" i="54" s="1"/>
  <c r="V46" i="54"/>
  <c r="AG45" i="54"/>
  <c r="AF45" i="54"/>
  <c r="AE45" i="54"/>
  <c r="AD45" i="54"/>
  <c r="AC45" i="54"/>
  <c r="AB45" i="54"/>
  <c r="AA45" i="54"/>
  <c r="Z45" i="54"/>
  <c r="Y45" i="54"/>
  <c r="X45" i="54"/>
  <c r="W45" i="54"/>
  <c r="V45" i="54"/>
  <c r="U45" i="54"/>
  <c r="T45" i="54"/>
  <c r="S45" i="54"/>
  <c r="R45" i="54"/>
  <c r="Q45" i="54"/>
  <c r="P45" i="54"/>
  <c r="O45" i="54"/>
  <c r="N45" i="54"/>
  <c r="M45" i="54"/>
  <c r="L45" i="54"/>
  <c r="L48" i="54" s="1"/>
  <c r="K45" i="54"/>
  <c r="J45" i="54"/>
  <c r="G43" i="54"/>
  <c r="H43" i="54" s="1"/>
  <c r="I43" i="54" s="1"/>
  <c r="J43" i="54" s="1"/>
  <c r="K43" i="54" s="1"/>
  <c r="L43" i="54" s="1"/>
  <c r="M43" i="54" s="1"/>
  <c r="N43" i="54" s="1"/>
  <c r="O43" i="54" s="1"/>
  <c r="P43" i="54" s="1"/>
  <c r="Q43" i="54" s="1"/>
  <c r="R43" i="54" s="1"/>
  <c r="S43" i="54" s="1"/>
  <c r="T43" i="54" s="1"/>
  <c r="U43" i="54" s="1"/>
  <c r="V43" i="54" s="1"/>
  <c r="W43" i="54" s="1"/>
  <c r="X43" i="54" s="1"/>
  <c r="Y43" i="54" s="1"/>
  <c r="Z43" i="54" s="1"/>
  <c r="AA43" i="54" s="1"/>
  <c r="AB43" i="54" s="1"/>
  <c r="AC43" i="54" s="1"/>
  <c r="AD43" i="54" s="1"/>
  <c r="AE43" i="54" s="1"/>
  <c r="AF43" i="54" s="1"/>
  <c r="AG43" i="54" s="1"/>
  <c r="E34" i="54"/>
  <c r="F34" i="54" s="1"/>
  <c r="G34" i="54" s="1"/>
  <c r="H34" i="54" s="1"/>
  <c r="I34" i="54" s="1"/>
  <c r="J34" i="54" s="1"/>
  <c r="K34" i="54" s="1"/>
  <c r="L34" i="54" s="1"/>
  <c r="M34" i="54" s="1"/>
  <c r="N34" i="54" s="1"/>
  <c r="O34" i="54" s="1"/>
  <c r="P34" i="54" s="1"/>
  <c r="Q34" i="54" s="1"/>
  <c r="R34" i="54" s="1"/>
  <c r="S34" i="54" s="1"/>
  <c r="T34" i="54" s="1"/>
  <c r="U34" i="54" s="1"/>
  <c r="V34" i="54" s="1"/>
  <c r="W34" i="54" s="1"/>
  <c r="X34" i="54" s="1"/>
  <c r="A33" i="54"/>
  <c r="AG32" i="54"/>
  <c r="AG46" i="54" s="1"/>
  <c r="AF32" i="54"/>
  <c r="AF46" i="54" s="1"/>
  <c r="AE32" i="54"/>
  <c r="AE46" i="54" s="1"/>
  <c r="AD32" i="54"/>
  <c r="AD46" i="54" s="1"/>
  <c r="AC32" i="54"/>
  <c r="AC46" i="54" s="1"/>
  <c r="AB32" i="54"/>
  <c r="AB46" i="54" s="1"/>
  <c r="AA32" i="54"/>
  <c r="AA46" i="54" s="1"/>
  <c r="Z32" i="54"/>
  <c r="Z46" i="54" s="1"/>
  <c r="Y32" i="54"/>
  <c r="Y46" i="54" s="1"/>
  <c r="X32" i="54"/>
  <c r="X46" i="54" s="1"/>
  <c r="W32" i="54"/>
  <c r="W46" i="54" s="1"/>
  <c r="V32" i="54"/>
  <c r="U32" i="54"/>
  <c r="U46" i="54" s="1"/>
  <c r="T32" i="54"/>
  <c r="T46" i="54" s="1"/>
  <c r="S32" i="54"/>
  <c r="S33" i="54" s="1"/>
  <c r="R32" i="54"/>
  <c r="R46" i="54" s="1"/>
  <c r="Q32" i="54"/>
  <c r="Q46" i="54" s="1"/>
  <c r="P32" i="54"/>
  <c r="P46" i="54" s="1"/>
  <c r="O32" i="54"/>
  <c r="O46" i="54" s="1"/>
  <c r="N32" i="54"/>
  <c r="N46" i="54" s="1"/>
  <c r="M46" i="54"/>
  <c r="L32" i="54"/>
  <c r="L46" i="54" s="1"/>
  <c r="K32" i="54"/>
  <c r="J32" i="54"/>
  <c r="J46" i="54" s="1"/>
  <c r="B31" i="54"/>
  <c r="G30" i="54"/>
  <c r="H30" i="54" s="1"/>
  <c r="I30" i="54" s="1"/>
  <c r="J30" i="54" s="1"/>
  <c r="K30" i="54" s="1"/>
  <c r="L30" i="54" s="1"/>
  <c r="M30" i="54" s="1"/>
  <c r="N30" i="54" s="1"/>
  <c r="O30" i="54" s="1"/>
  <c r="P30" i="54" s="1"/>
  <c r="Q30" i="54" s="1"/>
  <c r="R30" i="54" s="1"/>
  <c r="S30" i="54" s="1"/>
  <c r="T30" i="54" s="1"/>
  <c r="U30" i="54" s="1"/>
  <c r="V30" i="54" s="1"/>
  <c r="W30" i="54" s="1"/>
  <c r="X30" i="54" s="1"/>
  <c r="Y30" i="54" s="1"/>
  <c r="Z30" i="54" s="1"/>
  <c r="AA30" i="54" s="1"/>
  <c r="AB30" i="54" s="1"/>
  <c r="AC30" i="54" s="1"/>
  <c r="AD30" i="54" s="1"/>
  <c r="AE30" i="54" s="1"/>
  <c r="AF30" i="54" s="1"/>
  <c r="AG30" i="54" s="1"/>
  <c r="AG21" i="54"/>
  <c r="AF21" i="54"/>
  <c r="AE21" i="54"/>
  <c r="AD21" i="54"/>
  <c r="AC21" i="54"/>
  <c r="AB21" i="54"/>
  <c r="AA21" i="54"/>
  <c r="Z21" i="54"/>
  <c r="Y21" i="54"/>
  <c r="X21" i="54"/>
  <c r="W21" i="54"/>
  <c r="V21" i="54"/>
  <c r="U21" i="54"/>
  <c r="T21" i="54"/>
  <c r="S21" i="54"/>
  <c r="S22" i="54" s="1"/>
  <c r="R21" i="54"/>
  <c r="Q21" i="54"/>
  <c r="P21" i="54"/>
  <c r="O21" i="54"/>
  <c r="N21" i="54"/>
  <c r="M21" i="54"/>
  <c r="L21" i="54"/>
  <c r="K21" i="54"/>
  <c r="K22" i="54" s="1"/>
  <c r="J21" i="54"/>
  <c r="I21" i="54"/>
  <c r="H21" i="54"/>
  <c r="G21" i="54"/>
  <c r="F21" i="54"/>
  <c r="E21" i="54"/>
  <c r="AG20" i="54"/>
  <c r="AF20" i="54"/>
  <c r="AE20" i="54"/>
  <c r="AE22" i="54" s="1"/>
  <c r="AD20" i="54"/>
  <c r="AC20" i="54"/>
  <c r="AB20" i="54"/>
  <c r="AA20" i="54"/>
  <c r="AA22" i="54" s="1"/>
  <c r="Z20" i="54"/>
  <c r="Y20" i="54"/>
  <c r="X20" i="54"/>
  <c r="W20" i="54"/>
  <c r="V20" i="54"/>
  <c r="U20" i="54"/>
  <c r="T20" i="54"/>
  <c r="S20" i="54"/>
  <c r="R20" i="54"/>
  <c r="Q20" i="54"/>
  <c r="P20" i="54"/>
  <c r="O20" i="54"/>
  <c r="N20" i="54"/>
  <c r="M20" i="54"/>
  <c r="L20" i="54"/>
  <c r="K20" i="54"/>
  <c r="J20" i="54"/>
  <c r="I20" i="54"/>
  <c r="H20" i="54"/>
  <c r="G20" i="54"/>
  <c r="G22" i="54" s="1"/>
  <c r="F20" i="54"/>
  <c r="E20" i="54"/>
  <c r="B18" i="54"/>
  <c r="G17" i="54"/>
  <c r="H17" i="54" s="1"/>
  <c r="I17" i="54" s="1"/>
  <c r="J17" i="54" s="1"/>
  <c r="K17" i="54" s="1"/>
  <c r="L17" i="54" s="1"/>
  <c r="M17" i="54" s="1"/>
  <c r="N17" i="54" s="1"/>
  <c r="O17" i="54" s="1"/>
  <c r="P17" i="54" s="1"/>
  <c r="Q17" i="54" s="1"/>
  <c r="R17" i="54" s="1"/>
  <c r="S17" i="54" s="1"/>
  <c r="T17" i="54" s="1"/>
  <c r="U17" i="54" s="1"/>
  <c r="V17" i="54" s="1"/>
  <c r="W17" i="54" s="1"/>
  <c r="X17" i="54" s="1"/>
  <c r="Y17" i="54" s="1"/>
  <c r="Z17" i="54" s="1"/>
  <c r="AA17" i="54" s="1"/>
  <c r="AB17" i="54" s="1"/>
  <c r="AC17" i="54" s="1"/>
  <c r="AD17" i="54" s="1"/>
  <c r="AE17" i="54" s="1"/>
  <c r="AF17" i="54" s="1"/>
  <c r="AG17" i="54" s="1"/>
  <c r="E11" i="54"/>
  <c r="F11" i="54" s="1"/>
  <c r="G11" i="54" s="1"/>
  <c r="H11" i="54" s="1"/>
  <c r="I11" i="54" s="1"/>
  <c r="J11" i="54" s="1"/>
  <c r="K11" i="54" s="1"/>
  <c r="L11" i="54" s="1"/>
  <c r="M11" i="54" s="1"/>
  <c r="N11" i="54" s="1"/>
  <c r="O11" i="54" s="1"/>
  <c r="P11" i="54" s="1"/>
  <c r="Q11" i="54" s="1"/>
  <c r="R11" i="54" s="1"/>
  <c r="S11" i="54" s="1"/>
  <c r="T11" i="54" s="1"/>
  <c r="U11" i="54" s="1"/>
  <c r="V11" i="54" s="1"/>
  <c r="W11" i="54" s="1"/>
  <c r="X11" i="54" s="1"/>
  <c r="Y11" i="54" s="1"/>
  <c r="Z11" i="54" s="1"/>
  <c r="AA11" i="54" s="1"/>
  <c r="AB11" i="54" s="1"/>
  <c r="AC11" i="54" s="1"/>
  <c r="AD11" i="54" s="1"/>
  <c r="AE11" i="54" s="1"/>
  <c r="AF11" i="54" s="1"/>
  <c r="AG11" i="54" s="1"/>
  <c r="E8" i="54"/>
  <c r="AF7" i="54"/>
  <c r="AE7" i="54"/>
  <c r="AD7" i="54"/>
  <c r="AC7" i="54"/>
  <c r="AB7" i="54"/>
  <c r="AA7" i="54"/>
  <c r="Z7" i="54"/>
  <c r="Y7" i="54"/>
  <c r="X7" i="54"/>
  <c r="W7" i="54"/>
  <c r="V7" i="54"/>
  <c r="U7" i="54"/>
  <c r="T7" i="54"/>
  <c r="S7" i="54"/>
  <c r="R7" i="54"/>
  <c r="Q7" i="54"/>
  <c r="P7" i="54"/>
  <c r="O7" i="54"/>
  <c r="N7" i="54"/>
  <c r="M7" i="54"/>
  <c r="L7" i="54"/>
  <c r="K7" i="54"/>
  <c r="J7" i="54"/>
  <c r="I7" i="54"/>
  <c r="H7" i="54"/>
  <c r="G7" i="54"/>
  <c r="F7" i="54"/>
  <c r="E7" i="54"/>
  <c r="B5" i="54"/>
  <c r="F16" i="53"/>
  <c r="E16" i="53"/>
  <c r="D16" i="53"/>
  <c r="I14" i="53"/>
  <c r="C6" i="50" s="1"/>
  <c r="I13" i="53"/>
  <c r="C7" i="50" s="1"/>
  <c r="I12" i="53"/>
  <c r="P44" i="3"/>
  <c r="O44" i="3"/>
  <c r="D23" i="39"/>
  <c r="V50" i="3"/>
  <c r="W50" i="3" s="1"/>
  <c r="X50" i="3" s="1"/>
  <c r="Y50" i="3" s="1"/>
  <c r="Z50" i="3" s="1"/>
  <c r="AA50" i="3" s="1"/>
  <c r="AB50" i="3" s="1"/>
  <c r="AC50" i="3" s="1"/>
  <c r="AD50" i="3" s="1"/>
  <c r="AE50" i="3" s="1"/>
  <c r="AF50" i="3" s="1"/>
  <c r="AG50" i="3" s="1"/>
  <c r="AH50" i="3" s="1"/>
  <c r="S143" i="32"/>
  <c r="S142" i="32"/>
  <c r="S141" i="32"/>
  <c r="R143" i="32"/>
  <c r="R142" i="32"/>
  <c r="R141" i="32"/>
  <c r="Q143" i="32"/>
  <c r="Q142" i="32"/>
  <c r="Q141" i="32"/>
  <c r="P143" i="32"/>
  <c r="P142" i="32"/>
  <c r="P141" i="32"/>
  <c r="D14" i="39"/>
  <c r="D53" i="39" s="1"/>
  <c r="D15" i="39"/>
  <c r="D16" i="39"/>
  <c r="D17" i="39"/>
  <c r="D24" i="39"/>
  <c r="D80" i="39" s="1"/>
  <c r="D25" i="39"/>
  <c r="D81" i="39" s="1"/>
  <c r="D26" i="39"/>
  <c r="D82" i="39" s="1"/>
  <c r="D36" i="39"/>
  <c r="D50" i="39" s="1"/>
  <c r="D37" i="39"/>
  <c r="D84" i="39" s="1"/>
  <c r="D38" i="39"/>
  <c r="O131" i="54" l="1"/>
  <c r="R131" i="54"/>
  <c r="R132" i="54" s="1"/>
  <c r="AG131" i="54"/>
  <c r="AH131" i="54"/>
  <c r="AH132" i="54" s="1"/>
  <c r="AK131" i="54"/>
  <c r="AK132" i="54" s="1"/>
  <c r="AJ131" i="54"/>
  <c r="AJ132" i="54" s="1"/>
  <c r="AI131" i="54"/>
  <c r="AI132" i="54" s="1"/>
  <c r="AJ48" i="54"/>
  <c r="AK48" i="54"/>
  <c r="AH48" i="54"/>
  <c r="AI48" i="54"/>
  <c r="C130" i="54"/>
  <c r="C45" i="54"/>
  <c r="C32" i="54"/>
  <c r="C7" i="54"/>
  <c r="C20" i="54"/>
  <c r="K102" i="54"/>
  <c r="C74" i="54"/>
  <c r="D55" i="39"/>
  <c r="D79" i="39"/>
  <c r="D85" i="39" s="1"/>
  <c r="D58" i="39"/>
  <c r="H22" i="54"/>
  <c r="Y22" i="54"/>
  <c r="Y33" i="54"/>
  <c r="D17" i="53"/>
  <c r="D18" i="53" s="1"/>
  <c r="L22" i="54"/>
  <c r="T22" i="54"/>
  <c r="AB22" i="54"/>
  <c r="AA48" i="54"/>
  <c r="AA52" i="54" s="1"/>
  <c r="E9" i="54"/>
  <c r="M22" i="54"/>
  <c r="U22" i="54"/>
  <c r="AC22" i="54"/>
  <c r="H52" i="54"/>
  <c r="I22" i="54"/>
  <c r="AG22" i="54"/>
  <c r="Q22" i="54"/>
  <c r="D18" i="39"/>
  <c r="D20" i="39" s="1"/>
  <c r="BS6" i="32"/>
  <c r="BV6" i="32"/>
  <c r="BP6" i="32"/>
  <c r="E18" i="54"/>
  <c r="F18" i="54" s="1"/>
  <c r="G18" i="54" s="1"/>
  <c r="H18" i="54" s="1"/>
  <c r="I18" i="54" s="1"/>
  <c r="J18" i="54" s="1"/>
  <c r="K18" i="54" s="1"/>
  <c r="L18" i="54" s="1"/>
  <c r="M18" i="54" s="1"/>
  <c r="N18" i="54" s="1"/>
  <c r="O18" i="54" s="1"/>
  <c r="P18" i="54" s="1"/>
  <c r="Q18" i="54" s="1"/>
  <c r="R18" i="54" s="1"/>
  <c r="S18" i="54" s="1"/>
  <c r="T18" i="54" s="1"/>
  <c r="U18" i="54" s="1"/>
  <c r="V18" i="54" s="1"/>
  <c r="W18" i="54" s="1"/>
  <c r="X18" i="54" s="1"/>
  <c r="Y18" i="54" s="1"/>
  <c r="Z18" i="54" s="1"/>
  <c r="AA18" i="54" s="1"/>
  <c r="AB18" i="54" s="1"/>
  <c r="AC18" i="54" s="1"/>
  <c r="AD18" i="54" s="1"/>
  <c r="AE18" i="54" s="1"/>
  <c r="AF18" i="54" s="1"/>
  <c r="AG18" i="54" s="1"/>
  <c r="O22" i="54"/>
  <c r="W22" i="54"/>
  <c r="H33" i="54"/>
  <c r="P48" i="54"/>
  <c r="P52" i="54" s="1"/>
  <c r="S131" i="54"/>
  <c r="S132" i="54" s="1"/>
  <c r="F22" i="54"/>
  <c r="N22" i="54"/>
  <c r="V22" i="54"/>
  <c r="AD22" i="54"/>
  <c r="P22" i="54"/>
  <c r="X22" i="54"/>
  <c r="AF22" i="54"/>
  <c r="M33" i="54"/>
  <c r="M35" i="54" s="1"/>
  <c r="T48" i="54"/>
  <c r="T52" i="54" s="1"/>
  <c r="W132" i="54"/>
  <c r="X48" i="54"/>
  <c r="X52" i="54" s="1"/>
  <c r="AE131" i="54"/>
  <c r="AE132" i="54" s="1"/>
  <c r="J22" i="54"/>
  <c r="R22" i="54"/>
  <c r="Z22" i="54"/>
  <c r="AB48" i="54"/>
  <c r="AB52" i="54" s="1"/>
  <c r="AF48" i="54"/>
  <c r="AF52" i="54" s="1"/>
  <c r="G131" i="54"/>
  <c r="G132" i="54" s="1"/>
  <c r="M48" i="54"/>
  <c r="M52" i="54" s="1"/>
  <c r="U48" i="54"/>
  <c r="U52" i="54" s="1"/>
  <c r="AC48" i="54"/>
  <c r="AC52" i="54" s="1"/>
  <c r="E48" i="54"/>
  <c r="E52" i="54" s="1"/>
  <c r="O132" i="54"/>
  <c r="S35" i="54"/>
  <c r="X39" i="54"/>
  <c r="Y34" i="54"/>
  <c r="Y35" i="54" s="1"/>
  <c r="D44" i="54"/>
  <c r="E44" i="54" s="1"/>
  <c r="F44" i="54" s="1"/>
  <c r="G44" i="54" s="1"/>
  <c r="H44" i="54" s="1"/>
  <c r="I44" i="54" s="1"/>
  <c r="J44" i="54" s="1"/>
  <c r="K44" i="54" s="1"/>
  <c r="L44" i="54" s="1"/>
  <c r="M44" i="54" s="1"/>
  <c r="N44" i="54" s="1"/>
  <c r="O44" i="54" s="1"/>
  <c r="P44" i="54" s="1"/>
  <c r="Q44" i="54" s="1"/>
  <c r="R44" i="54" s="1"/>
  <c r="S44" i="54" s="1"/>
  <c r="T44" i="54" s="1"/>
  <c r="U44" i="54" s="1"/>
  <c r="V44" i="54" s="1"/>
  <c r="W44" i="54" s="1"/>
  <c r="X44" i="54" s="1"/>
  <c r="Y44" i="54" s="1"/>
  <c r="Z44" i="54" s="1"/>
  <c r="AA44" i="54" s="1"/>
  <c r="AB44" i="54" s="1"/>
  <c r="AC44" i="54" s="1"/>
  <c r="AD44" i="54" s="1"/>
  <c r="AE44" i="54" s="1"/>
  <c r="AF44" i="54" s="1"/>
  <c r="AG44" i="54" s="1"/>
  <c r="E31" i="54"/>
  <c r="F31" i="54" s="1"/>
  <c r="G31" i="54" s="1"/>
  <c r="H31" i="54" s="1"/>
  <c r="I31" i="54" s="1"/>
  <c r="J31" i="54" s="1"/>
  <c r="K31" i="54" s="1"/>
  <c r="L31" i="54" s="1"/>
  <c r="M31" i="54" s="1"/>
  <c r="N31" i="54" s="1"/>
  <c r="O31" i="54" s="1"/>
  <c r="P31" i="54" s="1"/>
  <c r="Q31" i="54" s="1"/>
  <c r="R31" i="54" s="1"/>
  <c r="S31" i="54" s="1"/>
  <c r="T31" i="54" s="1"/>
  <c r="U31" i="54" s="1"/>
  <c r="V31" i="54" s="1"/>
  <c r="W31" i="54" s="1"/>
  <c r="X31" i="54" s="1"/>
  <c r="Y31" i="54" s="1"/>
  <c r="Z31" i="54" s="1"/>
  <c r="AA31" i="54" s="1"/>
  <c r="AB31" i="54" s="1"/>
  <c r="AC31" i="54" s="1"/>
  <c r="AD31" i="54" s="1"/>
  <c r="AE31" i="54" s="1"/>
  <c r="AF31" i="54" s="1"/>
  <c r="AG31" i="54" s="1"/>
  <c r="K46" i="54"/>
  <c r="Z33" i="54"/>
  <c r="R33" i="54"/>
  <c r="J33" i="54"/>
  <c r="AD33" i="54"/>
  <c r="V33" i="54"/>
  <c r="V35" i="54" s="1"/>
  <c r="N33" i="54"/>
  <c r="N35" i="54" s="1"/>
  <c r="F33" i="54"/>
  <c r="F35" i="54" s="1"/>
  <c r="AE33" i="54"/>
  <c r="T33" i="54"/>
  <c r="T35" i="54" s="1"/>
  <c r="I33" i="54"/>
  <c r="I35" i="54" s="1"/>
  <c r="AB33" i="54"/>
  <c r="Q33" i="54"/>
  <c r="Q35" i="54" s="1"/>
  <c r="G33" i="54"/>
  <c r="G35" i="54" s="1"/>
  <c r="AA33" i="54"/>
  <c r="P33" i="54"/>
  <c r="P35" i="54" s="1"/>
  <c r="E33" i="54"/>
  <c r="AG33" i="54"/>
  <c r="W33" i="54"/>
  <c r="W35" i="54" s="1"/>
  <c r="L33" i="54"/>
  <c r="L35" i="54" s="1"/>
  <c r="AF33" i="54"/>
  <c r="U33" i="54"/>
  <c r="U35" i="54" s="1"/>
  <c r="K33" i="54"/>
  <c r="AC33" i="54"/>
  <c r="S46" i="54"/>
  <c r="AD107" i="54"/>
  <c r="AE107" i="54" s="1"/>
  <c r="AF107" i="54" s="1"/>
  <c r="AG107" i="54" s="1"/>
  <c r="H35" i="54"/>
  <c r="E22" i="54"/>
  <c r="O33" i="54"/>
  <c r="O35" i="54" s="1"/>
  <c r="G9" i="54"/>
  <c r="F8" i="54"/>
  <c r="G8" i="54" s="1"/>
  <c r="H8" i="54" s="1"/>
  <c r="X33" i="54"/>
  <c r="X35" i="54" s="1"/>
  <c r="L52" i="54"/>
  <c r="D101" i="54"/>
  <c r="E73" i="54"/>
  <c r="F73" i="54" s="1"/>
  <c r="G73" i="54" s="1"/>
  <c r="H73" i="54" s="1"/>
  <c r="I73" i="54" s="1"/>
  <c r="J73" i="54" s="1"/>
  <c r="K73" i="54" s="1"/>
  <c r="L73" i="54" s="1"/>
  <c r="M73" i="54" s="1"/>
  <c r="N73" i="54" s="1"/>
  <c r="O73" i="54" s="1"/>
  <c r="P73" i="54" s="1"/>
  <c r="Q73" i="54" s="1"/>
  <c r="R73" i="54" s="1"/>
  <c r="S73" i="54" s="1"/>
  <c r="T73" i="54" s="1"/>
  <c r="U73" i="54" s="1"/>
  <c r="V73" i="54" s="1"/>
  <c r="W73" i="54" s="1"/>
  <c r="X73" i="54" s="1"/>
  <c r="Y73" i="54" s="1"/>
  <c r="Z73" i="54" s="1"/>
  <c r="AA73" i="54" s="1"/>
  <c r="AB73" i="54" s="1"/>
  <c r="AC73" i="54" s="1"/>
  <c r="AD73" i="54" s="1"/>
  <c r="AE73" i="54" s="1"/>
  <c r="AF73" i="54" s="1"/>
  <c r="AG73" i="54" s="1"/>
  <c r="F48" i="54"/>
  <c r="N48" i="54"/>
  <c r="V48" i="54"/>
  <c r="AD48" i="54"/>
  <c r="G48" i="54"/>
  <c r="O48" i="54"/>
  <c r="W48" i="54"/>
  <c r="AE48" i="54"/>
  <c r="I48" i="54"/>
  <c r="Q48" i="54"/>
  <c r="Y48" i="54"/>
  <c r="AG48" i="54"/>
  <c r="J48" i="54"/>
  <c r="R48" i="54"/>
  <c r="Z48" i="54"/>
  <c r="J102" i="54"/>
  <c r="K48" i="54"/>
  <c r="S48" i="54"/>
  <c r="L134" i="54"/>
  <c r="K135" i="54"/>
  <c r="K137" i="54" s="1"/>
  <c r="K164" i="54" s="1"/>
  <c r="I135" i="54"/>
  <c r="I137" i="54" s="1"/>
  <c r="I164" i="54" s="1"/>
  <c r="AG132" i="54"/>
  <c r="J135" i="54"/>
  <c r="G135" i="54"/>
  <c r="G137" i="54" s="1"/>
  <c r="G164" i="54" s="1"/>
  <c r="Q131" i="54"/>
  <c r="Q132" i="54" s="1"/>
  <c r="AF131" i="54"/>
  <c r="AF132" i="54" s="1"/>
  <c r="X131" i="54"/>
  <c r="X132" i="54" s="1"/>
  <c r="P131" i="54"/>
  <c r="P132" i="54" s="1"/>
  <c r="H131" i="54"/>
  <c r="H132" i="54" s="1"/>
  <c r="AD131" i="54"/>
  <c r="AD132" i="54" s="1"/>
  <c r="V131" i="54"/>
  <c r="V132" i="54" s="1"/>
  <c r="N131" i="54"/>
  <c r="N132" i="54" s="1"/>
  <c r="F131" i="54"/>
  <c r="F132" i="54" s="1"/>
  <c r="AC131" i="54"/>
  <c r="AC132" i="54" s="1"/>
  <c r="U131" i="54"/>
  <c r="U132" i="54" s="1"/>
  <c r="M131" i="54"/>
  <c r="E131" i="54"/>
  <c r="AB131" i="54"/>
  <c r="AB132" i="54" s="1"/>
  <c r="T131" i="54"/>
  <c r="T132" i="54" s="1"/>
  <c r="L131" i="54"/>
  <c r="L132" i="54" s="1"/>
  <c r="I131" i="54"/>
  <c r="I132" i="54" s="1"/>
  <c r="Y131" i="54"/>
  <c r="Y132" i="54" s="1"/>
  <c r="E132" i="54"/>
  <c r="M132" i="54"/>
  <c r="J131" i="54"/>
  <c r="J132" i="54" s="1"/>
  <c r="Z131" i="54"/>
  <c r="Z132" i="54" s="1"/>
  <c r="H135" i="54"/>
  <c r="H137" i="54" s="1"/>
  <c r="H164" i="54" s="1"/>
  <c r="F135" i="54"/>
  <c r="F137" i="54" s="1"/>
  <c r="K131" i="54"/>
  <c r="K132" i="54" s="1"/>
  <c r="AA131" i="54"/>
  <c r="AA132" i="54" s="1"/>
  <c r="E135" i="54"/>
  <c r="I16" i="53"/>
  <c r="AG44" i="3"/>
  <c r="AF44" i="3"/>
  <c r="AE44" i="3"/>
  <c r="AD44" i="3"/>
  <c r="AC44" i="3"/>
  <c r="AB44" i="3"/>
  <c r="AA44" i="3"/>
  <c r="Z44" i="3"/>
  <c r="G44" i="3"/>
  <c r="F44" i="3"/>
  <c r="E44" i="3"/>
  <c r="D44" i="3"/>
  <c r="D46" i="3" s="1"/>
  <c r="D43" i="3"/>
  <c r="D45" i="3" s="1"/>
  <c r="D38" i="3"/>
  <c r="B20" i="3"/>
  <c r="B19" i="3"/>
  <c r="B18" i="3"/>
  <c r="D13" i="3"/>
  <c r="C12" i="3"/>
  <c r="E6" i="3"/>
  <c r="F6" i="3" s="1"/>
  <c r="G6" i="3" s="1"/>
  <c r="H6" i="3" s="1"/>
  <c r="I6" i="3" s="1"/>
  <c r="J6" i="3" s="1"/>
  <c r="K6" i="3" s="1"/>
  <c r="L6" i="3" s="1"/>
  <c r="M6" i="3" s="1"/>
  <c r="N6" i="3" s="1"/>
  <c r="O6" i="3" s="1"/>
  <c r="P6" i="3" s="1"/>
  <c r="Q6" i="3" s="1"/>
  <c r="R6" i="3" s="1"/>
  <c r="S6" i="3" s="1"/>
  <c r="T6" i="3" s="1"/>
  <c r="U6" i="3" s="1"/>
  <c r="V6" i="3" s="1"/>
  <c r="W6" i="3" s="1"/>
  <c r="X6" i="3" s="1"/>
  <c r="Y6" i="3" s="1"/>
  <c r="Z6" i="3" s="1"/>
  <c r="AA6" i="3" s="1"/>
  <c r="AB6" i="3" s="1"/>
  <c r="AC6" i="3" s="1"/>
  <c r="AD6" i="3" s="1"/>
  <c r="AE6" i="3" s="1"/>
  <c r="AF6" i="3" s="1"/>
  <c r="AG6" i="3" s="1"/>
  <c r="AH6" i="3" s="1"/>
  <c r="AI6" i="3" s="1"/>
  <c r="AJ6" i="3" s="1"/>
  <c r="AK6" i="3" s="1"/>
  <c r="F5" i="3"/>
  <c r="G5" i="3" s="1"/>
  <c r="H5" i="3" s="1"/>
  <c r="I5" i="3" s="1"/>
  <c r="J5" i="3" s="1"/>
  <c r="K5" i="3" s="1"/>
  <c r="L5" i="3" s="1"/>
  <c r="M5" i="3" s="1"/>
  <c r="N5" i="3" s="1"/>
  <c r="O5" i="3" s="1"/>
  <c r="P5" i="3" s="1"/>
  <c r="Q5" i="3" s="1"/>
  <c r="R5" i="3" s="1"/>
  <c r="S5" i="3" s="1"/>
  <c r="T5" i="3" s="1"/>
  <c r="U5" i="3" s="1"/>
  <c r="V5" i="3" s="1"/>
  <c r="W5" i="3" s="1"/>
  <c r="X5" i="3" s="1"/>
  <c r="Y5" i="3" s="1"/>
  <c r="Z5" i="3" s="1"/>
  <c r="AA5" i="3" s="1"/>
  <c r="AB5" i="3" s="1"/>
  <c r="AC5" i="3" s="1"/>
  <c r="AD5" i="3" s="1"/>
  <c r="AE5" i="3" s="1"/>
  <c r="AF5" i="3" s="1"/>
  <c r="AG5" i="3" s="1"/>
  <c r="AH5" i="3" s="1"/>
  <c r="AI5" i="3" s="1"/>
  <c r="AJ5" i="3" s="1"/>
  <c r="AK5" i="3" s="1"/>
  <c r="M143" i="32"/>
  <c r="M142" i="32"/>
  <c r="M141" i="32"/>
  <c r="G35" i="27"/>
  <c r="AK52" i="54" l="1"/>
  <c r="AK56" i="54"/>
  <c r="AJ52" i="54"/>
  <c r="AJ56" i="54"/>
  <c r="AH52" i="54"/>
  <c r="AH56" i="54"/>
  <c r="F11" i="3"/>
  <c r="F164" i="54"/>
  <c r="AI52" i="54"/>
  <c r="AI56" i="54"/>
  <c r="C22" i="54"/>
  <c r="AH23" i="54" s="1"/>
  <c r="C132" i="54"/>
  <c r="J137" i="54"/>
  <c r="J164" i="54" s="1"/>
  <c r="K103" i="54"/>
  <c r="C103" i="54" s="1"/>
  <c r="C102" i="54"/>
  <c r="C48" i="54"/>
  <c r="C46" i="54"/>
  <c r="K35" i="54"/>
  <c r="C33" i="54"/>
  <c r="D87" i="39"/>
  <c r="E86" i="39" s="1"/>
  <c r="E57" i="39"/>
  <c r="D59" i="39"/>
  <c r="D66" i="39" s="1"/>
  <c r="D68" i="39" s="1"/>
  <c r="J35" i="54"/>
  <c r="R35" i="54"/>
  <c r="E13" i="54"/>
  <c r="F9" i="54"/>
  <c r="N52" i="54"/>
  <c r="M134" i="54"/>
  <c r="L135" i="54"/>
  <c r="L137" i="54" s="1"/>
  <c r="L164" i="54" s="1"/>
  <c r="E101" i="54"/>
  <c r="F101" i="54" s="1"/>
  <c r="G101" i="54" s="1"/>
  <c r="H101" i="54" s="1"/>
  <c r="I101" i="54" s="1"/>
  <c r="J101" i="54" s="1"/>
  <c r="K101" i="54" s="1"/>
  <c r="L101" i="54" s="1"/>
  <c r="M101" i="54" s="1"/>
  <c r="N101" i="54" s="1"/>
  <c r="O101" i="54" s="1"/>
  <c r="P101" i="54" s="1"/>
  <c r="Q101" i="54" s="1"/>
  <c r="R101" i="54" s="1"/>
  <c r="S101" i="54" s="1"/>
  <c r="T101" i="54" s="1"/>
  <c r="U101" i="54" s="1"/>
  <c r="V101" i="54" s="1"/>
  <c r="W101" i="54" s="1"/>
  <c r="X101" i="54" s="1"/>
  <c r="Y101" i="54" s="1"/>
  <c r="Z101" i="54" s="1"/>
  <c r="AA101" i="54" s="1"/>
  <c r="AB101" i="54" s="1"/>
  <c r="AC101" i="54" s="1"/>
  <c r="AD101" i="54" s="1"/>
  <c r="AE101" i="54" s="1"/>
  <c r="AF101" i="54" s="1"/>
  <c r="AG101" i="54" s="1"/>
  <c r="D128" i="54"/>
  <c r="E128" i="54" s="1"/>
  <c r="F128" i="54" s="1"/>
  <c r="G128" i="54" s="1"/>
  <c r="H128" i="54" s="1"/>
  <c r="I128" i="54" s="1"/>
  <c r="J128" i="54" s="1"/>
  <c r="K128" i="54" s="1"/>
  <c r="L128" i="54" s="1"/>
  <c r="M128" i="54" s="1"/>
  <c r="N128" i="54" s="1"/>
  <c r="O128" i="54" s="1"/>
  <c r="P128" i="54" s="1"/>
  <c r="Q128" i="54" s="1"/>
  <c r="R128" i="54" s="1"/>
  <c r="S128" i="54" s="1"/>
  <c r="T128" i="54" s="1"/>
  <c r="U128" i="54" s="1"/>
  <c r="V128" i="54" s="1"/>
  <c r="W128" i="54" s="1"/>
  <c r="X128" i="54" s="1"/>
  <c r="Y128" i="54" s="1"/>
  <c r="Z128" i="54" s="1"/>
  <c r="AA128" i="54" s="1"/>
  <c r="AB128" i="54" s="1"/>
  <c r="AC128" i="54" s="1"/>
  <c r="AD128" i="54" s="1"/>
  <c r="AE128" i="54" s="1"/>
  <c r="AF128" i="54" s="1"/>
  <c r="AG128" i="54" s="1"/>
  <c r="E15" i="54"/>
  <c r="K52" i="54"/>
  <c r="O52" i="54"/>
  <c r="G13" i="54"/>
  <c r="J103" i="54"/>
  <c r="G52" i="54"/>
  <c r="G56" i="54"/>
  <c r="E137" i="54"/>
  <c r="Z52" i="54"/>
  <c r="E54" i="54"/>
  <c r="Y39" i="54"/>
  <c r="Z34" i="54"/>
  <c r="Z35" i="54" s="1"/>
  <c r="F52" i="54"/>
  <c r="F56" i="54"/>
  <c r="R52" i="54"/>
  <c r="AG52" i="54"/>
  <c r="E35" i="54"/>
  <c r="J52" i="54"/>
  <c r="Y52" i="54"/>
  <c r="AE52" i="54"/>
  <c r="Q52" i="54"/>
  <c r="AD52" i="54"/>
  <c r="S52" i="54"/>
  <c r="I52" i="54"/>
  <c r="W52" i="54"/>
  <c r="V52" i="54"/>
  <c r="H9" i="54"/>
  <c r="I8" i="54"/>
  <c r="F13" i="54"/>
  <c r="F15" i="54" s="1"/>
  <c r="J11" i="3"/>
  <c r="I11" i="3"/>
  <c r="K11" i="3"/>
  <c r="G11" i="3"/>
  <c r="H11" i="3"/>
  <c r="E164" i="54" l="1"/>
  <c r="AJ23" i="54"/>
  <c r="AI23" i="54"/>
  <c r="E23" i="54"/>
  <c r="AK23" i="54"/>
  <c r="L11" i="3"/>
  <c r="C52" i="54"/>
  <c r="AK54" i="54"/>
  <c r="AH54" i="54"/>
  <c r="AI54" i="54"/>
  <c r="AJ54" i="54"/>
  <c r="AJ49" i="54"/>
  <c r="AK49" i="54"/>
  <c r="AH49" i="54"/>
  <c r="AI49" i="54"/>
  <c r="AG49" i="54"/>
  <c r="D88" i="39"/>
  <c r="J54" i="54"/>
  <c r="G49" i="54"/>
  <c r="Y49" i="54"/>
  <c r="BM6" i="32"/>
  <c r="BG6" i="32"/>
  <c r="BJ6" i="32"/>
  <c r="BD6" i="32"/>
  <c r="AD49" i="54"/>
  <c r="G15" i="54"/>
  <c r="N49" i="54"/>
  <c r="Q49" i="54"/>
  <c r="O49" i="54"/>
  <c r="I54" i="54"/>
  <c r="F49" i="54"/>
  <c r="Y54" i="54"/>
  <c r="AF54" i="54"/>
  <c r="AC54" i="54"/>
  <c r="W49" i="54"/>
  <c r="AE49" i="54"/>
  <c r="J49" i="54"/>
  <c r="X54" i="54"/>
  <c r="M49" i="54"/>
  <c r="P49" i="54"/>
  <c r="AF49" i="54"/>
  <c r="X49" i="54"/>
  <c r="H49" i="54"/>
  <c r="U49" i="54"/>
  <c r="L49" i="54"/>
  <c r="E49" i="54"/>
  <c r="T49" i="54"/>
  <c r="AC49" i="54"/>
  <c r="AB49" i="54"/>
  <c r="AA49" i="54"/>
  <c r="W54" i="54"/>
  <c r="S54" i="54"/>
  <c r="AE54" i="54"/>
  <c r="M54" i="54"/>
  <c r="I49" i="54"/>
  <c r="AD54" i="54"/>
  <c r="O54" i="54"/>
  <c r="E56" i="54"/>
  <c r="AG54" i="54"/>
  <c r="R49" i="54"/>
  <c r="K49" i="54"/>
  <c r="N54" i="54"/>
  <c r="J8" i="54"/>
  <c r="I9" i="54"/>
  <c r="V54" i="54"/>
  <c r="P54" i="54"/>
  <c r="U54" i="54"/>
  <c r="F54" i="54"/>
  <c r="H54" i="54"/>
  <c r="Z39" i="54"/>
  <c r="AA34" i="54"/>
  <c r="AB54" i="54"/>
  <c r="Z49" i="54"/>
  <c r="G54" i="54"/>
  <c r="L54" i="54"/>
  <c r="H13" i="54"/>
  <c r="H15" i="54" s="1"/>
  <c r="H56" i="54"/>
  <c r="V49" i="54"/>
  <c r="S49" i="54"/>
  <c r="Q54" i="54"/>
  <c r="R54" i="54"/>
  <c r="K54" i="54"/>
  <c r="AA54" i="54"/>
  <c r="N134" i="54"/>
  <c r="M135" i="54"/>
  <c r="Z54" i="54"/>
  <c r="Q23" i="54"/>
  <c r="T23" i="54"/>
  <c r="L23" i="54"/>
  <c r="J23" i="54"/>
  <c r="G23" i="54"/>
  <c r="N23" i="54"/>
  <c r="P23" i="54"/>
  <c r="R23" i="54"/>
  <c r="AE23" i="54"/>
  <c r="I23" i="54"/>
  <c r="H23" i="54"/>
  <c r="Z23" i="54"/>
  <c r="M23" i="54"/>
  <c r="AA23" i="54"/>
  <c r="AB23" i="54"/>
  <c r="X23" i="54"/>
  <c r="K23" i="54"/>
  <c r="U23" i="54"/>
  <c r="V23" i="54"/>
  <c r="F23" i="54"/>
  <c r="O23" i="54"/>
  <c r="AG23" i="54"/>
  <c r="AC23" i="54"/>
  <c r="AF23" i="54"/>
  <c r="S23" i="54"/>
  <c r="Y23" i="54"/>
  <c r="AD23" i="54"/>
  <c r="W23" i="54"/>
  <c r="T54" i="54"/>
  <c r="E11" i="3"/>
  <c r="D17" i="48"/>
  <c r="D15" i="48"/>
  <c r="D11" i="48"/>
  <c r="E21" i="48"/>
  <c r="F21" i="48" s="1"/>
  <c r="G21" i="48" s="1"/>
  <c r="H21" i="48" s="1"/>
  <c r="I21" i="48" s="1"/>
  <c r="J21" i="48" s="1"/>
  <c r="K21" i="48" s="1"/>
  <c r="L21" i="48" s="1"/>
  <c r="M21" i="48" s="1"/>
  <c r="N21" i="48" s="1"/>
  <c r="O21" i="48" s="1"/>
  <c r="P21" i="48" s="1"/>
  <c r="Q21" i="48" s="1"/>
  <c r="R21" i="48" s="1"/>
  <c r="S21" i="48" s="1"/>
  <c r="T21" i="48" s="1"/>
  <c r="U21" i="48" s="1"/>
  <c r="V21" i="48" s="1"/>
  <c r="W21" i="48" s="1"/>
  <c r="X21" i="48" s="1"/>
  <c r="Y21" i="48" s="1"/>
  <c r="Z21" i="48" s="1"/>
  <c r="AA21" i="48" s="1"/>
  <c r="AB21" i="48" s="1"/>
  <c r="AC21" i="48" s="1"/>
  <c r="AD21" i="48" s="1"/>
  <c r="AE21" i="48" s="1"/>
  <c r="AF21" i="48" s="1"/>
  <c r="AG21" i="48" s="1"/>
  <c r="E7" i="48"/>
  <c r="F7" i="48" s="1"/>
  <c r="G7" i="48" s="1"/>
  <c r="H7" i="48" s="1"/>
  <c r="I7" i="48" s="1"/>
  <c r="J7" i="48" s="1"/>
  <c r="K7" i="48" s="1"/>
  <c r="L7" i="48" s="1"/>
  <c r="M7" i="48" s="1"/>
  <c r="N7" i="48" s="1"/>
  <c r="O7" i="48" s="1"/>
  <c r="P7" i="48" s="1"/>
  <c r="Q7" i="48" s="1"/>
  <c r="R7" i="48" s="1"/>
  <c r="S7" i="48" s="1"/>
  <c r="T7" i="48" s="1"/>
  <c r="U7" i="48" s="1"/>
  <c r="V7" i="48" s="1"/>
  <c r="W7" i="48" s="1"/>
  <c r="X7" i="48" s="1"/>
  <c r="Y7" i="48" s="1"/>
  <c r="Z7" i="48" s="1"/>
  <c r="AA7" i="48" s="1"/>
  <c r="AB7" i="48" s="1"/>
  <c r="AC7" i="48" s="1"/>
  <c r="AD7" i="48" s="1"/>
  <c r="AE7" i="48" s="1"/>
  <c r="AF7" i="48" s="1"/>
  <c r="AG7" i="48" s="1"/>
  <c r="F6" i="48"/>
  <c r="G6" i="48" s="1"/>
  <c r="H6" i="48" s="1"/>
  <c r="I6" i="48" s="1"/>
  <c r="J6" i="48" s="1"/>
  <c r="K6" i="48" s="1"/>
  <c r="L6" i="48" s="1"/>
  <c r="M6" i="48" s="1"/>
  <c r="N6" i="48" s="1"/>
  <c r="O6" i="48" s="1"/>
  <c r="P6" i="48" s="1"/>
  <c r="Q6" i="48" s="1"/>
  <c r="R6" i="48" s="1"/>
  <c r="S6" i="48" s="1"/>
  <c r="T6" i="48" s="1"/>
  <c r="U6" i="48" s="1"/>
  <c r="V6" i="48" s="1"/>
  <c r="W6" i="48" s="1"/>
  <c r="X6" i="48" s="1"/>
  <c r="Y6" i="48" s="1"/>
  <c r="Z6" i="48" s="1"/>
  <c r="AA6" i="48" s="1"/>
  <c r="AB6" i="48" s="1"/>
  <c r="AC6" i="48" s="1"/>
  <c r="AD6" i="48" s="1"/>
  <c r="AE6" i="48" s="1"/>
  <c r="AF6" i="48" s="1"/>
  <c r="AG6" i="48" s="1"/>
  <c r="P34" i="47"/>
  <c r="N34" i="47"/>
  <c r="L34" i="47"/>
  <c r="J34" i="47"/>
  <c r="C10" i="47"/>
  <c r="D9" i="44"/>
  <c r="D10" i="44" s="1"/>
  <c r="C38" i="44"/>
  <c r="E36" i="44"/>
  <c r="F36" i="44" s="1"/>
  <c r="G36" i="44" s="1"/>
  <c r="H36" i="44" s="1"/>
  <c r="I36" i="44" s="1"/>
  <c r="J36" i="44" s="1"/>
  <c r="K36" i="44" s="1"/>
  <c r="L36" i="44" s="1"/>
  <c r="M36" i="44" s="1"/>
  <c r="N36" i="44" s="1"/>
  <c r="O36" i="44" s="1"/>
  <c r="P36" i="44" s="1"/>
  <c r="Q36" i="44" s="1"/>
  <c r="R36" i="44" s="1"/>
  <c r="S36" i="44" s="1"/>
  <c r="T36" i="44" s="1"/>
  <c r="U36" i="44" s="1"/>
  <c r="V36" i="44" s="1"/>
  <c r="W36" i="44" s="1"/>
  <c r="X36" i="44" s="1"/>
  <c r="Y36" i="44" s="1"/>
  <c r="Z36" i="44" s="1"/>
  <c r="AA36" i="44" s="1"/>
  <c r="AB36" i="44" s="1"/>
  <c r="AC36" i="44" s="1"/>
  <c r="AD36" i="44" s="1"/>
  <c r="AE36" i="44" s="1"/>
  <c r="AF36" i="44" s="1"/>
  <c r="AG36" i="44" s="1"/>
  <c r="F35" i="44"/>
  <c r="G35" i="44" s="1"/>
  <c r="H35" i="44" s="1"/>
  <c r="I35" i="44" s="1"/>
  <c r="J35" i="44" s="1"/>
  <c r="K35" i="44" s="1"/>
  <c r="L35" i="44" s="1"/>
  <c r="M35" i="44" s="1"/>
  <c r="N35" i="44" s="1"/>
  <c r="O35" i="44" s="1"/>
  <c r="P35" i="44" s="1"/>
  <c r="Q35" i="44" s="1"/>
  <c r="R35" i="44" s="1"/>
  <c r="S35" i="44" s="1"/>
  <c r="T35" i="44" s="1"/>
  <c r="U35" i="44" s="1"/>
  <c r="V35" i="44" s="1"/>
  <c r="W35" i="44" s="1"/>
  <c r="X35" i="44" s="1"/>
  <c r="Y35" i="44" s="1"/>
  <c r="Z35" i="44" s="1"/>
  <c r="AA35" i="44" s="1"/>
  <c r="AB35" i="44" s="1"/>
  <c r="AC35" i="44" s="1"/>
  <c r="AD35" i="44" s="1"/>
  <c r="AE35" i="44" s="1"/>
  <c r="AF35" i="44" s="1"/>
  <c r="AG35" i="44" s="1"/>
  <c r="F5" i="47"/>
  <c r="G5" i="47" s="1"/>
  <c r="H5" i="47" s="1"/>
  <c r="I5" i="47" s="1"/>
  <c r="J5" i="47" s="1"/>
  <c r="K5" i="47" s="1"/>
  <c r="L5" i="47" s="1"/>
  <c r="M5" i="47" s="1"/>
  <c r="N5" i="47" s="1"/>
  <c r="O5" i="47" s="1"/>
  <c r="P5" i="47" s="1"/>
  <c r="Q5" i="47" s="1"/>
  <c r="R5" i="47" s="1"/>
  <c r="S5" i="47" s="1"/>
  <c r="T5" i="47" s="1"/>
  <c r="U5" i="47" s="1"/>
  <c r="V5" i="47" s="1"/>
  <c r="W5" i="47" s="1"/>
  <c r="X5" i="47" s="1"/>
  <c r="Y5" i="47" s="1"/>
  <c r="Z5" i="47" s="1"/>
  <c r="AA5" i="47" s="1"/>
  <c r="AB5" i="47" s="1"/>
  <c r="AC5" i="47" s="1"/>
  <c r="AD5" i="47" s="1"/>
  <c r="AE5" i="47" s="1"/>
  <c r="AF5" i="47" s="1"/>
  <c r="AG5" i="47" s="1"/>
  <c r="AI6" i="47"/>
  <c r="AI7" i="47" s="1"/>
  <c r="AI8" i="47" s="1"/>
  <c r="AI9" i="47" s="1"/>
  <c r="AG15" i="47"/>
  <c r="AG43" i="44" s="1"/>
  <c r="AF15" i="47"/>
  <c r="AF43" i="44" s="1"/>
  <c r="AE15" i="47"/>
  <c r="AE43" i="44" s="1"/>
  <c r="AD15" i="47"/>
  <c r="AD43" i="44" s="1"/>
  <c r="AC15" i="47"/>
  <c r="AC43" i="44" s="1"/>
  <c r="D30" i="47"/>
  <c r="A15" i="47"/>
  <c r="E6" i="47"/>
  <c r="F6" i="47" s="1"/>
  <c r="G6" i="47" s="1"/>
  <c r="H6" i="47" s="1"/>
  <c r="I6" i="47" s="1"/>
  <c r="J6" i="47" s="1"/>
  <c r="K6" i="47" s="1"/>
  <c r="L6" i="47" s="1"/>
  <c r="M6" i="47" s="1"/>
  <c r="N6" i="47" s="1"/>
  <c r="O6" i="47" s="1"/>
  <c r="P6" i="47" s="1"/>
  <c r="Q6" i="47" s="1"/>
  <c r="R6" i="47" s="1"/>
  <c r="S6" i="47" s="1"/>
  <c r="T6" i="47" s="1"/>
  <c r="U6" i="47" s="1"/>
  <c r="V6" i="47" s="1"/>
  <c r="W6" i="47" s="1"/>
  <c r="X6" i="47" s="1"/>
  <c r="Y6" i="47" s="1"/>
  <c r="Z6" i="47" s="1"/>
  <c r="AA6" i="47" s="1"/>
  <c r="AB6" i="47" s="1"/>
  <c r="AC6" i="47" s="1"/>
  <c r="AD6" i="47" s="1"/>
  <c r="AE6" i="47" s="1"/>
  <c r="AF6" i="47" s="1"/>
  <c r="AG6" i="47" s="1"/>
  <c r="AG18" i="44"/>
  <c r="AF18" i="44"/>
  <c r="AE18" i="44"/>
  <c r="AD18" i="44"/>
  <c r="AC18" i="44"/>
  <c r="AG13" i="44"/>
  <c r="AF13" i="44"/>
  <c r="AE13" i="44"/>
  <c r="AD13" i="44"/>
  <c r="AC13" i="44"/>
  <c r="AB18" i="44"/>
  <c r="AA18" i="44"/>
  <c r="D17" i="44"/>
  <c r="D16" i="44"/>
  <c r="D15" i="44"/>
  <c r="D14" i="44"/>
  <c r="B18" i="44"/>
  <c r="B48" i="44" s="1"/>
  <c r="B14" i="44"/>
  <c r="B44" i="44" s="1"/>
  <c r="B13" i="44"/>
  <c r="B43" i="44" s="1"/>
  <c r="C8" i="44"/>
  <c r="E6" i="44"/>
  <c r="F6" i="44" s="1"/>
  <c r="G6" i="44" s="1"/>
  <c r="H6" i="44" s="1"/>
  <c r="I6" i="44" s="1"/>
  <c r="J6" i="44" s="1"/>
  <c r="K6" i="44" s="1"/>
  <c r="L6" i="44" s="1"/>
  <c r="M6" i="44" s="1"/>
  <c r="N6" i="44" s="1"/>
  <c r="O6" i="44" s="1"/>
  <c r="P6" i="44" s="1"/>
  <c r="Q6" i="44" s="1"/>
  <c r="R6" i="44" s="1"/>
  <c r="S6" i="44" s="1"/>
  <c r="T6" i="44" s="1"/>
  <c r="U6" i="44" s="1"/>
  <c r="V6" i="44" s="1"/>
  <c r="W6" i="44" s="1"/>
  <c r="X6" i="44" s="1"/>
  <c r="Y6" i="44" s="1"/>
  <c r="Z6" i="44" s="1"/>
  <c r="AA6" i="44" s="1"/>
  <c r="AB6" i="44" s="1"/>
  <c r="AC6" i="44" s="1"/>
  <c r="AD6" i="44" s="1"/>
  <c r="AE6" i="44" s="1"/>
  <c r="AF6" i="44" s="1"/>
  <c r="AG6" i="44" s="1"/>
  <c r="F5" i="44"/>
  <c r="G5" i="44" s="1"/>
  <c r="H5" i="44" s="1"/>
  <c r="I5" i="44" s="1"/>
  <c r="J5" i="44" s="1"/>
  <c r="K5" i="44" s="1"/>
  <c r="L5" i="44" s="1"/>
  <c r="M5" i="44" s="1"/>
  <c r="N5" i="44" s="1"/>
  <c r="O5" i="44" s="1"/>
  <c r="P5" i="44" s="1"/>
  <c r="Q5" i="44" s="1"/>
  <c r="R5" i="44" s="1"/>
  <c r="S5" i="44" s="1"/>
  <c r="T5" i="44" s="1"/>
  <c r="U5" i="44" s="1"/>
  <c r="V5" i="44" s="1"/>
  <c r="W5" i="44" s="1"/>
  <c r="X5" i="44" s="1"/>
  <c r="Y5" i="44" s="1"/>
  <c r="Z5" i="44" s="1"/>
  <c r="AA5" i="44" s="1"/>
  <c r="AB5" i="44" s="1"/>
  <c r="AC5" i="44" s="1"/>
  <c r="AD5" i="44" s="1"/>
  <c r="AE5" i="44" s="1"/>
  <c r="AF5" i="44" s="1"/>
  <c r="AG5" i="44" s="1"/>
  <c r="C23" i="54" l="1"/>
  <c r="C54" i="54"/>
  <c r="C49" i="54"/>
  <c r="K8" i="54"/>
  <c r="J9" i="54"/>
  <c r="AB34" i="54"/>
  <c r="AA39" i="54"/>
  <c r="AA35" i="54"/>
  <c r="I13" i="54"/>
  <c r="I15" i="54" s="1"/>
  <c r="I56" i="54"/>
  <c r="M137" i="54"/>
  <c r="O134" i="54"/>
  <c r="N135" i="54"/>
  <c r="N137" i="54" s="1"/>
  <c r="D11" i="44"/>
  <c r="D14" i="3"/>
  <c r="D8" i="47"/>
  <c r="D11" i="47" s="1"/>
  <c r="D39" i="44" s="1"/>
  <c r="D40" i="44" s="1"/>
  <c r="D12" i="47" s="1"/>
  <c r="AI10" i="47"/>
  <c r="AI11" i="47" s="1"/>
  <c r="AI12" i="47" s="1"/>
  <c r="AI13" i="47" s="1"/>
  <c r="AI14" i="47" s="1"/>
  <c r="AI15" i="47" s="1"/>
  <c r="AI16" i="47" s="1"/>
  <c r="AI17" i="47" s="1"/>
  <c r="AI18" i="47" s="1"/>
  <c r="G72"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G74" i="32"/>
  <c r="BB7" i="43"/>
  <c r="BA5" i="43"/>
  <c r="AZ7" i="43"/>
  <c r="AX5" i="43"/>
  <c r="AT5" i="43"/>
  <c r="AS7" i="43"/>
  <c r="AR7" i="43"/>
  <c r="AP7" i="43"/>
  <c r="AN5" i="43"/>
  <c r="AL7" i="43"/>
  <c r="AK7" i="43"/>
  <c r="AJ7" i="43"/>
  <c r="AH7" i="43"/>
  <c r="AD5" i="43"/>
  <c r="AC5" i="43"/>
  <c r="Z5" i="43"/>
  <c r="X5" i="43"/>
  <c r="V7" i="43"/>
  <c r="U7" i="43"/>
  <c r="N5" i="43"/>
  <c r="M5" i="43"/>
  <c r="L5" i="43"/>
  <c r="J7" i="43"/>
  <c r="AW5" i="43"/>
  <c r="AS5" i="43"/>
  <c r="AO5" i="43"/>
  <c r="AI7" i="43"/>
  <c r="AH5" i="43"/>
  <c r="AG5" i="43"/>
  <c r="AF5" i="43"/>
  <c r="AA7" i="43"/>
  <c r="Y7" i="43"/>
  <c r="Q5" i="43"/>
  <c r="P7" i="43"/>
  <c r="K7" i="43"/>
  <c r="I7" i="43"/>
  <c r="BA6" i="32"/>
  <c r="A9" i="43"/>
  <c r="A10" i="43" s="1"/>
  <c r="A11" i="43" s="1"/>
  <c r="A12" i="43" s="1"/>
  <c r="A13" i="43" s="1"/>
  <c r="A14" i="43" s="1"/>
  <c r="A15" i="43" s="1"/>
  <c r="A16" i="43" s="1"/>
  <c r="A17" i="43" s="1"/>
  <c r="A18" i="43" s="1"/>
  <c r="A20" i="43" s="1"/>
  <c r="A21" i="43" s="1"/>
  <c r="A22" i="43" s="1"/>
  <c r="A23"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Y7" i="43"/>
  <c r="AV7" i="43"/>
  <c r="AT7" i="43"/>
  <c r="AQ7" i="43"/>
  <c r="AO7" i="43"/>
  <c r="AD7" i="43"/>
  <c r="AC7" i="43"/>
  <c r="AB7" i="43"/>
  <c r="T7" i="43"/>
  <c r="S7" i="43"/>
  <c r="R7" i="43"/>
  <c r="L7"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C6" i="43"/>
  <c r="AB6" i="43"/>
  <c r="AA6" i="43"/>
  <c r="Z6" i="43"/>
  <c r="Y6" i="43"/>
  <c r="X6" i="43"/>
  <c r="W6" i="43"/>
  <c r="V6" i="43"/>
  <c r="U6" i="43"/>
  <c r="T6" i="43"/>
  <c r="S6" i="43"/>
  <c r="R6" i="43"/>
  <c r="Q6" i="43"/>
  <c r="P6" i="43"/>
  <c r="O6" i="43"/>
  <c r="N6" i="43"/>
  <c r="M6" i="43"/>
  <c r="L6" i="43"/>
  <c r="K6" i="43"/>
  <c r="J6" i="43"/>
  <c r="I6" i="43"/>
  <c r="AZ5" i="43"/>
  <c r="AY5" i="43"/>
  <c r="AV5" i="43"/>
  <c r="AQ5" i="43"/>
  <c r="AP5" i="43"/>
  <c r="AL5" i="43"/>
  <c r="AK5" i="43"/>
  <c r="AJ5" i="43"/>
  <c r="AI5" i="43"/>
  <c r="AB5" i="43"/>
  <c r="AA5" i="43"/>
  <c r="V5" i="43"/>
  <c r="T5" i="43"/>
  <c r="S5" i="43"/>
  <c r="R5" i="43"/>
  <c r="P5" i="43"/>
  <c r="K5" i="43"/>
  <c r="J4" i="43"/>
  <c r="K4" i="43" s="1"/>
  <c r="L4" i="43" s="1"/>
  <c r="M4" i="43" s="1"/>
  <c r="N4" i="43" s="1"/>
  <c r="O4" i="43" s="1"/>
  <c r="P4" i="43" s="1"/>
  <c r="Q4" i="43" s="1"/>
  <c r="R4" i="43" s="1"/>
  <c r="S4" i="43" s="1"/>
  <c r="T4" i="43" s="1"/>
  <c r="U4" i="43" s="1"/>
  <c r="V4" i="43" s="1"/>
  <c r="W4" i="43" s="1"/>
  <c r="X4" i="43" s="1"/>
  <c r="Y4" i="43" s="1"/>
  <c r="Z4" i="43" s="1"/>
  <c r="AA4" i="43" s="1"/>
  <c r="AB4" i="43" s="1"/>
  <c r="AC4" i="43" s="1"/>
  <c r="AD4" i="43" s="1"/>
  <c r="AE4" i="43" s="1"/>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M164" i="54" l="1"/>
  <c r="N11" i="3"/>
  <c r="N164" i="54"/>
  <c r="E74" i="32"/>
  <c r="P134" i="54"/>
  <c r="O135" i="54"/>
  <c r="J13" i="54"/>
  <c r="J15" i="54" s="1"/>
  <c r="J56" i="54"/>
  <c r="AC34" i="54"/>
  <c r="AB39" i="54"/>
  <c r="AB35" i="54"/>
  <c r="L8" i="54"/>
  <c r="K9" i="54"/>
  <c r="M11" i="3"/>
  <c r="D15" i="3"/>
  <c r="D10" i="48" s="1"/>
  <c r="D9" i="48" s="1"/>
  <c r="AU6" i="32"/>
  <c r="AX6" i="32"/>
  <c r="AI19" i="47"/>
  <c r="D41" i="44"/>
  <c r="D13" i="47"/>
  <c r="E72" i="32"/>
  <c r="BB5" i="43"/>
  <c r="M7" i="43"/>
  <c r="AX7" i="43"/>
  <c r="N7" i="43"/>
  <c r="BA7" i="43"/>
  <c r="AR5" i="43"/>
  <c r="AN7" i="43"/>
  <c r="Q7" i="43"/>
  <c r="AW7" i="43"/>
  <c r="I5" i="43"/>
  <c r="J5" i="43"/>
  <c r="U5" i="43"/>
  <c r="Y5" i="43"/>
  <c r="Z7" i="43"/>
  <c r="O7" i="43"/>
  <c r="W7" i="43"/>
  <c r="AE7" i="43"/>
  <c r="AU7" i="43"/>
  <c r="AM7" i="43"/>
  <c r="AF7" i="43"/>
  <c r="X7" i="43"/>
  <c r="AG7" i="43"/>
  <c r="O5" i="43"/>
  <c r="W5" i="43"/>
  <c r="AE5" i="43"/>
  <c r="AM5" i="43"/>
  <c r="AU5" i="43"/>
  <c r="H6" i="43"/>
  <c r="E75" i="32" l="1"/>
  <c r="K13" i="54"/>
  <c r="K56" i="54"/>
  <c r="M8" i="54"/>
  <c r="L9" i="54"/>
  <c r="O137" i="54"/>
  <c r="Q134" i="54"/>
  <c r="P135" i="54"/>
  <c r="P137" i="54" s="1"/>
  <c r="AC39" i="54"/>
  <c r="AD34" i="54"/>
  <c r="AC35" i="54"/>
  <c r="AI20" i="47"/>
  <c r="H5" i="43"/>
  <c r="H7" i="43"/>
  <c r="O164" i="54" l="1"/>
  <c r="P11" i="3"/>
  <c r="P164" i="54"/>
  <c r="K15" i="54"/>
  <c r="N8" i="54"/>
  <c r="M9" i="54"/>
  <c r="AD39" i="54"/>
  <c r="AE34" i="54"/>
  <c r="AD35" i="54"/>
  <c r="R134" i="54"/>
  <c r="Q135" i="54"/>
  <c r="Q137" i="54" s="1"/>
  <c r="L13" i="54"/>
  <c r="L15" i="54" s="1"/>
  <c r="L56" i="54"/>
  <c r="O11" i="3"/>
  <c r="L31" i="29"/>
  <c r="M32" i="29" s="1"/>
  <c r="Q11" i="3" l="1"/>
  <c r="Q164" i="54"/>
  <c r="O8" i="54"/>
  <c r="N9" i="54"/>
  <c r="S134" i="54"/>
  <c r="R135" i="54"/>
  <c r="R137" i="54" s="1"/>
  <c r="AE39" i="54"/>
  <c r="AF34" i="54"/>
  <c r="AE35" i="54"/>
  <c r="M13" i="54"/>
  <c r="M15" i="54" s="1"/>
  <c r="M56" i="54"/>
  <c r="O22" i="42"/>
  <c r="N22" i="42"/>
  <c r="M22" i="42"/>
  <c r="L22" i="42"/>
  <c r="K22" i="42"/>
  <c r="J22" i="42"/>
  <c r="I22" i="42"/>
  <c r="H22" i="42"/>
  <c r="G22" i="42"/>
  <c r="F22" i="42"/>
  <c r="E22" i="42"/>
  <c r="AG187" i="41"/>
  <c r="AF187" i="41"/>
  <c r="AE187" i="41"/>
  <c r="AD187" i="41"/>
  <c r="AC187" i="41"/>
  <c r="AB187" i="41"/>
  <c r="AA187" i="41"/>
  <c r="Z187" i="41"/>
  <c r="Y187" i="41"/>
  <c r="X187" i="41"/>
  <c r="W187" i="41"/>
  <c r="V187" i="41"/>
  <c r="U187" i="41"/>
  <c r="T187" i="41"/>
  <c r="S187" i="41"/>
  <c r="R187" i="41"/>
  <c r="Q187" i="41"/>
  <c r="P187" i="41"/>
  <c r="O187" i="41"/>
  <c r="N187" i="41"/>
  <c r="M187" i="41"/>
  <c r="L187" i="41"/>
  <c r="K187" i="41"/>
  <c r="J187" i="41"/>
  <c r="I187" i="41"/>
  <c r="H187" i="41"/>
  <c r="G187" i="41"/>
  <c r="F187" i="41"/>
  <c r="E187" i="41"/>
  <c r="E175" i="41"/>
  <c r="F175" i="41" s="1"/>
  <c r="C174" i="41"/>
  <c r="A173" i="41"/>
  <c r="A172" i="41" s="1"/>
  <c r="AG171" i="41"/>
  <c r="AF171" i="41"/>
  <c r="AE171" i="41"/>
  <c r="AD171" i="41"/>
  <c r="AC171" i="41"/>
  <c r="AB171" i="41"/>
  <c r="AA171" i="41"/>
  <c r="Z171" i="41"/>
  <c r="Y171" i="41"/>
  <c r="X171" i="41"/>
  <c r="W171" i="41"/>
  <c r="V171" i="41"/>
  <c r="U171" i="41"/>
  <c r="T171" i="41"/>
  <c r="S171" i="41"/>
  <c r="L171" i="41"/>
  <c r="E171" i="41"/>
  <c r="D167" i="41"/>
  <c r="C152" i="41"/>
  <c r="C145" i="41"/>
  <c r="H142" i="41"/>
  <c r="I142" i="41" s="1"/>
  <c r="J142" i="41" s="1"/>
  <c r="K142" i="41" s="1"/>
  <c r="L142" i="41" s="1"/>
  <c r="M142" i="41" s="1"/>
  <c r="N142" i="41" s="1"/>
  <c r="O142" i="41" s="1"/>
  <c r="P142" i="41" s="1"/>
  <c r="Q142" i="41" s="1"/>
  <c r="R142" i="41" s="1"/>
  <c r="S142" i="41" s="1"/>
  <c r="T142" i="41" s="1"/>
  <c r="U142" i="41" s="1"/>
  <c r="V142" i="41" s="1"/>
  <c r="W142" i="41" s="1"/>
  <c r="X142" i="41" s="1"/>
  <c r="Y142" i="41" s="1"/>
  <c r="Z142" i="41" s="1"/>
  <c r="AA142" i="41" s="1"/>
  <c r="AB142" i="41" s="1"/>
  <c r="AC142" i="41" s="1"/>
  <c r="AD142" i="41" s="1"/>
  <c r="AE142" i="41" s="1"/>
  <c r="AF142" i="41" s="1"/>
  <c r="AG142" i="41" s="1"/>
  <c r="D140" i="41"/>
  <c r="C124" i="41"/>
  <c r="C117" i="41"/>
  <c r="G114" i="41"/>
  <c r="H114" i="41" s="1"/>
  <c r="I114" i="41" s="1"/>
  <c r="J114" i="41" s="1"/>
  <c r="K114" i="41" s="1"/>
  <c r="L114" i="41" s="1"/>
  <c r="M114" i="41" s="1"/>
  <c r="N114" i="41" s="1"/>
  <c r="O114" i="41" s="1"/>
  <c r="P114" i="41" s="1"/>
  <c r="Q114" i="41" s="1"/>
  <c r="R114" i="41" s="1"/>
  <c r="S114" i="41" s="1"/>
  <c r="T114" i="41" s="1"/>
  <c r="U114" i="41" s="1"/>
  <c r="V114" i="41" s="1"/>
  <c r="W114" i="41" s="1"/>
  <c r="X114" i="41" s="1"/>
  <c r="Y114" i="41" s="1"/>
  <c r="Z114" i="41" s="1"/>
  <c r="AA114" i="41" s="1"/>
  <c r="AB114" i="41" s="1"/>
  <c r="AC114" i="41" s="1"/>
  <c r="AD114" i="41" s="1"/>
  <c r="AE114" i="41" s="1"/>
  <c r="AF114" i="41" s="1"/>
  <c r="AG114" i="41" s="1"/>
  <c r="D112" i="41"/>
  <c r="C95" i="41"/>
  <c r="E92" i="41"/>
  <c r="F92" i="41" s="1"/>
  <c r="G92" i="41" s="1"/>
  <c r="H92" i="41" s="1"/>
  <c r="I92" i="41" s="1"/>
  <c r="J92" i="41" s="1"/>
  <c r="K92" i="41" s="1"/>
  <c r="L92" i="41" s="1"/>
  <c r="M92" i="41" s="1"/>
  <c r="N92" i="41" s="1"/>
  <c r="O92" i="41" s="1"/>
  <c r="P92" i="41" s="1"/>
  <c r="Q92" i="41" s="1"/>
  <c r="R92" i="41" s="1"/>
  <c r="S92" i="41" s="1"/>
  <c r="T92" i="41" s="1"/>
  <c r="U92" i="41" s="1"/>
  <c r="V92" i="41" s="1"/>
  <c r="W92" i="41" s="1"/>
  <c r="X92" i="41" s="1"/>
  <c r="Y92" i="41" s="1"/>
  <c r="Z92" i="41" s="1"/>
  <c r="AA92" i="41" s="1"/>
  <c r="AB92" i="41" s="1"/>
  <c r="AC92" i="41" s="1"/>
  <c r="AD92" i="41" s="1"/>
  <c r="AE92" i="41" s="1"/>
  <c r="AF92" i="41" s="1"/>
  <c r="AG92" i="41" s="1"/>
  <c r="L90" i="41"/>
  <c r="A90" i="41"/>
  <c r="K90" i="41" s="1"/>
  <c r="E89" i="41"/>
  <c r="E90" i="41" s="1"/>
  <c r="C88" i="41"/>
  <c r="G85" i="41"/>
  <c r="H85" i="41" s="1"/>
  <c r="I85" i="41" s="1"/>
  <c r="J85" i="41" s="1"/>
  <c r="K85" i="41" s="1"/>
  <c r="L85" i="41" s="1"/>
  <c r="M85" i="41" s="1"/>
  <c r="N85" i="41" s="1"/>
  <c r="O85" i="41" s="1"/>
  <c r="P85" i="41" s="1"/>
  <c r="Q85" i="41" s="1"/>
  <c r="R85" i="41" s="1"/>
  <c r="S85" i="41" s="1"/>
  <c r="T85" i="41" s="1"/>
  <c r="U85" i="41" s="1"/>
  <c r="V85" i="41" s="1"/>
  <c r="W85" i="41" s="1"/>
  <c r="X85" i="41" s="1"/>
  <c r="Y85" i="41" s="1"/>
  <c r="Z85" i="41" s="1"/>
  <c r="AA85" i="41" s="1"/>
  <c r="AB85" i="41" s="1"/>
  <c r="AC85" i="41" s="1"/>
  <c r="AD85" i="41" s="1"/>
  <c r="AE85" i="41" s="1"/>
  <c r="AF85" i="41" s="1"/>
  <c r="AG85" i="41" s="1"/>
  <c r="C82" i="41"/>
  <c r="C75" i="41"/>
  <c r="B73" i="41"/>
  <c r="G72" i="41"/>
  <c r="H72" i="41" s="1"/>
  <c r="I72" i="41" s="1"/>
  <c r="J72" i="41" s="1"/>
  <c r="K72" i="41" s="1"/>
  <c r="L72" i="41" s="1"/>
  <c r="M72" i="41" s="1"/>
  <c r="N72" i="41" s="1"/>
  <c r="O72" i="41" s="1"/>
  <c r="P72" i="41" s="1"/>
  <c r="Q72" i="41" s="1"/>
  <c r="R72" i="41" s="1"/>
  <c r="S72" i="41" s="1"/>
  <c r="T72" i="41" s="1"/>
  <c r="U72" i="41" s="1"/>
  <c r="V72" i="41" s="1"/>
  <c r="W72" i="41" s="1"/>
  <c r="X72" i="41" s="1"/>
  <c r="Y72" i="41" s="1"/>
  <c r="Z72" i="41" s="1"/>
  <c r="AA72" i="41" s="1"/>
  <c r="AB72" i="41" s="1"/>
  <c r="AC72" i="41" s="1"/>
  <c r="AD72" i="41" s="1"/>
  <c r="AE72" i="41" s="1"/>
  <c r="AF72" i="41" s="1"/>
  <c r="AG72" i="41" s="1"/>
  <c r="C69" i="41"/>
  <c r="C62" i="41"/>
  <c r="D60" i="41"/>
  <c r="D115" i="41" s="1"/>
  <c r="B60" i="41"/>
  <c r="R59" i="41"/>
  <c r="S59" i="41" s="1"/>
  <c r="T59" i="41" s="1"/>
  <c r="U59" i="41" s="1"/>
  <c r="V59" i="41" s="1"/>
  <c r="W59" i="41" s="1"/>
  <c r="X59" i="41" s="1"/>
  <c r="Y59" i="41" s="1"/>
  <c r="Z59" i="41" s="1"/>
  <c r="AA59" i="41" s="1"/>
  <c r="AB59" i="41" s="1"/>
  <c r="AC59" i="41" s="1"/>
  <c r="AD59" i="41" s="1"/>
  <c r="AE59" i="41" s="1"/>
  <c r="AF59" i="41" s="1"/>
  <c r="AG59" i="41" s="1"/>
  <c r="G59" i="41"/>
  <c r="H59" i="41" s="1"/>
  <c r="I59" i="41" s="1"/>
  <c r="J59" i="41" s="1"/>
  <c r="K59" i="41" s="1"/>
  <c r="L59" i="41" s="1"/>
  <c r="M59" i="41" s="1"/>
  <c r="N59" i="41" s="1"/>
  <c r="O59" i="41" s="1"/>
  <c r="P59" i="41" s="1"/>
  <c r="Q59" i="41" s="1"/>
  <c r="C56" i="41"/>
  <c r="C49" i="41"/>
  <c r="D47" i="41"/>
  <c r="E47" i="41" s="1"/>
  <c r="F47" i="41" s="1"/>
  <c r="G47" i="41" s="1"/>
  <c r="H47" i="41" s="1"/>
  <c r="I47" i="41" s="1"/>
  <c r="J47" i="41" s="1"/>
  <c r="K47" i="41" s="1"/>
  <c r="L47" i="41" s="1"/>
  <c r="M47" i="41" s="1"/>
  <c r="N47" i="41" s="1"/>
  <c r="O47" i="41" s="1"/>
  <c r="P47" i="41" s="1"/>
  <c r="Q47" i="41" s="1"/>
  <c r="R47" i="41" s="1"/>
  <c r="S47" i="41" s="1"/>
  <c r="T47" i="41" s="1"/>
  <c r="U47" i="41" s="1"/>
  <c r="V47" i="41" s="1"/>
  <c r="W47" i="41" s="1"/>
  <c r="X47" i="41" s="1"/>
  <c r="Y47" i="41" s="1"/>
  <c r="Z47" i="41" s="1"/>
  <c r="AA47" i="41" s="1"/>
  <c r="AB47" i="41" s="1"/>
  <c r="AC47" i="41" s="1"/>
  <c r="AD47" i="41" s="1"/>
  <c r="AE47" i="41" s="1"/>
  <c r="AF47" i="41" s="1"/>
  <c r="AG47" i="41" s="1"/>
  <c r="B47" i="41"/>
  <c r="J46" i="41"/>
  <c r="K46" i="41" s="1"/>
  <c r="L46" i="41" s="1"/>
  <c r="M46" i="41" s="1"/>
  <c r="N46" i="41" s="1"/>
  <c r="O46" i="41" s="1"/>
  <c r="P46" i="41" s="1"/>
  <c r="Q46" i="41" s="1"/>
  <c r="R46" i="41" s="1"/>
  <c r="S46" i="41" s="1"/>
  <c r="T46" i="41" s="1"/>
  <c r="U46" i="41" s="1"/>
  <c r="V46" i="41" s="1"/>
  <c r="W46" i="41" s="1"/>
  <c r="X46" i="41" s="1"/>
  <c r="Y46" i="41" s="1"/>
  <c r="Z46" i="41" s="1"/>
  <c r="AA46" i="41" s="1"/>
  <c r="AB46" i="41" s="1"/>
  <c r="AC46" i="41" s="1"/>
  <c r="AD46" i="41" s="1"/>
  <c r="AE46" i="41" s="1"/>
  <c r="AF46" i="41" s="1"/>
  <c r="AG46" i="41" s="1"/>
  <c r="G46" i="41"/>
  <c r="H46" i="41" s="1"/>
  <c r="I46" i="41" s="1"/>
  <c r="C40" i="41"/>
  <c r="D35" i="41"/>
  <c r="AG34" i="41"/>
  <c r="AF34" i="41"/>
  <c r="AE34" i="41"/>
  <c r="AD34" i="41"/>
  <c r="AC34" i="41"/>
  <c r="AB34" i="41"/>
  <c r="AA34" i="41"/>
  <c r="Z34" i="41"/>
  <c r="Y34" i="41"/>
  <c r="X34" i="41"/>
  <c r="W34" i="41"/>
  <c r="V34" i="41"/>
  <c r="U34" i="41"/>
  <c r="T34" i="41"/>
  <c r="S34" i="41"/>
  <c r="D34" i="41"/>
  <c r="D36" i="41" s="1"/>
  <c r="D33" i="41"/>
  <c r="D28" i="41"/>
  <c r="M22" i="41"/>
  <c r="M34" i="41" s="1"/>
  <c r="D20" i="41"/>
  <c r="D25" i="41" s="1"/>
  <c r="D15" i="41"/>
  <c r="B13" i="41"/>
  <c r="B12" i="41"/>
  <c r="B11" i="41"/>
  <c r="A9" i="41"/>
  <c r="C6" i="41"/>
  <c r="E2" i="41"/>
  <c r="F2" i="41" s="1"/>
  <c r="G2" i="41" s="1"/>
  <c r="H2" i="41" s="1"/>
  <c r="I2" i="41" s="1"/>
  <c r="J2" i="41" s="1"/>
  <c r="K2" i="41" s="1"/>
  <c r="L2" i="41" s="1"/>
  <c r="M2" i="41" s="1"/>
  <c r="N2" i="41" s="1"/>
  <c r="O2" i="41" s="1"/>
  <c r="P2" i="41" s="1"/>
  <c r="Q2" i="41" s="1"/>
  <c r="R2" i="41" s="1"/>
  <c r="S2" i="41" s="1"/>
  <c r="T2" i="41" s="1"/>
  <c r="U2" i="41" s="1"/>
  <c r="V2" i="41" s="1"/>
  <c r="W2" i="41" s="1"/>
  <c r="X2" i="41" s="1"/>
  <c r="Y2" i="41" s="1"/>
  <c r="Z2" i="41" s="1"/>
  <c r="AA2" i="41" s="1"/>
  <c r="AB2" i="41" s="1"/>
  <c r="AC2" i="41" s="1"/>
  <c r="AD2" i="41" s="1"/>
  <c r="AE2" i="41" s="1"/>
  <c r="AF2" i="41" s="1"/>
  <c r="AG2" i="41" s="1"/>
  <c r="F1" i="41"/>
  <c r="G1" i="41" s="1"/>
  <c r="H1" i="41" s="1"/>
  <c r="I1" i="41" s="1"/>
  <c r="J1" i="41" s="1"/>
  <c r="K1" i="41" s="1"/>
  <c r="L1" i="41" s="1"/>
  <c r="M1" i="41" s="1"/>
  <c r="N1" i="41" s="1"/>
  <c r="O1" i="41" s="1"/>
  <c r="P1" i="41" s="1"/>
  <c r="Q1" i="41" s="1"/>
  <c r="R1" i="41" s="1"/>
  <c r="S1" i="41" s="1"/>
  <c r="T1" i="41" s="1"/>
  <c r="U1" i="41" s="1"/>
  <c r="V1" i="41" s="1"/>
  <c r="W1" i="41" s="1"/>
  <c r="X1" i="41" s="1"/>
  <c r="Y1" i="41" s="1"/>
  <c r="Z1" i="41" s="1"/>
  <c r="AA1" i="41" s="1"/>
  <c r="AB1" i="41" s="1"/>
  <c r="AC1" i="41" s="1"/>
  <c r="AD1" i="41" s="1"/>
  <c r="AE1" i="41" s="1"/>
  <c r="AF1" i="41" s="1"/>
  <c r="AG1" i="41" s="1"/>
  <c r="M22" i="40"/>
  <c r="AG187" i="40"/>
  <c r="AF187" i="40"/>
  <c r="AE187" i="40"/>
  <c r="AD187" i="40"/>
  <c r="AC187" i="40"/>
  <c r="AB187" i="40"/>
  <c r="AA187" i="40"/>
  <c r="Z187" i="40"/>
  <c r="Y187" i="40"/>
  <c r="X187" i="40"/>
  <c r="W187" i="40"/>
  <c r="V187" i="40"/>
  <c r="U187" i="40"/>
  <c r="T187" i="40"/>
  <c r="S187" i="40"/>
  <c r="R187" i="40"/>
  <c r="Q187" i="40"/>
  <c r="P187" i="40"/>
  <c r="O187" i="40"/>
  <c r="N187" i="40"/>
  <c r="M187" i="40"/>
  <c r="L187" i="40"/>
  <c r="K187" i="40"/>
  <c r="J187" i="40"/>
  <c r="I187" i="40"/>
  <c r="H187" i="40"/>
  <c r="G187" i="40"/>
  <c r="F187" i="40"/>
  <c r="E187" i="40"/>
  <c r="E175" i="40"/>
  <c r="F175" i="40" s="1"/>
  <c r="C174" i="40"/>
  <c r="A173" i="40"/>
  <c r="A172" i="40" s="1"/>
  <c r="AG171" i="40"/>
  <c r="AF171" i="40"/>
  <c r="AE171" i="40"/>
  <c r="AD171" i="40"/>
  <c r="AC171" i="40"/>
  <c r="AB171" i="40"/>
  <c r="AA171" i="40"/>
  <c r="Z171" i="40"/>
  <c r="Y171" i="40"/>
  <c r="X171" i="40"/>
  <c r="W171" i="40"/>
  <c r="V171" i="40"/>
  <c r="U171" i="40"/>
  <c r="T171" i="40"/>
  <c r="S171" i="40"/>
  <c r="L171" i="40"/>
  <c r="E171" i="40"/>
  <c r="D167" i="40"/>
  <c r="C152" i="40"/>
  <c r="C145" i="40"/>
  <c r="H142" i="40"/>
  <c r="I142" i="40" s="1"/>
  <c r="J142" i="40" s="1"/>
  <c r="K142" i="40" s="1"/>
  <c r="L142" i="40" s="1"/>
  <c r="M142" i="40" s="1"/>
  <c r="N142" i="40" s="1"/>
  <c r="O142" i="40" s="1"/>
  <c r="P142" i="40" s="1"/>
  <c r="Q142" i="40" s="1"/>
  <c r="R142" i="40" s="1"/>
  <c r="S142" i="40" s="1"/>
  <c r="T142" i="40" s="1"/>
  <c r="U142" i="40" s="1"/>
  <c r="V142" i="40" s="1"/>
  <c r="W142" i="40" s="1"/>
  <c r="X142" i="40" s="1"/>
  <c r="Y142" i="40" s="1"/>
  <c r="Z142" i="40" s="1"/>
  <c r="AA142" i="40" s="1"/>
  <c r="AB142" i="40" s="1"/>
  <c r="AC142" i="40" s="1"/>
  <c r="AD142" i="40" s="1"/>
  <c r="AE142" i="40" s="1"/>
  <c r="AF142" i="40" s="1"/>
  <c r="AG142" i="40" s="1"/>
  <c r="D140" i="40"/>
  <c r="C124" i="40"/>
  <c r="C117" i="40"/>
  <c r="G114" i="40"/>
  <c r="H114" i="40" s="1"/>
  <c r="I114" i="40" s="1"/>
  <c r="J114" i="40" s="1"/>
  <c r="K114" i="40" s="1"/>
  <c r="L114" i="40" s="1"/>
  <c r="M114" i="40" s="1"/>
  <c r="N114" i="40" s="1"/>
  <c r="O114" i="40" s="1"/>
  <c r="P114" i="40" s="1"/>
  <c r="Q114" i="40" s="1"/>
  <c r="R114" i="40" s="1"/>
  <c r="S114" i="40" s="1"/>
  <c r="T114" i="40" s="1"/>
  <c r="U114" i="40" s="1"/>
  <c r="V114" i="40" s="1"/>
  <c r="W114" i="40" s="1"/>
  <c r="X114" i="40" s="1"/>
  <c r="Y114" i="40" s="1"/>
  <c r="Z114" i="40" s="1"/>
  <c r="AA114" i="40" s="1"/>
  <c r="AB114" i="40" s="1"/>
  <c r="AC114" i="40" s="1"/>
  <c r="AD114" i="40" s="1"/>
  <c r="AE114" i="40" s="1"/>
  <c r="AF114" i="40" s="1"/>
  <c r="AG114" i="40" s="1"/>
  <c r="D112" i="40"/>
  <c r="C95" i="40"/>
  <c r="E92" i="40"/>
  <c r="F92" i="40" s="1"/>
  <c r="G92" i="40" s="1"/>
  <c r="H92" i="40" s="1"/>
  <c r="I92" i="40" s="1"/>
  <c r="J92" i="40" s="1"/>
  <c r="K92" i="40" s="1"/>
  <c r="L92" i="40" s="1"/>
  <c r="M92" i="40" s="1"/>
  <c r="N92" i="40" s="1"/>
  <c r="O92" i="40" s="1"/>
  <c r="P92" i="40" s="1"/>
  <c r="Q92" i="40" s="1"/>
  <c r="R92" i="40" s="1"/>
  <c r="S92" i="40" s="1"/>
  <c r="T92" i="40" s="1"/>
  <c r="U92" i="40" s="1"/>
  <c r="V92" i="40" s="1"/>
  <c r="W92" i="40" s="1"/>
  <c r="X92" i="40" s="1"/>
  <c r="Y92" i="40" s="1"/>
  <c r="Z92" i="40" s="1"/>
  <c r="AA92" i="40" s="1"/>
  <c r="AB92" i="40" s="1"/>
  <c r="AC92" i="40" s="1"/>
  <c r="AD92" i="40" s="1"/>
  <c r="AE92" i="40" s="1"/>
  <c r="AF92" i="40" s="1"/>
  <c r="AG92" i="40" s="1"/>
  <c r="L90" i="40"/>
  <c r="A90" i="40"/>
  <c r="E89" i="40"/>
  <c r="F89" i="40" s="1"/>
  <c r="G89" i="40" s="1"/>
  <c r="H89" i="40" s="1"/>
  <c r="I89" i="40" s="1"/>
  <c r="J89" i="40" s="1"/>
  <c r="K89" i="40" s="1"/>
  <c r="L89" i="40" s="1"/>
  <c r="M89" i="40" s="1"/>
  <c r="N89" i="40" s="1"/>
  <c r="O89" i="40" s="1"/>
  <c r="C88" i="40"/>
  <c r="G85" i="40"/>
  <c r="H85" i="40" s="1"/>
  <c r="I85" i="40" s="1"/>
  <c r="J85" i="40" s="1"/>
  <c r="K85" i="40" s="1"/>
  <c r="L85" i="40" s="1"/>
  <c r="M85" i="40" s="1"/>
  <c r="N85" i="40" s="1"/>
  <c r="O85" i="40" s="1"/>
  <c r="P85" i="40" s="1"/>
  <c r="Q85" i="40" s="1"/>
  <c r="R85" i="40" s="1"/>
  <c r="S85" i="40" s="1"/>
  <c r="T85" i="40" s="1"/>
  <c r="U85" i="40" s="1"/>
  <c r="V85" i="40" s="1"/>
  <c r="W85" i="40" s="1"/>
  <c r="X85" i="40" s="1"/>
  <c r="Y85" i="40" s="1"/>
  <c r="Z85" i="40" s="1"/>
  <c r="AA85" i="40" s="1"/>
  <c r="AB85" i="40" s="1"/>
  <c r="AC85" i="40" s="1"/>
  <c r="AD85" i="40" s="1"/>
  <c r="AE85" i="40" s="1"/>
  <c r="AF85" i="40" s="1"/>
  <c r="AG85" i="40" s="1"/>
  <c r="C82" i="40"/>
  <c r="C75" i="40"/>
  <c r="B73" i="40"/>
  <c r="G72" i="40"/>
  <c r="H72" i="40" s="1"/>
  <c r="I72" i="40" s="1"/>
  <c r="J72" i="40" s="1"/>
  <c r="K72" i="40" s="1"/>
  <c r="L72" i="40" s="1"/>
  <c r="M72" i="40" s="1"/>
  <c r="N72" i="40" s="1"/>
  <c r="O72" i="40" s="1"/>
  <c r="P72" i="40" s="1"/>
  <c r="Q72" i="40" s="1"/>
  <c r="R72" i="40" s="1"/>
  <c r="S72" i="40" s="1"/>
  <c r="T72" i="40" s="1"/>
  <c r="U72" i="40" s="1"/>
  <c r="V72" i="40" s="1"/>
  <c r="W72" i="40" s="1"/>
  <c r="X72" i="40" s="1"/>
  <c r="Y72" i="40" s="1"/>
  <c r="Z72" i="40" s="1"/>
  <c r="AA72" i="40" s="1"/>
  <c r="AB72" i="40" s="1"/>
  <c r="AC72" i="40" s="1"/>
  <c r="AD72" i="40" s="1"/>
  <c r="AE72" i="40" s="1"/>
  <c r="AF72" i="40" s="1"/>
  <c r="AG72" i="40" s="1"/>
  <c r="C69" i="40"/>
  <c r="C62" i="40"/>
  <c r="D60" i="40"/>
  <c r="B60" i="40"/>
  <c r="G59" i="40"/>
  <c r="H59" i="40" s="1"/>
  <c r="I59" i="40" s="1"/>
  <c r="J59" i="40" s="1"/>
  <c r="K59" i="40" s="1"/>
  <c r="L59" i="40" s="1"/>
  <c r="M59" i="40" s="1"/>
  <c r="N59" i="40" s="1"/>
  <c r="O59" i="40" s="1"/>
  <c r="P59" i="40" s="1"/>
  <c r="Q59" i="40" s="1"/>
  <c r="R59" i="40" s="1"/>
  <c r="S59" i="40" s="1"/>
  <c r="T59" i="40" s="1"/>
  <c r="U59" i="40" s="1"/>
  <c r="V59" i="40" s="1"/>
  <c r="W59" i="40" s="1"/>
  <c r="X59" i="40" s="1"/>
  <c r="Y59" i="40" s="1"/>
  <c r="Z59" i="40" s="1"/>
  <c r="AA59" i="40" s="1"/>
  <c r="AB59" i="40" s="1"/>
  <c r="AC59" i="40" s="1"/>
  <c r="AD59" i="40" s="1"/>
  <c r="AE59" i="40" s="1"/>
  <c r="AF59" i="40" s="1"/>
  <c r="AG59" i="40" s="1"/>
  <c r="C56" i="40"/>
  <c r="C49" i="40"/>
  <c r="D47" i="40"/>
  <c r="E47" i="40" s="1"/>
  <c r="F47" i="40" s="1"/>
  <c r="G47" i="40" s="1"/>
  <c r="H47" i="40" s="1"/>
  <c r="I47" i="40" s="1"/>
  <c r="J47" i="40" s="1"/>
  <c r="K47" i="40" s="1"/>
  <c r="L47" i="40" s="1"/>
  <c r="M47" i="40" s="1"/>
  <c r="N47" i="40" s="1"/>
  <c r="O47" i="40" s="1"/>
  <c r="P47" i="40" s="1"/>
  <c r="Q47" i="40" s="1"/>
  <c r="R47" i="40" s="1"/>
  <c r="S47" i="40" s="1"/>
  <c r="T47" i="40" s="1"/>
  <c r="U47" i="40" s="1"/>
  <c r="V47" i="40" s="1"/>
  <c r="W47" i="40" s="1"/>
  <c r="X47" i="40" s="1"/>
  <c r="Y47" i="40" s="1"/>
  <c r="Z47" i="40" s="1"/>
  <c r="AA47" i="40" s="1"/>
  <c r="AB47" i="40" s="1"/>
  <c r="AC47" i="40" s="1"/>
  <c r="AD47" i="40" s="1"/>
  <c r="AE47" i="40" s="1"/>
  <c r="AF47" i="40" s="1"/>
  <c r="AG47" i="40" s="1"/>
  <c r="B47" i="40"/>
  <c r="G46" i="40"/>
  <c r="H46" i="40" s="1"/>
  <c r="I46" i="40" s="1"/>
  <c r="J46" i="40" s="1"/>
  <c r="K46" i="40" s="1"/>
  <c r="L46" i="40" s="1"/>
  <c r="M46" i="40" s="1"/>
  <c r="N46" i="40" s="1"/>
  <c r="O46" i="40" s="1"/>
  <c r="P46" i="40" s="1"/>
  <c r="Q46" i="40" s="1"/>
  <c r="R46" i="40" s="1"/>
  <c r="S46" i="40" s="1"/>
  <c r="T46" i="40" s="1"/>
  <c r="U46" i="40" s="1"/>
  <c r="V46" i="40" s="1"/>
  <c r="W46" i="40" s="1"/>
  <c r="X46" i="40" s="1"/>
  <c r="Y46" i="40" s="1"/>
  <c r="Z46" i="40" s="1"/>
  <c r="AA46" i="40" s="1"/>
  <c r="AB46" i="40" s="1"/>
  <c r="AC46" i="40" s="1"/>
  <c r="AD46" i="40" s="1"/>
  <c r="AE46" i="40" s="1"/>
  <c r="AF46" i="40" s="1"/>
  <c r="AG46" i="40" s="1"/>
  <c r="C40" i="40"/>
  <c r="D35" i="40"/>
  <c r="AG34" i="40"/>
  <c r="AF34" i="40"/>
  <c r="AE34" i="40"/>
  <c r="AD34" i="40"/>
  <c r="AC34" i="40"/>
  <c r="AB34" i="40"/>
  <c r="AA34" i="40"/>
  <c r="Z34" i="40"/>
  <c r="Y34" i="40"/>
  <c r="X34" i="40"/>
  <c r="W34" i="40"/>
  <c r="V34" i="40"/>
  <c r="U34" i="40"/>
  <c r="T34" i="40"/>
  <c r="S34" i="40"/>
  <c r="D34" i="40"/>
  <c r="D36" i="40" s="1"/>
  <c r="D33" i="40"/>
  <c r="D28" i="40"/>
  <c r="D20" i="40"/>
  <c r="D25" i="40" s="1"/>
  <c r="D29" i="40" s="1"/>
  <c r="D15" i="40"/>
  <c r="B13" i="40"/>
  <c r="B12" i="40"/>
  <c r="B11" i="40"/>
  <c r="A9" i="40"/>
  <c r="C6" i="40"/>
  <c r="E2" i="40"/>
  <c r="F2" i="40" s="1"/>
  <c r="G2" i="40" s="1"/>
  <c r="H2" i="40" s="1"/>
  <c r="I2" i="40" s="1"/>
  <c r="J2" i="40" s="1"/>
  <c r="K2" i="40" s="1"/>
  <c r="L2" i="40" s="1"/>
  <c r="M2" i="40" s="1"/>
  <c r="N2" i="40" s="1"/>
  <c r="O2" i="40" s="1"/>
  <c r="P2" i="40" s="1"/>
  <c r="Q2" i="40" s="1"/>
  <c r="R2" i="40" s="1"/>
  <c r="S2" i="40" s="1"/>
  <c r="T2" i="40" s="1"/>
  <c r="U2" i="40" s="1"/>
  <c r="V2" i="40" s="1"/>
  <c r="W2" i="40" s="1"/>
  <c r="X2" i="40" s="1"/>
  <c r="Y2" i="40" s="1"/>
  <c r="Z2" i="40" s="1"/>
  <c r="AA2" i="40" s="1"/>
  <c r="AB2" i="40" s="1"/>
  <c r="AC2" i="40" s="1"/>
  <c r="AD2" i="40" s="1"/>
  <c r="AE2" i="40" s="1"/>
  <c r="AF2" i="40" s="1"/>
  <c r="AG2" i="40" s="1"/>
  <c r="F1" i="40"/>
  <c r="G1" i="40" s="1"/>
  <c r="H1" i="40" s="1"/>
  <c r="I1" i="40" s="1"/>
  <c r="J1" i="40" s="1"/>
  <c r="K1" i="40" s="1"/>
  <c r="L1" i="40" s="1"/>
  <c r="M1" i="40" s="1"/>
  <c r="N1" i="40" s="1"/>
  <c r="O1" i="40" s="1"/>
  <c r="P1" i="40" s="1"/>
  <c r="Q1" i="40" s="1"/>
  <c r="R1" i="40" s="1"/>
  <c r="S1" i="40" s="1"/>
  <c r="T1" i="40" s="1"/>
  <c r="U1" i="40" s="1"/>
  <c r="V1" i="40" s="1"/>
  <c r="W1" i="40" s="1"/>
  <c r="X1" i="40" s="1"/>
  <c r="Y1" i="40" s="1"/>
  <c r="Z1" i="40" s="1"/>
  <c r="AA1" i="40" s="1"/>
  <c r="AB1" i="40" s="1"/>
  <c r="AC1" i="40" s="1"/>
  <c r="AD1" i="40" s="1"/>
  <c r="AE1" i="40" s="1"/>
  <c r="AF1" i="40" s="1"/>
  <c r="AG1" i="40" s="1"/>
  <c r="B38" i="39"/>
  <c r="B37" i="39"/>
  <c r="B36" i="39"/>
  <c r="E7" i="39"/>
  <c r="AG187" i="38"/>
  <c r="AF187" i="38"/>
  <c r="AE187" i="38"/>
  <c r="AD187" i="38"/>
  <c r="AC187" i="38"/>
  <c r="AB187" i="38"/>
  <c r="AA187" i="38"/>
  <c r="Z187" i="38"/>
  <c r="Y187" i="38"/>
  <c r="X187" i="38"/>
  <c r="W187" i="38"/>
  <c r="V187" i="38"/>
  <c r="U187" i="38"/>
  <c r="T187" i="38"/>
  <c r="S187" i="38"/>
  <c r="R187" i="38"/>
  <c r="Q187" i="38"/>
  <c r="P187" i="38"/>
  <c r="O187" i="38"/>
  <c r="N187" i="38"/>
  <c r="M187" i="38"/>
  <c r="L187" i="38"/>
  <c r="K187" i="38"/>
  <c r="J187" i="38"/>
  <c r="I187" i="38"/>
  <c r="H187" i="38"/>
  <c r="G187" i="38"/>
  <c r="F187" i="38"/>
  <c r="E187" i="38"/>
  <c r="E175" i="38"/>
  <c r="F175" i="38" s="1"/>
  <c r="C174" i="38"/>
  <c r="A173" i="38"/>
  <c r="A172" i="38" s="1"/>
  <c r="AG171" i="38"/>
  <c r="AF171" i="38"/>
  <c r="AE171" i="38"/>
  <c r="AD171" i="38"/>
  <c r="AC171" i="38"/>
  <c r="AB171" i="38"/>
  <c r="AA171" i="38"/>
  <c r="Z171" i="38"/>
  <c r="Y171" i="38"/>
  <c r="X171" i="38"/>
  <c r="W171" i="38"/>
  <c r="V171" i="38"/>
  <c r="U171" i="38"/>
  <c r="T171" i="38"/>
  <c r="S171" i="38"/>
  <c r="L171" i="38"/>
  <c r="E171" i="38"/>
  <c r="D167" i="38"/>
  <c r="C152" i="38"/>
  <c r="C145" i="38"/>
  <c r="H142" i="38"/>
  <c r="I142" i="38" s="1"/>
  <c r="J142" i="38" s="1"/>
  <c r="K142" i="38" s="1"/>
  <c r="L142" i="38" s="1"/>
  <c r="M142" i="38" s="1"/>
  <c r="N142" i="38" s="1"/>
  <c r="O142" i="38" s="1"/>
  <c r="P142" i="38" s="1"/>
  <c r="Q142" i="38" s="1"/>
  <c r="R142" i="38" s="1"/>
  <c r="S142" i="38" s="1"/>
  <c r="T142" i="38" s="1"/>
  <c r="U142" i="38" s="1"/>
  <c r="V142" i="38" s="1"/>
  <c r="W142" i="38" s="1"/>
  <c r="X142" i="38" s="1"/>
  <c r="Y142" i="38" s="1"/>
  <c r="Z142" i="38" s="1"/>
  <c r="AA142" i="38" s="1"/>
  <c r="AB142" i="38" s="1"/>
  <c r="AC142" i="38" s="1"/>
  <c r="AD142" i="38" s="1"/>
  <c r="AE142" i="38" s="1"/>
  <c r="AF142" i="38" s="1"/>
  <c r="AG142" i="38" s="1"/>
  <c r="D140" i="38"/>
  <c r="C124" i="38"/>
  <c r="C117" i="38"/>
  <c r="G114" i="38"/>
  <c r="H114" i="38" s="1"/>
  <c r="I114" i="38" s="1"/>
  <c r="J114" i="38" s="1"/>
  <c r="K114" i="38" s="1"/>
  <c r="L114" i="38" s="1"/>
  <c r="M114" i="38" s="1"/>
  <c r="N114" i="38" s="1"/>
  <c r="O114" i="38" s="1"/>
  <c r="P114" i="38" s="1"/>
  <c r="Q114" i="38" s="1"/>
  <c r="R114" i="38" s="1"/>
  <c r="S114" i="38" s="1"/>
  <c r="T114" i="38" s="1"/>
  <c r="U114" i="38" s="1"/>
  <c r="V114" i="38" s="1"/>
  <c r="W114" i="38" s="1"/>
  <c r="X114" i="38" s="1"/>
  <c r="Y114" i="38" s="1"/>
  <c r="Z114" i="38" s="1"/>
  <c r="AA114" i="38" s="1"/>
  <c r="AB114" i="38" s="1"/>
  <c r="AC114" i="38" s="1"/>
  <c r="AD114" i="38" s="1"/>
  <c r="AE114" i="38" s="1"/>
  <c r="AF114" i="38" s="1"/>
  <c r="AG114" i="38" s="1"/>
  <c r="D112" i="38"/>
  <c r="C95" i="38"/>
  <c r="E92" i="38"/>
  <c r="F92" i="38" s="1"/>
  <c r="G92" i="38" s="1"/>
  <c r="H92" i="38" s="1"/>
  <c r="I92" i="38" s="1"/>
  <c r="J92" i="38" s="1"/>
  <c r="K92" i="38" s="1"/>
  <c r="L92" i="38" s="1"/>
  <c r="M92" i="38" s="1"/>
  <c r="N92" i="38" s="1"/>
  <c r="O92" i="38" s="1"/>
  <c r="P92" i="38" s="1"/>
  <c r="Q92" i="38" s="1"/>
  <c r="R92" i="38" s="1"/>
  <c r="S92" i="38" s="1"/>
  <c r="T92" i="38" s="1"/>
  <c r="U92" i="38" s="1"/>
  <c r="V92" i="38" s="1"/>
  <c r="W92" i="38" s="1"/>
  <c r="X92" i="38" s="1"/>
  <c r="Y92" i="38" s="1"/>
  <c r="Z92" i="38" s="1"/>
  <c r="AA92" i="38" s="1"/>
  <c r="AB92" i="38" s="1"/>
  <c r="AC92" i="38" s="1"/>
  <c r="AD92" i="38" s="1"/>
  <c r="AE92" i="38" s="1"/>
  <c r="AF92" i="38" s="1"/>
  <c r="AG92" i="38" s="1"/>
  <c r="I90" i="38"/>
  <c r="A90" i="38"/>
  <c r="L90" i="38" s="1"/>
  <c r="E89" i="38"/>
  <c r="C88" i="38"/>
  <c r="H85" i="38"/>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G85" i="38"/>
  <c r="C82" i="38"/>
  <c r="C75" i="38"/>
  <c r="B73" i="38"/>
  <c r="G72" i="38"/>
  <c r="H72" i="38" s="1"/>
  <c r="I72" i="38" s="1"/>
  <c r="J72" i="38" s="1"/>
  <c r="K72" i="38" s="1"/>
  <c r="L72" i="38" s="1"/>
  <c r="M72" i="38" s="1"/>
  <c r="N72" i="38" s="1"/>
  <c r="O72" i="38" s="1"/>
  <c r="P72" i="38" s="1"/>
  <c r="Q72" i="38" s="1"/>
  <c r="R72" i="38" s="1"/>
  <c r="S72" i="38" s="1"/>
  <c r="T72" i="38" s="1"/>
  <c r="U72" i="38" s="1"/>
  <c r="V72" i="38" s="1"/>
  <c r="W72" i="38" s="1"/>
  <c r="X72" i="38" s="1"/>
  <c r="Y72" i="38" s="1"/>
  <c r="Z72" i="38" s="1"/>
  <c r="AA72" i="38" s="1"/>
  <c r="AB72" i="38" s="1"/>
  <c r="AC72" i="38" s="1"/>
  <c r="AD72" i="38" s="1"/>
  <c r="AE72" i="38" s="1"/>
  <c r="AF72" i="38" s="1"/>
  <c r="AG72" i="38" s="1"/>
  <c r="C69" i="38"/>
  <c r="C62" i="38"/>
  <c r="D60" i="38"/>
  <c r="B60" i="38"/>
  <c r="G59" i="38"/>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C56" i="38"/>
  <c r="C49" i="38"/>
  <c r="E47" i="38"/>
  <c r="F47" i="38" s="1"/>
  <c r="G47" i="38" s="1"/>
  <c r="H47" i="38" s="1"/>
  <c r="I47" i="38" s="1"/>
  <c r="J47" i="38" s="1"/>
  <c r="K47" i="38" s="1"/>
  <c r="L47" i="38" s="1"/>
  <c r="M47" i="38" s="1"/>
  <c r="N47" i="38" s="1"/>
  <c r="O47" i="38" s="1"/>
  <c r="P47" i="38" s="1"/>
  <c r="Q47" i="38" s="1"/>
  <c r="R47" i="38" s="1"/>
  <c r="S47" i="38" s="1"/>
  <c r="T47" i="38" s="1"/>
  <c r="U47" i="38" s="1"/>
  <c r="V47" i="38" s="1"/>
  <c r="W47" i="38" s="1"/>
  <c r="X47" i="38" s="1"/>
  <c r="Y47" i="38" s="1"/>
  <c r="Z47" i="38" s="1"/>
  <c r="AA47" i="38" s="1"/>
  <c r="AB47" i="38" s="1"/>
  <c r="AC47" i="38" s="1"/>
  <c r="AD47" i="38" s="1"/>
  <c r="AE47" i="38" s="1"/>
  <c r="AF47" i="38" s="1"/>
  <c r="AG47" i="38" s="1"/>
  <c r="D47" i="38"/>
  <c r="B47" i="38"/>
  <c r="G46" i="38"/>
  <c r="H46" i="38" s="1"/>
  <c r="I46" i="38" s="1"/>
  <c r="J46" i="38" s="1"/>
  <c r="K46" i="38" s="1"/>
  <c r="L46" i="38" s="1"/>
  <c r="M46" i="38" s="1"/>
  <c r="N46" i="38" s="1"/>
  <c r="O46" i="38" s="1"/>
  <c r="P46" i="38" s="1"/>
  <c r="Q46" i="38" s="1"/>
  <c r="R46" i="38" s="1"/>
  <c r="S46" i="38" s="1"/>
  <c r="T46" i="38" s="1"/>
  <c r="U46" i="38" s="1"/>
  <c r="V46" i="38" s="1"/>
  <c r="W46" i="38" s="1"/>
  <c r="X46" i="38" s="1"/>
  <c r="Y46" i="38" s="1"/>
  <c r="Z46" i="38" s="1"/>
  <c r="AA46" i="38" s="1"/>
  <c r="AB46" i="38" s="1"/>
  <c r="AC46" i="38" s="1"/>
  <c r="AD46" i="38" s="1"/>
  <c r="AE46" i="38" s="1"/>
  <c r="AF46" i="38" s="1"/>
  <c r="AG46" i="38" s="1"/>
  <c r="C40" i="38"/>
  <c r="AG34" i="38"/>
  <c r="AF34" i="38"/>
  <c r="AE34" i="38"/>
  <c r="AD34" i="38"/>
  <c r="AC34" i="38"/>
  <c r="AB34" i="38"/>
  <c r="AA34" i="38"/>
  <c r="Z34" i="38"/>
  <c r="Y34" i="38"/>
  <c r="X34" i="38"/>
  <c r="W34" i="38"/>
  <c r="V34" i="38"/>
  <c r="U34" i="38"/>
  <c r="T34" i="38"/>
  <c r="S34" i="38"/>
  <c r="D34" i="38"/>
  <c r="D36" i="38" s="1"/>
  <c r="D33" i="38"/>
  <c r="D35" i="38" s="1"/>
  <c r="D28" i="38"/>
  <c r="D20" i="38"/>
  <c r="D15" i="38"/>
  <c r="B13" i="38"/>
  <c r="B12" i="38"/>
  <c r="B11" i="38"/>
  <c r="A9" i="38"/>
  <c r="C6" i="38"/>
  <c r="E2" i="38"/>
  <c r="F2" i="38" s="1"/>
  <c r="G2" i="38" s="1"/>
  <c r="H2" i="38" s="1"/>
  <c r="I2" i="38" s="1"/>
  <c r="J2" i="38" s="1"/>
  <c r="K2" i="38" s="1"/>
  <c r="L2" i="38" s="1"/>
  <c r="M2" i="38" s="1"/>
  <c r="N2" i="38" s="1"/>
  <c r="O2" i="38" s="1"/>
  <c r="P2" i="38" s="1"/>
  <c r="Q2" i="38" s="1"/>
  <c r="R2" i="38" s="1"/>
  <c r="S2" i="38" s="1"/>
  <c r="T2" i="38" s="1"/>
  <c r="U2" i="38" s="1"/>
  <c r="V2" i="38" s="1"/>
  <c r="W2" i="38" s="1"/>
  <c r="X2" i="38" s="1"/>
  <c r="Y2" i="38" s="1"/>
  <c r="Z2" i="38" s="1"/>
  <c r="AA2" i="38" s="1"/>
  <c r="AB2" i="38" s="1"/>
  <c r="AC2" i="38" s="1"/>
  <c r="AD2" i="38" s="1"/>
  <c r="AE2" i="38" s="1"/>
  <c r="AF2" i="38" s="1"/>
  <c r="AG2" i="38" s="1"/>
  <c r="F1" i="38"/>
  <c r="G1" i="38" s="1"/>
  <c r="H1" i="38" s="1"/>
  <c r="I1" i="38" s="1"/>
  <c r="J1" i="38" s="1"/>
  <c r="K1" i="38" s="1"/>
  <c r="L1" i="38" s="1"/>
  <c r="M1" i="38" s="1"/>
  <c r="N1" i="38" s="1"/>
  <c r="O1" i="38" s="1"/>
  <c r="P1" i="38" s="1"/>
  <c r="Q1" i="38" s="1"/>
  <c r="R1" i="38" s="1"/>
  <c r="S1" i="38" s="1"/>
  <c r="T1" i="38" s="1"/>
  <c r="U1" i="38" s="1"/>
  <c r="V1" i="38" s="1"/>
  <c r="W1" i="38" s="1"/>
  <c r="X1" i="38" s="1"/>
  <c r="Y1" i="38" s="1"/>
  <c r="Z1" i="38" s="1"/>
  <c r="AA1" i="38" s="1"/>
  <c r="AB1" i="38" s="1"/>
  <c r="AC1" i="38" s="1"/>
  <c r="AD1" i="38" s="1"/>
  <c r="AE1" i="38" s="1"/>
  <c r="AF1" i="38" s="1"/>
  <c r="AG1" i="38" s="1"/>
  <c r="H23" i="27"/>
  <c r="H25" i="27" s="1"/>
  <c r="I10" i="27"/>
  <c r="F15" i="37"/>
  <c r="P81" i="37"/>
  <c r="N81" i="37"/>
  <c r="P80" i="37"/>
  <c r="N80" i="37"/>
  <c r="N78" i="37"/>
  <c r="I77" i="37"/>
  <c r="F82" i="37" s="1"/>
  <c r="G82" i="37" s="1"/>
  <c r="I76" i="37"/>
  <c r="J76" i="37" s="1"/>
  <c r="J75" i="37"/>
  <c r="I75" i="37"/>
  <c r="G71" i="37"/>
  <c r="H71" i="37" s="1"/>
  <c r="G70" i="37"/>
  <c r="H70" i="37" s="1"/>
  <c r="BQ63" i="37"/>
  <c r="H56" i="37"/>
  <c r="H55" i="37"/>
  <c r="H54" i="37"/>
  <c r="H53" i="37"/>
  <c r="H49" i="37"/>
  <c r="H48" i="37"/>
  <c r="H47" i="37"/>
  <c r="H46" i="37"/>
  <c r="H42" i="37"/>
  <c r="H41" i="37"/>
  <c r="BQ40" i="37"/>
  <c r="H40" i="37"/>
  <c r="H39" i="37"/>
  <c r="M28" i="37"/>
  <c r="F20" i="37"/>
  <c r="L18" i="37"/>
  <c r="M20" i="37" s="1"/>
  <c r="O20" i="37" s="1"/>
  <c r="F18" i="37"/>
  <c r="G18" i="37" s="1"/>
  <c r="BQ9" i="37"/>
  <c r="BQ10" i="37" s="1"/>
  <c r="BO6" i="37"/>
  <c r="BN6" i="37"/>
  <c r="BM6" i="37"/>
  <c r="BL6" i="37"/>
  <c r="BK6" i="37"/>
  <c r="BJ6" i="37"/>
  <c r="BI6" i="37"/>
  <c r="BH6" i="37"/>
  <c r="BG6" i="37"/>
  <c r="BF6" i="37"/>
  <c r="BE6" i="37"/>
  <c r="BD6"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AC6" i="37"/>
  <c r="AB6" i="37"/>
  <c r="AA6" i="37"/>
  <c r="Z6" i="37"/>
  <c r="Y6" i="37"/>
  <c r="X6" i="37"/>
  <c r="W6" i="37"/>
  <c r="V6" i="37"/>
  <c r="U6" i="37"/>
  <c r="T6" i="37"/>
  <c r="S6" i="37"/>
  <c r="R6" i="37"/>
  <c r="Q6" i="37"/>
  <c r="P6" i="37"/>
  <c r="O6" i="37"/>
  <c r="N6" i="37"/>
  <c r="M6" i="37"/>
  <c r="L6" i="37"/>
  <c r="K6" i="37"/>
  <c r="J6" i="37"/>
  <c r="I6" i="37"/>
  <c r="H6" i="37"/>
  <c r="BO5" i="37"/>
  <c r="BN5" i="37"/>
  <c r="BM5" i="37"/>
  <c r="BL5" i="37"/>
  <c r="BK5" i="37"/>
  <c r="BJ5" i="37"/>
  <c r="BI5" i="37"/>
  <c r="BH5" i="37"/>
  <c r="BG5" i="37"/>
  <c r="BF5" i="37"/>
  <c r="BE5" i="37"/>
  <c r="BD5" i="37"/>
  <c r="BC5" i="37"/>
  <c r="BB5" i="37"/>
  <c r="BA5" i="37"/>
  <c r="AZ5" i="37"/>
  <c r="AY5" i="37"/>
  <c r="AX5" i="37"/>
  <c r="AW5" i="37"/>
  <c r="AV5" i="37"/>
  <c r="AU5" i="37"/>
  <c r="AT5" i="37"/>
  <c r="AS5" i="37"/>
  <c r="AR5" i="37"/>
  <c r="AQ5" i="37"/>
  <c r="AP5" i="37"/>
  <c r="AO5" i="37"/>
  <c r="AN5" i="37"/>
  <c r="AM5" i="37"/>
  <c r="AL5" i="37"/>
  <c r="AK5" i="37"/>
  <c r="AJ5" i="37"/>
  <c r="AI5" i="37"/>
  <c r="AH5" i="37"/>
  <c r="AG5" i="37"/>
  <c r="AF5" i="37"/>
  <c r="AE5" i="37"/>
  <c r="AD5" i="37"/>
  <c r="AC5" i="37"/>
  <c r="AB5" i="37"/>
  <c r="AA5" i="37"/>
  <c r="Z5" i="37"/>
  <c r="Y5" i="37"/>
  <c r="X5" i="37"/>
  <c r="W5" i="37"/>
  <c r="V5" i="37"/>
  <c r="U5" i="37"/>
  <c r="T5" i="37"/>
  <c r="S5" i="37"/>
  <c r="R5" i="37"/>
  <c r="Q5" i="37"/>
  <c r="P5" i="37"/>
  <c r="O5" i="37"/>
  <c r="N5" i="37"/>
  <c r="M5" i="37"/>
  <c r="L5" i="37"/>
  <c r="K5" i="37"/>
  <c r="J5" i="37"/>
  <c r="I5" i="37"/>
  <c r="H5" i="37"/>
  <c r="BQ4" i="37"/>
  <c r="BQ5" i="37" s="1"/>
  <c r="BQ6" i="37" s="1"/>
  <c r="BQ7" i="37" s="1"/>
  <c r="BQ8" i="37" s="1"/>
  <c r="BO4" i="37"/>
  <c r="BO7" i="37" s="1"/>
  <c r="BN4" i="37"/>
  <c r="BN7" i="37" s="1"/>
  <c r="BM4" i="37"/>
  <c r="BM7" i="37" s="1"/>
  <c r="BL4" i="37"/>
  <c r="BL7" i="37" s="1"/>
  <c r="BK4" i="37"/>
  <c r="BK7" i="37" s="1"/>
  <c r="BJ4" i="37"/>
  <c r="BJ7" i="37" s="1"/>
  <c r="BI4" i="37"/>
  <c r="BI7" i="37" s="1"/>
  <c r="BH4" i="37"/>
  <c r="BH7" i="37" s="1"/>
  <c r="BG4" i="37"/>
  <c r="BG7" i="37" s="1"/>
  <c r="BF4" i="37"/>
  <c r="BF7" i="37" s="1"/>
  <c r="BE4" i="37"/>
  <c r="BE7" i="37" s="1"/>
  <c r="BD4" i="37"/>
  <c r="BD7" i="37" s="1"/>
  <c r="BC4" i="37"/>
  <c r="BC7" i="37" s="1"/>
  <c r="BB4" i="37"/>
  <c r="BB7" i="37" s="1"/>
  <c r="BA4" i="37"/>
  <c r="BA7" i="37" s="1"/>
  <c r="AZ4" i="37"/>
  <c r="AZ7" i="37" s="1"/>
  <c r="AY4" i="37"/>
  <c r="AY7" i="37" s="1"/>
  <c r="AX4" i="37"/>
  <c r="AX7" i="37" s="1"/>
  <c r="AW4" i="37"/>
  <c r="AW7" i="37" s="1"/>
  <c r="AV4" i="37"/>
  <c r="AV7" i="37" s="1"/>
  <c r="AU4" i="37"/>
  <c r="AU7" i="37" s="1"/>
  <c r="AT4" i="37"/>
  <c r="AT7" i="37" s="1"/>
  <c r="AS4" i="37"/>
  <c r="AS7" i="37" s="1"/>
  <c r="AR4" i="37"/>
  <c r="AR7" i="37" s="1"/>
  <c r="AQ4" i="37"/>
  <c r="AQ7" i="37" s="1"/>
  <c r="AP4" i="37"/>
  <c r="AP7" i="37" s="1"/>
  <c r="AO4" i="37"/>
  <c r="AO7" i="37" s="1"/>
  <c r="AN4" i="37"/>
  <c r="AN7" i="37" s="1"/>
  <c r="AM4" i="37"/>
  <c r="AM7" i="37" s="1"/>
  <c r="AL4" i="37"/>
  <c r="AL7" i="37" s="1"/>
  <c r="AK4" i="37"/>
  <c r="AK7" i="37" s="1"/>
  <c r="AJ4" i="37"/>
  <c r="AJ7" i="37" s="1"/>
  <c r="AI4" i="37"/>
  <c r="AI7" i="37" s="1"/>
  <c r="AH4" i="37"/>
  <c r="AH7" i="37" s="1"/>
  <c r="AG4" i="37"/>
  <c r="AG7" i="37" s="1"/>
  <c r="AF4" i="37"/>
  <c r="AF7" i="37" s="1"/>
  <c r="AE4" i="37"/>
  <c r="AE7" i="37" s="1"/>
  <c r="AD4" i="37"/>
  <c r="AD7" i="37" s="1"/>
  <c r="AC4" i="37"/>
  <c r="AC7" i="37" s="1"/>
  <c r="AB4" i="37"/>
  <c r="AB7" i="37" s="1"/>
  <c r="AA4" i="37"/>
  <c r="AA7" i="37" s="1"/>
  <c r="Z4" i="37"/>
  <c r="Z7" i="37" s="1"/>
  <c r="Y4" i="37"/>
  <c r="Y7" i="37" s="1"/>
  <c r="X4" i="37"/>
  <c r="X7" i="37" s="1"/>
  <c r="W4" i="37"/>
  <c r="W7" i="37" s="1"/>
  <c r="V4" i="37"/>
  <c r="V7" i="37" s="1"/>
  <c r="U4" i="37"/>
  <c r="U7" i="37" s="1"/>
  <c r="T4" i="37"/>
  <c r="T7" i="37" s="1"/>
  <c r="S4" i="37"/>
  <c r="S7" i="37" s="1"/>
  <c r="R4" i="37"/>
  <c r="R7" i="37" s="1"/>
  <c r="Q4" i="37"/>
  <c r="Q7" i="37" s="1"/>
  <c r="P4" i="37"/>
  <c r="P7" i="37" s="1"/>
  <c r="O4" i="37"/>
  <c r="O7" i="37" s="1"/>
  <c r="N4" i="37"/>
  <c r="N7" i="37" s="1"/>
  <c r="M4" i="37"/>
  <c r="M7" i="37" s="1"/>
  <c r="L4" i="37"/>
  <c r="L7" i="37" s="1"/>
  <c r="K4" i="37"/>
  <c r="K7" i="37" s="1"/>
  <c r="J4" i="37"/>
  <c r="J7" i="37" s="1"/>
  <c r="I4" i="37"/>
  <c r="I7" i="37" s="1"/>
  <c r="H4" i="37"/>
  <c r="H7" i="37" s="1"/>
  <c r="BO3" i="37"/>
  <c r="BN3" i="37"/>
  <c r="BM3" i="37"/>
  <c r="BL3" i="37"/>
  <c r="BK3" i="37"/>
  <c r="BJ3" i="37"/>
  <c r="BI3" i="37"/>
  <c r="BH3" i="37"/>
  <c r="BG3" i="37"/>
  <c r="BF3" i="37"/>
  <c r="BE3" i="37"/>
  <c r="BD3" i="37"/>
  <c r="BC3" i="37"/>
  <c r="BB3" i="37"/>
  <c r="BA3" i="37"/>
  <c r="AZ3" i="37"/>
  <c r="AY3" i="37"/>
  <c r="AX3" i="37"/>
  <c r="AW3" i="37"/>
  <c r="AV3" i="37"/>
  <c r="AU3" i="37"/>
  <c r="AT3" i="37"/>
  <c r="AS3" i="37"/>
  <c r="AR3" i="37"/>
  <c r="AQ3" i="37"/>
  <c r="AP3" i="37"/>
  <c r="AO3" i="37"/>
  <c r="AN3" i="37"/>
  <c r="AM3" i="37"/>
  <c r="AL3" i="37"/>
  <c r="AK3" i="37"/>
  <c r="AJ3" i="37"/>
  <c r="AI3" i="37"/>
  <c r="AH3" i="37"/>
  <c r="AG3" i="37"/>
  <c r="AF3" i="37"/>
  <c r="AE3" i="37"/>
  <c r="AD3" i="37"/>
  <c r="AC3" i="37"/>
  <c r="AB3" i="37"/>
  <c r="AA3" i="37"/>
  <c r="Z3" i="37"/>
  <c r="Y3" i="37"/>
  <c r="X3" i="37"/>
  <c r="W3" i="37"/>
  <c r="V3" i="37"/>
  <c r="U3" i="37"/>
  <c r="T3" i="37"/>
  <c r="S3" i="37"/>
  <c r="R3" i="37"/>
  <c r="Q3" i="37"/>
  <c r="P3" i="37"/>
  <c r="O3" i="37"/>
  <c r="N3" i="37"/>
  <c r="M3" i="37"/>
  <c r="L3" i="37"/>
  <c r="K3" i="37"/>
  <c r="J3" i="37"/>
  <c r="I3" i="37"/>
  <c r="H3" i="37"/>
  <c r="A2" i="37"/>
  <c r="A1" i="37"/>
  <c r="R11" i="3" l="1"/>
  <c r="R164" i="54"/>
  <c r="M90" i="41"/>
  <c r="E60" i="41"/>
  <c r="F60" i="41" s="1"/>
  <c r="G60" i="41" s="1"/>
  <c r="H60" i="41" s="1"/>
  <c r="I60" i="41" s="1"/>
  <c r="J60" i="41" s="1"/>
  <c r="K60" i="41" s="1"/>
  <c r="L60" i="41" s="1"/>
  <c r="M60" i="41" s="1"/>
  <c r="N60" i="41" s="1"/>
  <c r="O60" i="41" s="1"/>
  <c r="P60" i="41" s="1"/>
  <c r="Q60" i="41" s="1"/>
  <c r="R60" i="41" s="1"/>
  <c r="S60" i="41" s="1"/>
  <c r="T60" i="41" s="1"/>
  <c r="U60" i="41" s="1"/>
  <c r="V60" i="41" s="1"/>
  <c r="W60" i="41" s="1"/>
  <c r="X60" i="41" s="1"/>
  <c r="Y60" i="41" s="1"/>
  <c r="Z60" i="41" s="1"/>
  <c r="AA60" i="41" s="1"/>
  <c r="AB60" i="41" s="1"/>
  <c r="AC60" i="41" s="1"/>
  <c r="AD60" i="41" s="1"/>
  <c r="AE60" i="41" s="1"/>
  <c r="AF60" i="41" s="1"/>
  <c r="AG60" i="41" s="1"/>
  <c r="F89" i="41"/>
  <c r="G89" i="41" s="1"/>
  <c r="H89" i="41" s="1"/>
  <c r="I89" i="41" s="1"/>
  <c r="J89" i="41" s="1"/>
  <c r="K89" i="41" s="1"/>
  <c r="L89" i="41" s="1"/>
  <c r="M89" i="41" s="1"/>
  <c r="N89" i="41" s="1"/>
  <c r="O89" i="41" s="1"/>
  <c r="P89" i="41" s="1"/>
  <c r="AF39" i="54"/>
  <c r="AG34" i="54"/>
  <c r="AF35" i="54"/>
  <c r="N13" i="54"/>
  <c r="N15" i="54" s="1"/>
  <c r="N56" i="54"/>
  <c r="T134" i="54"/>
  <c r="S135" i="54"/>
  <c r="S137" i="54" s="1"/>
  <c r="S164" i="54" s="1"/>
  <c r="P8" i="54"/>
  <c r="O9" i="54"/>
  <c r="S11" i="3"/>
  <c r="H57" i="37"/>
  <c r="M30" i="37"/>
  <c r="N30" i="37" s="1"/>
  <c r="J90" i="40"/>
  <c r="H90" i="40"/>
  <c r="H94" i="40" s="1"/>
  <c r="H43" i="37"/>
  <c r="H50" i="37"/>
  <c r="F81" i="37"/>
  <c r="G81" i="37" s="1"/>
  <c r="D187" i="41"/>
  <c r="F90" i="41"/>
  <c r="F94" i="41" s="1"/>
  <c r="G90" i="41"/>
  <c r="G94" i="41" s="1"/>
  <c r="G96" i="41" s="1"/>
  <c r="D29" i="41"/>
  <c r="D30" i="41" s="1"/>
  <c r="E28" i="41" s="1"/>
  <c r="G175" i="41"/>
  <c r="F176" i="41"/>
  <c r="F178" i="41" s="1"/>
  <c r="F5" i="41" s="1"/>
  <c r="D37" i="41"/>
  <c r="D38" i="41" s="1"/>
  <c r="E33" i="41" s="1"/>
  <c r="Q89" i="41"/>
  <c r="P90" i="41"/>
  <c r="O90" i="41"/>
  <c r="E94" i="41"/>
  <c r="K94" i="41"/>
  <c r="D143" i="41"/>
  <c r="E115" i="41"/>
  <c r="F115" i="41" s="1"/>
  <c r="G115" i="41" s="1"/>
  <c r="H115" i="41" s="1"/>
  <c r="I115" i="41" s="1"/>
  <c r="J115" i="41" s="1"/>
  <c r="K115" i="41" s="1"/>
  <c r="L115" i="41" s="1"/>
  <c r="M115" i="41" s="1"/>
  <c r="N115" i="41" s="1"/>
  <c r="O115" i="41" s="1"/>
  <c r="P115" i="41" s="1"/>
  <c r="Q115" i="41" s="1"/>
  <c r="R115" i="41" s="1"/>
  <c r="S115" i="41" s="1"/>
  <c r="T115" i="41" s="1"/>
  <c r="U115" i="41" s="1"/>
  <c r="V115" i="41" s="1"/>
  <c r="W115" i="41" s="1"/>
  <c r="X115" i="41" s="1"/>
  <c r="Y115" i="41" s="1"/>
  <c r="Z115" i="41" s="1"/>
  <c r="AA115" i="41" s="1"/>
  <c r="AB115" i="41" s="1"/>
  <c r="AC115" i="41" s="1"/>
  <c r="AD115" i="41" s="1"/>
  <c r="AE115" i="41" s="1"/>
  <c r="AF115" i="41" s="1"/>
  <c r="AG115" i="41" s="1"/>
  <c r="L94" i="41"/>
  <c r="D73" i="41"/>
  <c r="M94" i="41"/>
  <c r="H90" i="41"/>
  <c r="I90" i="41"/>
  <c r="J90" i="41"/>
  <c r="AC172" i="41"/>
  <c r="AC173" i="41" s="1"/>
  <c r="U172" i="41"/>
  <c r="U173" i="41" s="1"/>
  <c r="M172" i="41"/>
  <c r="M173" i="41" s="1"/>
  <c r="E172" i="41"/>
  <c r="E173" i="41" s="1"/>
  <c r="AB172" i="41"/>
  <c r="AB173" i="41" s="1"/>
  <c r="T172" i="41"/>
  <c r="T173" i="41" s="1"/>
  <c r="L172" i="41"/>
  <c r="L173" i="41" s="1"/>
  <c r="AA172" i="41"/>
  <c r="AA173" i="41" s="1"/>
  <c r="S172" i="41"/>
  <c r="S173" i="41" s="1"/>
  <c r="K172" i="41"/>
  <c r="K173" i="41" s="1"/>
  <c r="Z172" i="41"/>
  <c r="Z173" i="41" s="1"/>
  <c r="R172" i="41"/>
  <c r="R173" i="41" s="1"/>
  <c r="J172" i="41"/>
  <c r="J173" i="41" s="1"/>
  <c r="AG172" i="41"/>
  <c r="AG173" i="41" s="1"/>
  <c r="Y172" i="41"/>
  <c r="Y173" i="41" s="1"/>
  <c r="Q172" i="41"/>
  <c r="Q173" i="41" s="1"/>
  <c r="I172" i="41"/>
  <c r="I173" i="41" s="1"/>
  <c r="AF172" i="41"/>
  <c r="AF173" i="41" s="1"/>
  <c r="X172" i="41"/>
  <c r="X173" i="41" s="1"/>
  <c r="P172" i="41"/>
  <c r="P173" i="41" s="1"/>
  <c r="H172" i="41"/>
  <c r="H173" i="41" s="1"/>
  <c r="AE172" i="41"/>
  <c r="AE173" i="41" s="1"/>
  <c r="W172" i="41"/>
  <c r="W173" i="41" s="1"/>
  <c r="O172" i="41"/>
  <c r="O173" i="41" s="1"/>
  <c r="G172" i="41"/>
  <c r="G173" i="41" s="1"/>
  <c r="AD172" i="41"/>
  <c r="AD173" i="41" s="1"/>
  <c r="V172" i="41"/>
  <c r="V173" i="41" s="1"/>
  <c r="N172" i="41"/>
  <c r="N173" i="41" s="1"/>
  <c r="F172" i="41"/>
  <c r="F173" i="41" s="1"/>
  <c r="E176" i="41"/>
  <c r="C171" i="41"/>
  <c r="D187" i="40"/>
  <c r="D30" i="40"/>
  <c r="E28" i="40" s="1"/>
  <c r="P89" i="40"/>
  <c r="O90" i="40"/>
  <c r="D37" i="40"/>
  <c r="D115" i="40"/>
  <c r="D73" i="40"/>
  <c r="E60" i="40"/>
  <c r="F60" i="40" s="1"/>
  <c r="G60" i="40" s="1"/>
  <c r="H60" i="40" s="1"/>
  <c r="I60" i="40" s="1"/>
  <c r="J60" i="40" s="1"/>
  <c r="K60" i="40" s="1"/>
  <c r="L60" i="40" s="1"/>
  <c r="M60" i="40" s="1"/>
  <c r="N60" i="40" s="1"/>
  <c r="O60" i="40" s="1"/>
  <c r="P60" i="40" s="1"/>
  <c r="Q60" i="40" s="1"/>
  <c r="R60" i="40" s="1"/>
  <c r="S60" i="40" s="1"/>
  <c r="T60" i="40" s="1"/>
  <c r="U60" i="40" s="1"/>
  <c r="V60" i="40" s="1"/>
  <c r="W60" i="40" s="1"/>
  <c r="X60" i="40" s="1"/>
  <c r="Y60" i="40" s="1"/>
  <c r="Z60" i="40" s="1"/>
  <c r="AA60" i="40" s="1"/>
  <c r="AB60" i="40" s="1"/>
  <c r="AC60" i="40" s="1"/>
  <c r="AD60" i="40" s="1"/>
  <c r="AE60" i="40" s="1"/>
  <c r="AF60" i="40" s="1"/>
  <c r="AG60" i="40" s="1"/>
  <c r="L94" i="40"/>
  <c r="J94" i="40"/>
  <c r="K90" i="40"/>
  <c r="E90" i="40"/>
  <c r="M90" i="40"/>
  <c r="F90" i="40"/>
  <c r="G90" i="40"/>
  <c r="I90" i="40"/>
  <c r="AC172" i="40"/>
  <c r="U172" i="40"/>
  <c r="M172" i="40"/>
  <c r="M173" i="40" s="1"/>
  <c r="E172" i="40"/>
  <c r="E173" i="40" s="1"/>
  <c r="AB172" i="40"/>
  <c r="T172" i="40"/>
  <c r="T173" i="40" s="1"/>
  <c r="L172" i="40"/>
  <c r="L173" i="40" s="1"/>
  <c r="AA172" i="40"/>
  <c r="AA173" i="40" s="1"/>
  <c r="S172" i="40"/>
  <c r="S173" i="40" s="1"/>
  <c r="K172" i="40"/>
  <c r="K173" i="40" s="1"/>
  <c r="Z172" i="40"/>
  <c r="Z173" i="40" s="1"/>
  <c r="R172" i="40"/>
  <c r="R173" i="40" s="1"/>
  <c r="J172" i="40"/>
  <c r="J173" i="40" s="1"/>
  <c r="AG172" i="40"/>
  <c r="AG173" i="40" s="1"/>
  <c r="Y172" i="40"/>
  <c r="Y173" i="40" s="1"/>
  <c r="Q172" i="40"/>
  <c r="Q173" i="40" s="1"/>
  <c r="I172" i="40"/>
  <c r="I173" i="40" s="1"/>
  <c r="AF172" i="40"/>
  <c r="AF173" i="40" s="1"/>
  <c r="X172" i="40"/>
  <c r="X173" i="40" s="1"/>
  <c r="P172" i="40"/>
  <c r="P173" i="40" s="1"/>
  <c r="H172" i="40"/>
  <c r="H173" i="40" s="1"/>
  <c r="AE172" i="40"/>
  <c r="AE173" i="40" s="1"/>
  <c r="W172" i="40"/>
  <c r="W173" i="40" s="1"/>
  <c r="O172" i="40"/>
  <c r="O173" i="40" s="1"/>
  <c r="G172" i="40"/>
  <c r="G173" i="40" s="1"/>
  <c r="AD172" i="40"/>
  <c r="AD173" i="40" s="1"/>
  <c r="V172" i="40"/>
  <c r="N172" i="40"/>
  <c r="N173" i="40" s="1"/>
  <c r="F172" i="40"/>
  <c r="F173" i="40" s="1"/>
  <c r="AB173" i="40"/>
  <c r="G175" i="40"/>
  <c r="F176" i="40"/>
  <c r="F178" i="40" s="1"/>
  <c r="F5" i="40" s="1"/>
  <c r="U173" i="40"/>
  <c r="AC173" i="40"/>
  <c r="V173" i="40"/>
  <c r="E176" i="40"/>
  <c r="C171" i="40"/>
  <c r="E8" i="39"/>
  <c r="AD172" i="38"/>
  <c r="AD173" i="38" s="1"/>
  <c r="AE172" i="38"/>
  <c r="AE173" i="38" s="1"/>
  <c r="K172" i="38"/>
  <c r="K173" i="38" s="1"/>
  <c r="Y172" i="38"/>
  <c r="I172" i="38"/>
  <c r="I173" i="38" s="1"/>
  <c r="W172" i="38"/>
  <c r="W173" i="38" s="1"/>
  <c r="G172" i="38"/>
  <c r="G173" i="38" s="1"/>
  <c r="U172" i="38"/>
  <c r="U173" i="38" s="1"/>
  <c r="E172" i="38"/>
  <c r="E173" i="38" s="1"/>
  <c r="S172" i="38"/>
  <c r="S173" i="38" s="1"/>
  <c r="Q172" i="38"/>
  <c r="Q173" i="38" s="1"/>
  <c r="O172" i="38"/>
  <c r="O173" i="38" s="1"/>
  <c r="AG172" i="38"/>
  <c r="M172" i="38"/>
  <c r="M173" i="38" s="1"/>
  <c r="D187" i="38"/>
  <c r="D25" i="38"/>
  <c r="D37" i="38"/>
  <c r="L94" i="38"/>
  <c r="K90" i="38"/>
  <c r="D115" i="38"/>
  <c r="D73" i="38"/>
  <c r="E60" i="38"/>
  <c r="F60" i="38" s="1"/>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I94" i="38"/>
  <c r="H90" i="38"/>
  <c r="G90" i="38"/>
  <c r="M90" i="38"/>
  <c r="J90" i="38"/>
  <c r="F90" i="38"/>
  <c r="F89" i="38"/>
  <c r="G89" i="38" s="1"/>
  <c r="H89" i="38" s="1"/>
  <c r="I89" i="38" s="1"/>
  <c r="J89" i="38" s="1"/>
  <c r="K89" i="38" s="1"/>
  <c r="L89" i="38" s="1"/>
  <c r="M89" i="38" s="1"/>
  <c r="N89" i="38" s="1"/>
  <c r="O89" i="38" s="1"/>
  <c r="E90" i="38"/>
  <c r="G175" i="38"/>
  <c r="F176" i="38"/>
  <c r="F178" i="38" s="1"/>
  <c r="F5" i="38" s="1"/>
  <c r="H172" i="38"/>
  <c r="H173" i="38" s="1"/>
  <c r="P172" i="38"/>
  <c r="P173" i="38" s="1"/>
  <c r="X172" i="38"/>
  <c r="X173" i="38" s="1"/>
  <c r="AF172" i="38"/>
  <c r="AF173" i="38" s="1"/>
  <c r="Y173" i="38"/>
  <c r="AG173" i="38"/>
  <c r="E176" i="38"/>
  <c r="C171" i="38"/>
  <c r="J172" i="38"/>
  <c r="J173" i="38" s="1"/>
  <c r="R172" i="38"/>
  <c r="R173" i="38" s="1"/>
  <c r="Z172" i="38"/>
  <c r="Z173" i="38" s="1"/>
  <c r="AA172" i="38"/>
  <c r="AA173" i="38" s="1"/>
  <c r="L172" i="38"/>
  <c r="L173" i="38" s="1"/>
  <c r="T172" i="38"/>
  <c r="T173" i="38" s="1"/>
  <c r="AB172" i="38"/>
  <c r="AB173" i="38" s="1"/>
  <c r="AC172" i="38"/>
  <c r="AC173" i="38" s="1"/>
  <c r="F172" i="38"/>
  <c r="F173" i="38" s="1"/>
  <c r="N172" i="38"/>
  <c r="N173" i="38" s="1"/>
  <c r="V172" i="38"/>
  <c r="V173" i="38" s="1"/>
  <c r="F22" i="37"/>
  <c r="G72" i="37" s="1"/>
  <c r="H72" i="37" s="1"/>
  <c r="E81" i="37" s="1"/>
  <c r="H81" i="37" s="1"/>
  <c r="J77" i="37"/>
  <c r="L12" i="37"/>
  <c r="N12" i="37" s="1"/>
  <c r="M15" i="37" s="1"/>
  <c r="O15" i="37" s="1"/>
  <c r="E36" i="39" l="1"/>
  <c r="E15" i="39"/>
  <c r="F96" i="41"/>
  <c r="O13" i="54"/>
  <c r="O56" i="54"/>
  <c r="P9" i="54"/>
  <c r="Q8" i="54"/>
  <c r="U134" i="54"/>
  <c r="T135" i="54"/>
  <c r="T137" i="54" s="1"/>
  <c r="AG39" i="54"/>
  <c r="AG35" i="54"/>
  <c r="C35" i="54" s="1"/>
  <c r="H59" i="37"/>
  <c r="F24" i="37" s="1"/>
  <c r="F30" i="37" s="1"/>
  <c r="D170" i="41"/>
  <c r="E170" i="41" s="1"/>
  <c r="F170" i="41" s="1"/>
  <c r="G170" i="41" s="1"/>
  <c r="H170" i="41" s="1"/>
  <c r="I170" i="41" s="1"/>
  <c r="J170" i="41" s="1"/>
  <c r="K170" i="41" s="1"/>
  <c r="L170" i="41" s="1"/>
  <c r="M170" i="41" s="1"/>
  <c r="N170" i="41" s="1"/>
  <c r="O170" i="41" s="1"/>
  <c r="P170" i="41" s="1"/>
  <c r="Q170" i="41" s="1"/>
  <c r="R170" i="41" s="1"/>
  <c r="S170" i="41" s="1"/>
  <c r="T170" i="41" s="1"/>
  <c r="U170" i="41" s="1"/>
  <c r="V170" i="41" s="1"/>
  <c r="W170" i="41" s="1"/>
  <c r="X170" i="41" s="1"/>
  <c r="Y170" i="41" s="1"/>
  <c r="Z170" i="41" s="1"/>
  <c r="AA170" i="41" s="1"/>
  <c r="AB170" i="41" s="1"/>
  <c r="AC170" i="41" s="1"/>
  <c r="AD170" i="41" s="1"/>
  <c r="AE170" i="41" s="1"/>
  <c r="AF170" i="41" s="1"/>
  <c r="AG170" i="41" s="1"/>
  <c r="E143" i="41"/>
  <c r="F143" i="41" s="1"/>
  <c r="G143" i="41" s="1"/>
  <c r="H143" i="41" s="1"/>
  <c r="I143" i="41" s="1"/>
  <c r="J143" i="41" s="1"/>
  <c r="K143" i="41" s="1"/>
  <c r="L143" i="41" s="1"/>
  <c r="M143" i="41" s="1"/>
  <c r="N143" i="41" s="1"/>
  <c r="O143" i="41" s="1"/>
  <c r="P143" i="41" s="1"/>
  <c r="Q143" i="41" s="1"/>
  <c r="R143" i="41" s="1"/>
  <c r="S143" i="41" s="1"/>
  <c r="T143" i="41" s="1"/>
  <c r="U143" i="41" s="1"/>
  <c r="V143" i="41" s="1"/>
  <c r="W143" i="41" s="1"/>
  <c r="X143" i="41" s="1"/>
  <c r="Y143" i="41" s="1"/>
  <c r="Z143" i="41" s="1"/>
  <c r="AA143" i="41" s="1"/>
  <c r="AB143" i="41" s="1"/>
  <c r="AC143" i="41" s="1"/>
  <c r="AD143" i="41" s="1"/>
  <c r="AE143" i="41" s="1"/>
  <c r="AF143" i="41" s="1"/>
  <c r="AG143" i="41" s="1"/>
  <c r="E96" i="41"/>
  <c r="C173" i="41"/>
  <c r="O94" i="41"/>
  <c r="E73" i="41"/>
  <c r="F73" i="41" s="1"/>
  <c r="G73" i="41" s="1"/>
  <c r="H73" i="41" s="1"/>
  <c r="I73" i="41" s="1"/>
  <c r="J73" i="41" s="1"/>
  <c r="K73" i="41" s="1"/>
  <c r="L73" i="41" s="1"/>
  <c r="M73" i="41" s="1"/>
  <c r="N73" i="41" s="1"/>
  <c r="O73" i="41" s="1"/>
  <c r="P73" i="41" s="1"/>
  <c r="Q73" i="41" s="1"/>
  <c r="R73" i="41" s="1"/>
  <c r="S73" i="41" s="1"/>
  <c r="T73" i="41" s="1"/>
  <c r="U73" i="41" s="1"/>
  <c r="V73" i="41" s="1"/>
  <c r="W73" i="41" s="1"/>
  <c r="X73" i="41" s="1"/>
  <c r="Y73" i="41" s="1"/>
  <c r="Z73" i="41" s="1"/>
  <c r="AA73" i="41" s="1"/>
  <c r="AB73" i="41" s="1"/>
  <c r="AC73" i="41" s="1"/>
  <c r="AD73" i="41" s="1"/>
  <c r="AE73" i="41" s="1"/>
  <c r="AF73" i="41" s="1"/>
  <c r="AG73" i="41" s="1"/>
  <c r="D86" i="41"/>
  <c r="E86" i="41" s="1"/>
  <c r="F86" i="41" s="1"/>
  <c r="G86" i="41" s="1"/>
  <c r="H86" i="41" s="1"/>
  <c r="I86" i="41" s="1"/>
  <c r="J86" i="41" s="1"/>
  <c r="K86" i="41" s="1"/>
  <c r="L86" i="41" s="1"/>
  <c r="M86" i="41" s="1"/>
  <c r="N86" i="41" s="1"/>
  <c r="O86" i="41" s="1"/>
  <c r="P86" i="41" s="1"/>
  <c r="Q86" i="41" s="1"/>
  <c r="R86" i="41" s="1"/>
  <c r="S86" i="41" s="1"/>
  <c r="T86" i="41" s="1"/>
  <c r="U86" i="41" s="1"/>
  <c r="V86" i="41" s="1"/>
  <c r="W86" i="41" s="1"/>
  <c r="X86" i="41" s="1"/>
  <c r="Y86" i="41" s="1"/>
  <c r="Z86" i="41" s="1"/>
  <c r="AA86" i="41" s="1"/>
  <c r="AB86" i="41" s="1"/>
  <c r="AC86" i="41" s="1"/>
  <c r="AD86" i="41" s="1"/>
  <c r="AE86" i="41" s="1"/>
  <c r="AF86" i="41" s="1"/>
  <c r="AG86" i="41" s="1"/>
  <c r="E178" i="41"/>
  <c r="H94" i="41"/>
  <c r="H96" i="41" s="1"/>
  <c r="P94" i="41"/>
  <c r="J94" i="41"/>
  <c r="R89" i="41"/>
  <c r="Q90" i="41"/>
  <c r="H175" i="41"/>
  <c r="G176" i="41"/>
  <c r="G178" i="41" s="1"/>
  <c r="G5" i="41" s="1"/>
  <c r="E35" i="41"/>
  <c r="I94" i="41"/>
  <c r="C173" i="40"/>
  <c r="E178" i="40"/>
  <c r="I94" i="40"/>
  <c r="E94" i="40"/>
  <c r="K94" i="40"/>
  <c r="G94" i="40"/>
  <c r="F94" i="40"/>
  <c r="H175" i="40"/>
  <c r="G176" i="40"/>
  <c r="G178" i="40" s="1"/>
  <c r="G5" i="40" s="1"/>
  <c r="D86" i="40"/>
  <c r="E86" i="40" s="1"/>
  <c r="F86" i="40" s="1"/>
  <c r="G86" i="40" s="1"/>
  <c r="H86" i="40" s="1"/>
  <c r="I86" i="40" s="1"/>
  <c r="J86" i="40" s="1"/>
  <c r="K86" i="40" s="1"/>
  <c r="L86" i="40" s="1"/>
  <c r="M86" i="40" s="1"/>
  <c r="N86" i="40" s="1"/>
  <c r="O86" i="40" s="1"/>
  <c r="P86" i="40" s="1"/>
  <c r="Q86" i="40" s="1"/>
  <c r="R86" i="40" s="1"/>
  <c r="S86" i="40" s="1"/>
  <c r="T86" i="40" s="1"/>
  <c r="U86" i="40" s="1"/>
  <c r="V86" i="40" s="1"/>
  <c r="W86" i="40" s="1"/>
  <c r="X86" i="40" s="1"/>
  <c r="Y86" i="40" s="1"/>
  <c r="Z86" i="40" s="1"/>
  <c r="AA86" i="40" s="1"/>
  <c r="AB86" i="40" s="1"/>
  <c r="AC86" i="40" s="1"/>
  <c r="AD86" i="40" s="1"/>
  <c r="AE86" i="40" s="1"/>
  <c r="AF86" i="40" s="1"/>
  <c r="AG86" i="40" s="1"/>
  <c r="E73" i="40"/>
  <c r="F73" i="40" s="1"/>
  <c r="G73" i="40" s="1"/>
  <c r="H73" i="40" s="1"/>
  <c r="I73" i="40" s="1"/>
  <c r="J73" i="40" s="1"/>
  <c r="K73" i="40" s="1"/>
  <c r="L73" i="40" s="1"/>
  <c r="M73" i="40" s="1"/>
  <c r="N73" i="40" s="1"/>
  <c r="O73" i="40" s="1"/>
  <c r="P73" i="40" s="1"/>
  <c r="Q73" i="40" s="1"/>
  <c r="R73" i="40" s="1"/>
  <c r="S73" i="40" s="1"/>
  <c r="T73" i="40" s="1"/>
  <c r="U73" i="40" s="1"/>
  <c r="V73" i="40" s="1"/>
  <c r="W73" i="40" s="1"/>
  <c r="X73" i="40" s="1"/>
  <c r="Y73" i="40" s="1"/>
  <c r="Z73" i="40" s="1"/>
  <c r="AA73" i="40" s="1"/>
  <c r="AB73" i="40" s="1"/>
  <c r="AC73" i="40" s="1"/>
  <c r="AD73" i="40" s="1"/>
  <c r="AE73" i="40" s="1"/>
  <c r="AF73" i="40" s="1"/>
  <c r="AG73" i="40" s="1"/>
  <c r="O94" i="40"/>
  <c r="D143" i="40"/>
  <c r="E115" i="40"/>
  <c r="F115" i="40" s="1"/>
  <c r="G115" i="40" s="1"/>
  <c r="H115" i="40" s="1"/>
  <c r="I115" i="40" s="1"/>
  <c r="J115" i="40" s="1"/>
  <c r="K115" i="40" s="1"/>
  <c r="L115" i="40" s="1"/>
  <c r="M115" i="40" s="1"/>
  <c r="N115" i="40" s="1"/>
  <c r="O115" i="40" s="1"/>
  <c r="P115" i="40" s="1"/>
  <c r="Q115" i="40" s="1"/>
  <c r="R115" i="40" s="1"/>
  <c r="S115" i="40" s="1"/>
  <c r="T115" i="40" s="1"/>
  <c r="U115" i="40" s="1"/>
  <c r="V115" i="40" s="1"/>
  <c r="W115" i="40" s="1"/>
  <c r="X115" i="40" s="1"/>
  <c r="Y115" i="40" s="1"/>
  <c r="Z115" i="40" s="1"/>
  <c r="AA115" i="40" s="1"/>
  <c r="AB115" i="40" s="1"/>
  <c r="AC115" i="40" s="1"/>
  <c r="AD115" i="40" s="1"/>
  <c r="AE115" i="40" s="1"/>
  <c r="AF115" i="40" s="1"/>
  <c r="AG115" i="40" s="1"/>
  <c r="D38" i="40"/>
  <c r="E33" i="40" s="1"/>
  <c r="Q89" i="40"/>
  <c r="P90" i="40"/>
  <c r="M94" i="40"/>
  <c r="F7" i="39"/>
  <c r="C173" i="38"/>
  <c r="M94" i="38"/>
  <c r="E178" i="38"/>
  <c r="E94" i="38"/>
  <c r="D29" i="38"/>
  <c r="D30" i="38" s="1"/>
  <c r="E28" i="38" s="1"/>
  <c r="H175" i="38"/>
  <c r="G176" i="38"/>
  <c r="G178" i="38" s="1"/>
  <c r="G5" i="38" s="1"/>
  <c r="D86" i="38"/>
  <c r="E86" i="38" s="1"/>
  <c r="F86" i="38" s="1"/>
  <c r="G86" i="38" s="1"/>
  <c r="H86" i="38" s="1"/>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E73" i="38"/>
  <c r="F73" i="38" s="1"/>
  <c r="G73" i="38" s="1"/>
  <c r="H73" i="38" s="1"/>
  <c r="I73" i="38" s="1"/>
  <c r="J73" i="38" s="1"/>
  <c r="K73" i="38" s="1"/>
  <c r="L73" i="38" s="1"/>
  <c r="M73" i="38" s="1"/>
  <c r="N73" i="38" s="1"/>
  <c r="O73" i="38" s="1"/>
  <c r="P73" i="38" s="1"/>
  <c r="Q73" i="38" s="1"/>
  <c r="R73" i="38" s="1"/>
  <c r="S73" i="38" s="1"/>
  <c r="T73" i="38" s="1"/>
  <c r="U73" i="38" s="1"/>
  <c r="V73" i="38" s="1"/>
  <c r="W73" i="38" s="1"/>
  <c r="X73" i="38" s="1"/>
  <c r="Y73" i="38" s="1"/>
  <c r="Z73" i="38" s="1"/>
  <c r="AA73" i="38" s="1"/>
  <c r="AB73" i="38" s="1"/>
  <c r="AC73" i="38" s="1"/>
  <c r="AD73" i="38" s="1"/>
  <c r="AE73" i="38" s="1"/>
  <c r="AF73" i="38" s="1"/>
  <c r="AG73" i="38" s="1"/>
  <c r="F94" i="38"/>
  <c r="E115" i="38"/>
  <c r="F115" i="38" s="1"/>
  <c r="G115" i="38" s="1"/>
  <c r="H115" i="38" s="1"/>
  <c r="I115" i="38" s="1"/>
  <c r="J115" i="38" s="1"/>
  <c r="K115" i="38" s="1"/>
  <c r="L115" i="38" s="1"/>
  <c r="M115" i="38" s="1"/>
  <c r="N115" i="38" s="1"/>
  <c r="O115" i="38" s="1"/>
  <c r="P115" i="38" s="1"/>
  <c r="Q115" i="38" s="1"/>
  <c r="R115" i="38" s="1"/>
  <c r="S115" i="38" s="1"/>
  <c r="T115" i="38" s="1"/>
  <c r="U115" i="38" s="1"/>
  <c r="V115" i="38" s="1"/>
  <c r="W115" i="38" s="1"/>
  <c r="X115" i="38" s="1"/>
  <c r="Y115" i="38" s="1"/>
  <c r="Z115" i="38" s="1"/>
  <c r="AA115" i="38" s="1"/>
  <c r="AB115" i="38" s="1"/>
  <c r="AC115" i="38" s="1"/>
  <c r="AD115" i="38" s="1"/>
  <c r="AE115" i="38" s="1"/>
  <c r="AF115" i="38" s="1"/>
  <c r="AG115" i="38" s="1"/>
  <c r="D143" i="38"/>
  <c r="O90" i="38"/>
  <c r="P89" i="38"/>
  <c r="K94" i="38"/>
  <c r="J94" i="38"/>
  <c r="G94" i="38"/>
  <c r="H94" i="38"/>
  <c r="D38" i="38"/>
  <c r="E33" i="38" s="1"/>
  <c r="E82" i="37"/>
  <c r="H82" i="37" s="1"/>
  <c r="T11" i="3" l="1"/>
  <c r="T164" i="54"/>
  <c r="AJ36" i="54"/>
  <c r="AH36" i="54"/>
  <c r="AI36" i="54"/>
  <c r="AK36" i="54"/>
  <c r="O15" i="54"/>
  <c r="F8" i="39"/>
  <c r="F36" i="39" s="1"/>
  <c r="F96" i="40"/>
  <c r="R8" i="54"/>
  <c r="Q9" i="54"/>
  <c r="V134" i="54"/>
  <c r="U135" i="54"/>
  <c r="U137" i="54" s="1"/>
  <c r="P13" i="54"/>
  <c r="P56" i="54"/>
  <c r="F33" i="37"/>
  <c r="G67" i="37"/>
  <c r="I96" i="41"/>
  <c r="K96" i="41"/>
  <c r="Q94" i="41"/>
  <c r="J96" i="41"/>
  <c r="L96" i="41"/>
  <c r="M96" i="41"/>
  <c r="S89" i="41"/>
  <c r="R90" i="41"/>
  <c r="H176" i="41"/>
  <c r="H178" i="41" s="1"/>
  <c r="H5" i="41" s="1"/>
  <c r="I175" i="41"/>
  <c r="E5" i="41"/>
  <c r="E36" i="41"/>
  <c r="M96" i="40"/>
  <c r="L96" i="40"/>
  <c r="I96" i="40"/>
  <c r="K96" i="40"/>
  <c r="H96" i="40"/>
  <c r="P94" i="40"/>
  <c r="H176" i="40"/>
  <c r="H178" i="40" s="1"/>
  <c r="H5" i="40" s="1"/>
  <c r="I175" i="40"/>
  <c r="Q90" i="40"/>
  <c r="R89" i="40"/>
  <c r="E35" i="40"/>
  <c r="J96" i="40"/>
  <c r="G96" i="40"/>
  <c r="E96" i="40"/>
  <c r="E5" i="40"/>
  <c r="E143" i="40"/>
  <c r="F143" i="40" s="1"/>
  <c r="G143" i="40" s="1"/>
  <c r="H143" i="40" s="1"/>
  <c r="I143" i="40" s="1"/>
  <c r="J143" i="40" s="1"/>
  <c r="K143" i="40" s="1"/>
  <c r="L143" i="40" s="1"/>
  <c r="M143" i="40" s="1"/>
  <c r="N143" i="40" s="1"/>
  <c r="O143" i="40" s="1"/>
  <c r="P143" i="40" s="1"/>
  <c r="Q143" i="40" s="1"/>
  <c r="R143" i="40" s="1"/>
  <c r="S143" i="40" s="1"/>
  <c r="T143" i="40" s="1"/>
  <c r="U143" i="40" s="1"/>
  <c r="V143" i="40" s="1"/>
  <c r="W143" i="40" s="1"/>
  <c r="X143" i="40" s="1"/>
  <c r="Y143" i="40" s="1"/>
  <c r="Z143" i="40" s="1"/>
  <c r="AA143" i="40" s="1"/>
  <c r="AB143" i="40" s="1"/>
  <c r="AC143" i="40" s="1"/>
  <c r="AD143" i="40" s="1"/>
  <c r="AE143" i="40" s="1"/>
  <c r="AF143" i="40" s="1"/>
  <c r="AG143" i="40" s="1"/>
  <c r="D170" i="40"/>
  <c r="E170" i="40" s="1"/>
  <c r="F170" i="40" s="1"/>
  <c r="G170" i="40" s="1"/>
  <c r="H170" i="40" s="1"/>
  <c r="I170" i="40" s="1"/>
  <c r="J170" i="40" s="1"/>
  <c r="K170" i="40" s="1"/>
  <c r="L170" i="40" s="1"/>
  <c r="M170" i="40" s="1"/>
  <c r="N170" i="40" s="1"/>
  <c r="O170" i="40" s="1"/>
  <c r="P170" i="40" s="1"/>
  <c r="Q170" i="40" s="1"/>
  <c r="R170" i="40" s="1"/>
  <c r="S170" i="40" s="1"/>
  <c r="T170" i="40" s="1"/>
  <c r="U170" i="40" s="1"/>
  <c r="V170" i="40" s="1"/>
  <c r="W170" i="40" s="1"/>
  <c r="X170" i="40" s="1"/>
  <c r="Y170" i="40" s="1"/>
  <c r="Z170" i="40" s="1"/>
  <c r="AA170" i="40" s="1"/>
  <c r="AB170" i="40" s="1"/>
  <c r="AC170" i="40" s="1"/>
  <c r="AD170" i="40" s="1"/>
  <c r="AE170" i="40" s="1"/>
  <c r="AF170" i="40" s="1"/>
  <c r="AG170" i="40" s="1"/>
  <c r="G96" i="38"/>
  <c r="F96" i="38"/>
  <c r="E35" i="38"/>
  <c r="L96" i="38"/>
  <c r="H176" i="38"/>
  <c r="I175" i="38"/>
  <c r="M96" i="38"/>
  <c r="J96" i="38"/>
  <c r="D170" i="38"/>
  <c r="E170" i="38" s="1"/>
  <c r="F170" i="38" s="1"/>
  <c r="G170" i="38" s="1"/>
  <c r="H170" i="38" s="1"/>
  <c r="I170" i="38" s="1"/>
  <c r="J170" i="38" s="1"/>
  <c r="K170" i="38" s="1"/>
  <c r="L170" i="38" s="1"/>
  <c r="M170" i="38" s="1"/>
  <c r="N170" i="38" s="1"/>
  <c r="O170" i="38" s="1"/>
  <c r="P170" i="38" s="1"/>
  <c r="Q170" i="38" s="1"/>
  <c r="R170" i="38" s="1"/>
  <c r="S170" i="38" s="1"/>
  <c r="T170" i="38" s="1"/>
  <c r="U170" i="38" s="1"/>
  <c r="V170" i="38" s="1"/>
  <c r="W170" i="38" s="1"/>
  <c r="X170" i="38" s="1"/>
  <c r="Y170" i="38" s="1"/>
  <c r="Z170" i="38" s="1"/>
  <c r="AA170" i="38" s="1"/>
  <c r="AB170" i="38" s="1"/>
  <c r="AC170" i="38" s="1"/>
  <c r="AD170" i="38" s="1"/>
  <c r="AE170" i="38" s="1"/>
  <c r="AF170" i="38" s="1"/>
  <c r="AG170" i="38" s="1"/>
  <c r="E143" i="38"/>
  <c r="F143" i="38" s="1"/>
  <c r="G143" i="38" s="1"/>
  <c r="H143" i="38" s="1"/>
  <c r="I143" i="38" s="1"/>
  <c r="J143" i="38" s="1"/>
  <c r="K143" i="38" s="1"/>
  <c r="L143" i="38" s="1"/>
  <c r="M143" i="38" s="1"/>
  <c r="N143" i="38" s="1"/>
  <c r="O143" i="38" s="1"/>
  <c r="P143" i="38" s="1"/>
  <c r="Q143" i="38" s="1"/>
  <c r="R143" i="38" s="1"/>
  <c r="S143" i="38" s="1"/>
  <c r="T143" i="38" s="1"/>
  <c r="U143" i="38" s="1"/>
  <c r="V143" i="38" s="1"/>
  <c r="W143" i="38" s="1"/>
  <c r="X143" i="38" s="1"/>
  <c r="Y143" i="38" s="1"/>
  <c r="Z143" i="38" s="1"/>
  <c r="AA143" i="38" s="1"/>
  <c r="AB143" i="38" s="1"/>
  <c r="AC143" i="38" s="1"/>
  <c r="AD143" i="38" s="1"/>
  <c r="AE143" i="38" s="1"/>
  <c r="AF143" i="38" s="1"/>
  <c r="AG143" i="38" s="1"/>
  <c r="E96" i="38"/>
  <c r="E5" i="38"/>
  <c r="P90" i="38"/>
  <c r="Q89" i="38"/>
  <c r="H96" i="38"/>
  <c r="K96" i="38"/>
  <c r="O94" i="38"/>
  <c r="I96" i="38"/>
  <c r="F15" i="39" l="1"/>
  <c r="U11" i="3"/>
  <c r="U164" i="54"/>
  <c r="P15" i="54"/>
  <c r="G7" i="39"/>
  <c r="G8" i="39" s="1"/>
  <c r="Q36" i="54"/>
  <c r="V36" i="54"/>
  <c r="O36" i="54"/>
  <c r="F36" i="54"/>
  <c r="K36" i="54"/>
  <c r="U36" i="54"/>
  <c r="R36" i="54"/>
  <c r="L36" i="54"/>
  <c r="X36" i="54"/>
  <c r="M36" i="54"/>
  <c r="J36" i="54"/>
  <c r="T36" i="54"/>
  <c r="S36" i="54"/>
  <c r="P36" i="54"/>
  <c r="G36" i="54"/>
  <c r="H36" i="54"/>
  <c r="N36" i="54"/>
  <c r="W36" i="54"/>
  <c r="I36" i="54"/>
  <c r="Y36" i="54"/>
  <c r="E36" i="54"/>
  <c r="Z36" i="54"/>
  <c r="AA36" i="54"/>
  <c r="AB36" i="54"/>
  <c r="AC36" i="54"/>
  <c r="AD36" i="54"/>
  <c r="AE36" i="54"/>
  <c r="AF36" i="54"/>
  <c r="W134" i="54"/>
  <c r="V135" i="54"/>
  <c r="V137" i="54" s="1"/>
  <c r="Q13" i="54"/>
  <c r="Q15" i="54" s="1"/>
  <c r="Q56" i="54"/>
  <c r="AG36" i="54"/>
  <c r="S8" i="54"/>
  <c r="R9" i="54"/>
  <c r="F41" i="37"/>
  <c r="F47" i="37"/>
  <c r="F53" i="37"/>
  <c r="F46" i="37"/>
  <c r="F55" i="37"/>
  <c r="F40" i="37"/>
  <c r="F42" i="37"/>
  <c r="F34" i="37"/>
  <c r="F49" i="37"/>
  <c r="F39" i="37"/>
  <c r="F56" i="37"/>
  <c r="F48" i="37"/>
  <c r="F54" i="37"/>
  <c r="E23" i="41"/>
  <c r="R94" i="41"/>
  <c r="I176" i="41"/>
  <c r="I178" i="41" s="1"/>
  <c r="I5" i="41" s="1"/>
  <c r="J175" i="41"/>
  <c r="T89" i="41"/>
  <c r="S90" i="41"/>
  <c r="R90" i="40"/>
  <c r="S89" i="40"/>
  <c r="I176" i="40"/>
  <c r="J175" i="40"/>
  <c r="E36" i="40"/>
  <c r="Q94" i="40"/>
  <c r="H178" i="38"/>
  <c r="Q90" i="38"/>
  <c r="R89" i="38"/>
  <c r="P94" i="38"/>
  <c r="E36" i="38"/>
  <c r="I176" i="38"/>
  <c r="I178" i="38" s="1"/>
  <c r="I5" i="38" s="1"/>
  <c r="J175" i="38"/>
  <c r="G15" i="39" l="1"/>
  <c r="G36" i="39"/>
  <c r="V11" i="3"/>
  <c r="V164" i="54"/>
  <c r="C36" i="54"/>
  <c r="H7" i="39"/>
  <c r="H8" i="39"/>
  <c r="R13" i="54"/>
  <c r="R15" i="54" s="1"/>
  <c r="R56" i="54"/>
  <c r="X134" i="54"/>
  <c r="W135" i="54"/>
  <c r="W137" i="54" s="1"/>
  <c r="T8" i="54"/>
  <c r="S9" i="54"/>
  <c r="S94" i="41"/>
  <c r="T90" i="41"/>
  <c r="U89" i="41"/>
  <c r="J176" i="41"/>
  <c r="K175" i="41"/>
  <c r="R94" i="40"/>
  <c r="E23" i="40"/>
  <c r="J176" i="40"/>
  <c r="J178" i="40" s="1"/>
  <c r="J5" i="40" s="1"/>
  <c r="K175" i="40"/>
  <c r="I178" i="40"/>
  <c r="T89" i="40"/>
  <c r="S90" i="40"/>
  <c r="E23" i="38"/>
  <c r="J176" i="38"/>
  <c r="K175" i="38"/>
  <c r="R90" i="38"/>
  <c r="S89" i="38"/>
  <c r="Q94" i="38"/>
  <c r="H5" i="38"/>
  <c r="H15" i="39" l="1"/>
  <c r="H36" i="39"/>
  <c r="I7" i="39"/>
  <c r="I8" i="39" s="1"/>
  <c r="W11" i="3"/>
  <c r="W164" i="54"/>
  <c r="S13" i="54"/>
  <c r="S15" i="54" s="1"/>
  <c r="S56" i="54"/>
  <c r="U8" i="54"/>
  <c r="T9" i="54"/>
  <c r="Y134" i="54"/>
  <c r="X135" i="54"/>
  <c r="X137" i="54" s="1"/>
  <c r="T94" i="41"/>
  <c r="U90" i="41"/>
  <c r="V89" i="41"/>
  <c r="J178" i="41"/>
  <c r="L175" i="41"/>
  <c r="K176" i="41"/>
  <c r="K178" i="41" s="1"/>
  <c r="K5" i="41" s="1"/>
  <c r="U89" i="40"/>
  <c r="T90" i="40"/>
  <c r="I5" i="40"/>
  <c r="S94" i="40"/>
  <c r="L175" i="40"/>
  <c r="K176" i="40"/>
  <c r="K178" i="40" s="1"/>
  <c r="K5" i="40" s="1"/>
  <c r="T89" i="38"/>
  <c r="S90" i="38"/>
  <c r="L175" i="38"/>
  <c r="K176" i="38"/>
  <c r="K178" i="38" s="1"/>
  <c r="K5" i="38" s="1"/>
  <c r="R94" i="38"/>
  <c r="J178" i="38"/>
  <c r="J7" i="39" l="1"/>
  <c r="J8" i="39" s="1"/>
  <c r="I36" i="39"/>
  <c r="X164" i="54"/>
  <c r="Z134" i="54"/>
  <c r="Y135" i="54"/>
  <c r="Y137" i="54" s="1"/>
  <c r="Y164" i="54" s="1"/>
  <c r="T13" i="54"/>
  <c r="T15" i="54" s="1"/>
  <c r="T56" i="54"/>
  <c r="U9" i="54"/>
  <c r="V8" i="54"/>
  <c r="X11" i="3"/>
  <c r="J5" i="41"/>
  <c r="W89" i="41"/>
  <c r="V90" i="41"/>
  <c r="U94" i="41"/>
  <c r="M175" i="41"/>
  <c r="L176" i="41"/>
  <c r="M175" i="40"/>
  <c r="L176" i="40"/>
  <c r="T94" i="40"/>
  <c r="V89" i="40"/>
  <c r="U90" i="40"/>
  <c r="S94" i="38"/>
  <c r="U89" i="38"/>
  <c r="T90" i="38"/>
  <c r="J5" i="38"/>
  <c r="M175" i="38"/>
  <c r="L176" i="38"/>
  <c r="J36" i="39" l="1"/>
  <c r="Y11" i="3"/>
  <c r="I15" i="39" s="1"/>
  <c r="K7" i="39"/>
  <c r="W8" i="54"/>
  <c r="V9" i="54"/>
  <c r="U13" i="54"/>
  <c r="U15" i="54" s="1"/>
  <c r="U56" i="54"/>
  <c r="AA134" i="54"/>
  <c r="Z135" i="54"/>
  <c r="N175" i="41"/>
  <c r="M176" i="41"/>
  <c r="M178" i="41" s="1"/>
  <c r="M5" i="41" s="1"/>
  <c r="V94" i="41"/>
  <c r="X89" i="41"/>
  <c r="W90" i="41"/>
  <c r="L178" i="41"/>
  <c r="V90" i="40"/>
  <c r="W89" i="40"/>
  <c r="N175" i="40"/>
  <c r="M176" i="40"/>
  <c r="M178" i="40" s="1"/>
  <c r="M5" i="40" s="1"/>
  <c r="U94" i="40"/>
  <c r="L178" i="40"/>
  <c r="T94" i="38"/>
  <c r="L178" i="38"/>
  <c r="V89" i="38"/>
  <c r="U90" i="38"/>
  <c r="N175" i="38"/>
  <c r="M176" i="38"/>
  <c r="M178" i="38" s="1"/>
  <c r="M5" i="38" s="1"/>
  <c r="Z137" i="54" l="1"/>
  <c r="K8" i="39"/>
  <c r="AB134" i="54"/>
  <c r="AA135" i="54"/>
  <c r="AA137" i="54" s="1"/>
  <c r="V13" i="54"/>
  <c r="V15" i="54" s="1"/>
  <c r="V56" i="54"/>
  <c r="X8" i="54"/>
  <c r="W9" i="54"/>
  <c r="W94" i="41"/>
  <c r="Y89" i="41"/>
  <c r="X90" i="41"/>
  <c r="L5" i="41"/>
  <c r="O175" i="41"/>
  <c r="N176" i="41"/>
  <c r="N178" i="41" s="1"/>
  <c r="N5" i="41" s="1"/>
  <c r="X89" i="40"/>
  <c r="W90" i="40"/>
  <c r="V94" i="40"/>
  <c r="O175" i="40"/>
  <c r="N176" i="40"/>
  <c r="N178" i="40" s="1"/>
  <c r="N5" i="40" s="1"/>
  <c r="L5" i="40"/>
  <c r="O175" i="38"/>
  <c r="N176" i="38"/>
  <c r="N178" i="38" s="1"/>
  <c r="N5" i="38" s="1"/>
  <c r="U94" i="38"/>
  <c r="W89" i="38"/>
  <c r="V90" i="38"/>
  <c r="L5" i="38"/>
  <c r="AA11" i="3" l="1"/>
  <c r="AA164" i="54"/>
  <c r="K36" i="39"/>
  <c r="Z11" i="3"/>
  <c r="Z164" i="54"/>
  <c r="L7" i="39"/>
  <c r="AC134" i="54"/>
  <c r="AB135" i="54"/>
  <c r="W13" i="54"/>
  <c r="W15" i="54" s="1"/>
  <c r="W56" i="54"/>
  <c r="X9" i="54"/>
  <c r="Y8" i="54"/>
  <c r="Z89" i="41"/>
  <c r="Y90" i="41"/>
  <c r="X94" i="41"/>
  <c r="P175" i="41"/>
  <c r="O176" i="41"/>
  <c r="O178" i="41" s="1"/>
  <c r="W94" i="40"/>
  <c r="Y89" i="40"/>
  <c r="X90" i="40"/>
  <c r="P175" i="40"/>
  <c r="O176" i="40"/>
  <c r="O178" i="40" s="1"/>
  <c r="O5" i="40" s="1"/>
  <c r="V94" i="38"/>
  <c r="P175" i="38"/>
  <c r="O176" i="38"/>
  <c r="O178" i="38" s="1"/>
  <c r="W90" i="38"/>
  <c r="X89" i="38"/>
  <c r="AB137" i="54" l="1"/>
  <c r="L8" i="39"/>
  <c r="Z8" i="54"/>
  <c r="Y9" i="54"/>
  <c r="AD134" i="54"/>
  <c r="AC135" i="54"/>
  <c r="AC137" i="54" s="1"/>
  <c r="X13" i="54"/>
  <c r="X15" i="54" s="1"/>
  <c r="X56" i="54"/>
  <c r="Y94" i="41"/>
  <c r="O5" i="41"/>
  <c r="AA89" i="41"/>
  <c r="Z90" i="41"/>
  <c r="P176" i="41"/>
  <c r="P178" i="41" s="1"/>
  <c r="P5" i="41" s="1"/>
  <c r="Q175" i="41"/>
  <c r="P176" i="40"/>
  <c r="P178" i="40" s="1"/>
  <c r="P5" i="40" s="1"/>
  <c r="Q175" i="40"/>
  <c r="Y90" i="40"/>
  <c r="Z89" i="40"/>
  <c r="X94" i="40"/>
  <c r="O5" i="38"/>
  <c r="P176" i="38"/>
  <c r="P178" i="38" s="1"/>
  <c r="P5" i="38" s="1"/>
  <c r="Q175" i="38"/>
  <c r="X90" i="38"/>
  <c r="Y89" i="38"/>
  <c r="W94" i="38"/>
  <c r="L36" i="39" l="1"/>
  <c r="AC11" i="3"/>
  <c r="AC164" i="54"/>
  <c r="AB11" i="3"/>
  <c r="AB164" i="54"/>
  <c r="AE134" i="54"/>
  <c r="AD135" i="54"/>
  <c r="AD137" i="54" s="1"/>
  <c r="AD164" i="54" s="1"/>
  <c r="AA8" i="54"/>
  <c r="Z9" i="54"/>
  <c r="Y13" i="54"/>
  <c r="Y15" i="54" s="1"/>
  <c r="Y56" i="54"/>
  <c r="Q176" i="41"/>
  <c r="Q178" i="41" s="1"/>
  <c r="Q5" i="41" s="1"/>
  <c r="R175" i="41"/>
  <c r="Z94" i="41"/>
  <c r="AB89" i="41"/>
  <c r="AA90" i="41"/>
  <c r="Z90" i="40"/>
  <c r="AA89" i="40"/>
  <c r="Y94" i="40"/>
  <c r="Q176" i="40"/>
  <c r="Q178" i="40" s="1"/>
  <c r="Q5" i="40" s="1"/>
  <c r="R175" i="40"/>
  <c r="Y90" i="38"/>
  <c r="Z89" i="38"/>
  <c r="X94" i="38"/>
  <c r="Q176" i="38"/>
  <c r="Q178" i="38" s="1"/>
  <c r="Q5" i="38" s="1"/>
  <c r="R175" i="38"/>
  <c r="J15" i="39" l="1"/>
  <c r="AD11" i="3"/>
  <c r="Z13" i="54"/>
  <c r="Z15" i="54" s="1"/>
  <c r="Z56" i="54"/>
  <c r="AB8" i="54"/>
  <c r="AA9" i="54"/>
  <c r="AF134" i="54"/>
  <c r="AE135" i="54"/>
  <c r="AE137" i="54" s="1"/>
  <c r="AA94" i="41"/>
  <c r="R176" i="41"/>
  <c r="R178" i="41" s="1"/>
  <c r="R5" i="41" s="1"/>
  <c r="S175" i="41"/>
  <c r="AB90" i="41"/>
  <c r="AC89" i="41"/>
  <c r="R176" i="40"/>
  <c r="R178" i="40" s="1"/>
  <c r="R5" i="40" s="1"/>
  <c r="S175" i="40"/>
  <c r="AB89" i="40"/>
  <c r="AA90" i="40"/>
  <c r="Z94" i="40"/>
  <c r="R176" i="38"/>
  <c r="R178" i="38" s="1"/>
  <c r="R5" i="38" s="1"/>
  <c r="S175" i="38"/>
  <c r="Z90" i="38"/>
  <c r="AA89" i="38"/>
  <c r="Y94" i="38"/>
  <c r="AE11" i="3" l="1"/>
  <c r="AE164" i="54"/>
  <c r="AG134" i="54"/>
  <c r="AH134" i="54" s="1"/>
  <c r="AF135" i="54"/>
  <c r="AF137" i="54" s="1"/>
  <c r="AA13" i="54"/>
  <c r="AA15" i="54" s="1"/>
  <c r="AA56" i="54"/>
  <c r="AC8" i="54"/>
  <c r="AB9" i="54"/>
  <c r="T175" i="41"/>
  <c r="S176" i="41"/>
  <c r="S178" i="41" s="1"/>
  <c r="S5" i="41" s="1"/>
  <c r="AC90" i="41"/>
  <c r="AD89" i="41"/>
  <c r="AB94" i="41"/>
  <c r="AA94" i="40"/>
  <c r="AC89" i="40"/>
  <c r="AB90" i="40"/>
  <c r="T175" i="40"/>
  <c r="S176" i="40"/>
  <c r="S178" i="40" s="1"/>
  <c r="S5" i="40" s="1"/>
  <c r="AB89" i="38"/>
  <c r="AA90" i="38"/>
  <c r="T175" i="38"/>
  <c r="S176" i="38"/>
  <c r="S178" i="38" s="1"/>
  <c r="S5" i="38" s="1"/>
  <c r="Z94" i="38"/>
  <c r="AF11" i="3" l="1"/>
  <c r="AF164" i="54"/>
  <c r="AI134" i="54"/>
  <c r="AH135" i="54"/>
  <c r="AH137" i="54" s="1"/>
  <c r="AB13" i="54"/>
  <c r="AB15" i="54" s="1"/>
  <c r="AB56" i="54"/>
  <c r="AD8" i="54"/>
  <c r="AC9" i="54"/>
  <c r="AG135" i="54"/>
  <c r="U175" i="41"/>
  <c r="T176" i="41"/>
  <c r="T178" i="41" s="1"/>
  <c r="T5" i="41" s="1"/>
  <c r="AE89" i="41"/>
  <c r="AD90" i="41"/>
  <c r="AC94" i="41"/>
  <c r="U175" i="40"/>
  <c r="T176" i="40"/>
  <c r="T178" i="40" s="1"/>
  <c r="T5" i="40" s="1"/>
  <c r="AB94" i="40"/>
  <c r="AD89" i="40"/>
  <c r="AC90" i="40"/>
  <c r="U175" i="38"/>
  <c r="T176" i="38"/>
  <c r="T178" i="38" s="1"/>
  <c r="T5" i="38" s="1"/>
  <c r="AA94" i="38"/>
  <c r="AC89" i="38"/>
  <c r="AB90" i="38"/>
  <c r="AH164" i="54" l="1"/>
  <c r="AH11" i="3"/>
  <c r="AJ134" i="54"/>
  <c r="AI135" i="54"/>
  <c r="AI137" i="54" s="1"/>
  <c r="AG137" i="54"/>
  <c r="AC13" i="54"/>
  <c r="AC15" i="54" s="1"/>
  <c r="AC56" i="54"/>
  <c r="AE8" i="54"/>
  <c r="AD9" i="54"/>
  <c r="V175" i="41"/>
  <c r="U176" i="41"/>
  <c r="U178" i="41" s="1"/>
  <c r="U5" i="41" s="1"/>
  <c r="AF89" i="41"/>
  <c r="AE90" i="41"/>
  <c r="AD94" i="41"/>
  <c r="AC94" i="40"/>
  <c r="V175" i="40"/>
  <c r="U176" i="40"/>
  <c r="U178" i="40" s="1"/>
  <c r="U5" i="40" s="1"/>
  <c r="AD90" i="40"/>
  <c r="AE89" i="40"/>
  <c r="AB94" i="38"/>
  <c r="AD89" i="38"/>
  <c r="AC90" i="38"/>
  <c r="V175" i="38"/>
  <c r="U176" i="38"/>
  <c r="U178" i="38" s="1"/>
  <c r="U5" i="38" s="1"/>
  <c r="AI164" i="54" l="1"/>
  <c r="AI11" i="3"/>
  <c r="AJ135" i="54"/>
  <c r="AK134" i="54"/>
  <c r="AK135" i="54" s="1"/>
  <c r="AK137" i="54" s="1"/>
  <c r="AG11" i="3"/>
  <c r="AG164" i="54"/>
  <c r="AD13" i="54"/>
  <c r="AD15" i="54" s="1"/>
  <c r="AD56" i="54"/>
  <c r="AF8" i="54"/>
  <c r="AE9" i="54"/>
  <c r="AG89" i="41"/>
  <c r="AG90" i="41" s="1"/>
  <c r="AF90" i="41"/>
  <c r="W175" i="41"/>
  <c r="V176" i="41"/>
  <c r="V178" i="41" s="1"/>
  <c r="V5" i="41" s="1"/>
  <c r="AE94" i="41"/>
  <c r="AF89" i="40"/>
  <c r="AE90" i="40"/>
  <c r="AD94" i="40"/>
  <c r="W175" i="40"/>
  <c r="V176" i="40"/>
  <c r="V178" i="40" s="1"/>
  <c r="V5" i="40" s="1"/>
  <c r="AC94" i="38"/>
  <c r="AE89" i="38"/>
  <c r="AD90" i="38"/>
  <c r="W175" i="38"/>
  <c r="V176" i="38"/>
  <c r="V178" i="38" s="1"/>
  <c r="V5" i="38" s="1"/>
  <c r="AK164" i="54" l="1"/>
  <c r="AK11" i="3"/>
  <c r="K15" i="39"/>
  <c r="AJ137" i="54"/>
  <c r="C135" i="54"/>
  <c r="AE13" i="54"/>
  <c r="AE15" i="54" s="1"/>
  <c r="AE56" i="54"/>
  <c r="AF9" i="54"/>
  <c r="AG8" i="54"/>
  <c r="AF94" i="41"/>
  <c r="AG94" i="41"/>
  <c r="X175" i="41"/>
  <c r="W176" i="41"/>
  <c r="W178" i="41" s="1"/>
  <c r="W5" i="41" s="1"/>
  <c r="X175" i="40"/>
  <c r="W176" i="40"/>
  <c r="W178" i="40" s="1"/>
  <c r="W5" i="40" s="1"/>
  <c r="AE94" i="40"/>
  <c r="AG89" i="40"/>
  <c r="AG90" i="40" s="1"/>
  <c r="AF90" i="40"/>
  <c r="AD94" i="38"/>
  <c r="X175" i="38"/>
  <c r="W176" i="38"/>
  <c r="W178" i="38" s="1"/>
  <c r="W5" i="38" s="1"/>
  <c r="AE90" i="38"/>
  <c r="AF89" i="38"/>
  <c r="AJ164" i="54" l="1"/>
  <c r="AJ11" i="3"/>
  <c r="L15" i="39" s="1"/>
  <c r="C15" i="39" s="1"/>
  <c r="C137" i="54"/>
  <c r="C164" i="54" s="1"/>
  <c r="AF13" i="54"/>
  <c r="AF15" i="54" s="1"/>
  <c r="AF56" i="54"/>
  <c r="AG9" i="54"/>
  <c r="C9" i="54" s="1"/>
  <c r="Y175" i="41"/>
  <c r="X176" i="41"/>
  <c r="X178" i="41" s="1"/>
  <c r="AF94" i="40"/>
  <c r="AG94" i="40"/>
  <c r="Y175" i="40"/>
  <c r="X176" i="40"/>
  <c r="X178" i="40" s="1"/>
  <c r="AF90" i="38"/>
  <c r="AG89" i="38"/>
  <c r="AG90" i="38" s="1"/>
  <c r="AE94" i="38"/>
  <c r="Y175" i="38"/>
  <c r="X176" i="38"/>
  <c r="X178" i="38" s="1"/>
  <c r="C11" i="3" l="1"/>
  <c r="AH10" i="54"/>
  <c r="AJ10" i="54"/>
  <c r="AK10" i="54"/>
  <c r="AI10" i="54"/>
  <c r="AG13" i="54"/>
  <c r="AG10" i="54"/>
  <c r="AG56" i="54"/>
  <c r="C56" i="54" s="1"/>
  <c r="X5" i="41"/>
  <c r="C178" i="41"/>
  <c r="Z175" i="41"/>
  <c r="Y176" i="41"/>
  <c r="Y178" i="41" s="1"/>
  <c r="Y5" i="41" s="1"/>
  <c r="X5" i="40"/>
  <c r="C178" i="40"/>
  <c r="Z175" i="40"/>
  <c r="Y176" i="40"/>
  <c r="Y178" i="40" s="1"/>
  <c r="Y5" i="40" s="1"/>
  <c r="Z175" i="38"/>
  <c r="Y176" i="38"/>
  <c r="Y178" i="38" s="1"/>
  <c r="Y5" i="38" s="1"/>
  <c r="X5" i="38"/>
  <c r="C178" i="38"/>
  <c r="AG94" i="38"/>
  <c r="AF94" i="38"/>
  <c r="AH57" i="54" l="1"/>
  <c r="AI57" i="54"/>
  <c r="AJ57" i="54"/>
  <c r="AK57" i="54"/>
  <c r="AI15" i="54"/>
  <c r="AJ15" i="54"/>
  <c r="AH15" i="54"/>
  <c r="AK15" i="54"/>
  <c r="C13" i="54"/>
  <c r="A13" i="54" s="1"/>
  <c r="E10" i="54"/>
  <c r="G10" i="54"/>
  <c r="F10" i="54"/>
  <c r="H10" i="54"/>
  <c r="I10" i="54"/>
  <c r="J10" i="54"/>
  <c r="K10" i="54"/>
  <c r="L10" i="54"/>
  <c r="M10" i="54"/>
  <c r="N10" i="54"/>
  <c r="O10" i="54"/>
  <c r="P10" i="54"/>
  <c r="Q10" i="54"/>
  <c r="R10" i="54"/>
  <c r="S10" i="54"/>
  <c r="T10" i="54"/>
  <c r="U10" i="54"/>
  <c r="V10" i="54"/>
  <c r="W10" i="54"/>
  <c r="X10" i="54"/>
  <c r="Y10" i="54"/>
  <c r="Z10" i="54"/>
  <c r="AA10" i="54"/>
  <c r="AB10" i="54"/>
  <c r="AC10" i="54"/>
  <c r="AD10" i="54"/>
  <c r="AE10" i="54"/>
  <c r="AF10" i="54"/>
  <c r="AG15" i="54"/>
  <c r="AA175" i="41"/>
  <c r="Z176" i="41"/>
  <c r="Z178" i="41" s="1"/>
  <c r="Z5" i="41" s="1"/>
  <c r="AA175" i="40"/>
  <c r="Z176" i="40"/>
  <c r="Z178" i="40" s="1"/>
  <c r="Z5" i="40" s="1"/>
  <c r="AA175" i="38"/>
  <c r="Z176" i="38"/>
  <c r="Z178" i="38" s="1"/>
  <c r="Z5" i="38" s="1"/>
  <c r="C15" i="54" l="1"/>
  <c r="C10" i="54"/>
  <c r="G57" i="54"/>
  <c r="F57" i="54"/>
  <c r="H57" i="54"/>
  <c r="I57" i="54"/>
  <c r="J57" i="54"/>
  <c r="K57" i="54"/>
  <c r="L57" i="54"/>
  <c r="M57" i="54"/>
  <c r="N57" i="54"/>
  <c r="O57" i="54"/>
  <c r="P57" i="54"/>
  <c r="Q57" i="54"/>
  <c r="R57" i="54"/>
  <c r="S57" i="54"/>
  <c r="T57" i="54"/>
  <c r="U57" i="54"/>
  <c r="V57" i="54"/>
  <c r="W57" i="54"/>
  <c r="X57" i="54"/>
  <c r="Y57" i="54"/>
  <c r="Z57" i="54"/>
  <c r="AA57" i="54"/>
  <c r="AB57" i="54"/>
  <c r="AC57" i="54"/>
  <c r="AD57" i="54"/>
  <c r="AE57" i="54"/>
  <c r="AF57" i="54"/>
  <c r="AG57" i="54"/>
  <c r="AB175" i="41"/>
  <c r="AA176" i="41"/>
  <c r="AA178" i="41" s="1"/>
  <c r="AA5" i="41" s="1"/>
  <c r="AB175" i="40"/>
  <c r="AA176" i="40"/>
  <c r="AA178" i="40" s="1"/>
  <c r="AA5" i="40" s="1"/>
  <c r="AB175" i="38"/>
  <c r="AA176" i="38"/>
  <c r="AA178" i="38" s="1"/>
  <c r="AA5" i="38" s="1"/>
  <c r="C57" i="54" l="1"/>
  <c r="AC175" i="41"/>
  <c r="AB176" i="41"/>
  <c r="AB178" i="41" s="1"/>
  <c r="AB5" i="41" s="1"/>
  <c r="AC175" i="40"/>
  <c r="AB176" i="40"/>
  <c r="AB178" i="40" s="1"/>
  <c r="AB5" i="40" s="1"/>
  <c r="AC175" i="38"/>
  <c r="AB176" i="38"/>
  <c r="AB178" i="38" s="1"/>
  <c r="AB5" i="38" s="1"/>
  <c r="AD175" i="41" l="1"/>
  <c r="AC176" i="41"/>
  <c r="AC178" i="41" s="1"/>
  <c r="AC5" i="41" s="1"/>
  <c r="AD175" i="40"/>
  <c r="AC176" i="40"/>
  <c r="AC178" i="40" s="1"/>
  <c r="AC5" i="40" s="1"/>
  <c r="AD175" i="38"/>
  <c r="AC176" i="38"/>
  <c r="AC178" i="38" s="1"/>
  <c r="AC5" i="38" s="1"/>
  <c r="AE175" i="41" l="1"/>
  <c r="AD176" i="41"/>
  <c r="AD178" i="41" s="1"/>
  <c r="AD5" i="41" s="1"/>
  <c r="AE175" i="40"/>
  <c r="AD176" i="40"/>
  <c r="AD178" i="40" s="1"/>
  <c r="AD5" i="40" s="1"/>
  <c r="AE175" i="38"/>
  <c r="AD176" i="38"/>
  <c r="AD178" i="38" s="1"/>
  <c r="AD5" i="38" s="1"/>
  <c r="AF175" i="41" l="1"/>
  <c r="AE176" i="41"/>
  <c r="AE178" i="41" s="1"/>
  <c r="AE5" i="41" s="1"/>
  <c r="AF175" i="40"/>
  <c r="AE176" i="40"/>
  <c r="AE178" i="40" s="1"/>
  <c r="AE5" i="40" s="1"/>
  <c r="AF175" i="38"/>
  <c r="AE176" i="38"/>
  <c r="AE178" i="38" s="1"/>
  <c r="AE5" i="38" s="1"/>
  <c r="AG175" i="41" l="1"/>
  <c r="AG176" i="41" s="1"/>
  <c r="AF176" i="41"/>
  <c r="AF178" i="41" s="1"/>
  <c r="AF5" i="41" s="1"/>
  <c r="AG175" i="40"/>
  <c r="AG176" i="40" s="1"/>
  <c r="AF176" i="40"/>
  <c r="AF178" i="40" s="1"/>
  <c r="AF5" i="40" s="1"/>
  <c r="AG175" i="38"/>
  <c r="AG176" i="38" s="1"/>
  <c r="AF176" i="38"/>
  <c r="AF178" i="38" s="1"/>
  <c r="AF5" i="38" s="1"/>
  <c r="AG178" i="41" l="1"/>
  <c r="AG5" i="41" s="1"/>
  <c r="C5" i="41" s="1"/>
  <c r="C176" i="41"/>
  <c r="AG178" i="40"/>
  <c r="AG5" i="40" s="1"/>
  <c r="C5" i="40" s="1"/>
  <c r="C176" i="40"/>
  <c r="AG178" i="38"/>
  <c r="AG5" i="38" s="1"/>
  <c r="C5" i="38" s="1"/>
  <c r="C176" i="38"/>
  <c r="H26" i="27"/>
  <c r="I28" i="27"/>
  <c r="H90" i="32"/>
  <c r="H89" i="32"/>
  <c r="E90" i="32" l="1"/>
  <c r="E89" i="32"/>
  <c r="E84" i="32"/>
  <c r="E85" i="32"/>
  <c r="O143" i="32" l="1"/>
  <c r="O142" i="32"/>
  <c r="O141" i="32"/>
  <c r="N143" i="32"/>
  <c r="N142" i="32"/>
  <c r="N141" i="32"/>
  <c r="H93" i="32" l="1"/>
  <c r="H4" i="32" l="1"/>
  <c r="I4" i="32" s="1"/>
  <c r="J4" i="32" s="1"/>
  <c r="K4" i="32" s="1"/>
  <c r="L4" i="32" s="1"/>
  <c r="M4" i="32" s="1"/>
  <c r="N4" i="32" s="1"/>
  <c r="O4" i="32" s="1"/>
  <c r="P4" i="32" s="1"/>
  <c r="Q4" i="32" s="1"/>
  <c r="R4" i="32" s="1"/>
  <c r="S4" i="32" s="1"/>
  <c r="T4" i="32" s="1"/>
  <c r="U4" i="32" s="1"/>
  <c r="V4" i="32" s="1"/>
  <c r="W4" i="32" s="1"/>
  <c r="X4" i="32" s="1"/>
  <c r="Y4" i="32" s="1"/>
  <c r="Z4" i="32" s="1"/>
  <c r="AA4" i="32" s="1"/>
  <c r="AB4" i="32" s="1"/>
  <c r="AC4" i="32" s="1"/>
  <c r="AD4" i="32" s="1"/>
  <c r="AE4" i="32" s="1"/>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BD4" i="32" s="1"/>
  <c r="BE4" i="32" s="1"/>
  <c r="BF4" i="32" s="1"/>
  <c r="BG4" i="32" s="1"/>
  <c r="BH4" i="32" s="1"/>
  <c r="BI4" i="32" s="1"/>
  <c r="BJ4" i="32" s="1"/>
  <c r="BK4" i="32" s="1"/>
  <c r="BL4" i="32" s="1"/>
  <c r="BM4" i="32" s="1"/>
  <c r="BN4" i="32" s="1"/>
  <c r="BO4" i="32" s="1"/>
  <c r="BP4" i="32" s="1"/>
  <c r="BQ4" i="32" s="1"/>
  <c r="BR4" i="32" s="1"/>
  <c r="BS4" i="32" s="1"/>
  <c r="BT4" i="32" s="1"/>
  <c r="BU4" i="32" s="1"/>
  <c r="BV4" i="32" s="1"/>
  <c r="BW4" i="32" s="1"/>
  <c r="BX4" i="32" s="1"/>
  <c r="BY4" i="32" s="1"/>
  <c r="D13" i="27" l="1"/>
  <c r="B15" i="44" l="1"/>
  <c r="B45" i="44" s="1"/>
  <c r="B17" i="47"/>
  <c r="B16" i="44"/>
  <c r="B46" i="44" s="1"/>
  <c r="B18" i="47"/>
  <c r="B17" i="44"/>
  <c r="B47" i="44" s="1"/>
  <c r="B19" i="47"/>
  <c r="C19" i="30"/>
  <c r="H96" i="32"/>
  <c r="H99" i="32"/>
  <c r="H98" i="32"/>
  <c r="G79" i="32"/>
  <c r="E99" i="32" l="1"/>
  <c r="E80" i="32"/>
  <c r="E79" i="32"/>
  <c r="E93" i="32"/>
  <c r="E98" i="32"/>
  <c r="H95" i="32"/>
  <c r="H94" i="32"/>
  <c r="E76" i="32"/>
  <c r="G101" i="32"/>
  <c r="A9" i="32"/>
  <c r="A10" i="32" s="1"/>
  <c r="A11" i="32" s="1"/>
  <c r="A12" i="32" s="1"/>
  <c r="A13" i="32" s="1"/>
  <c r="A14" i="32" s="1"/>
  <c r="A15" i="32" s="1"/>
  <c r="A16" i="32" s="1"/>
  <c r="A17" i="32" s="1"/>
  <c r="A18" i="32" s="1"/>
  <c r="A19" i="32" s="1"/>
  <c r="A20" i="32" s="1"/>
  <c r="A21" i="32" s="1"/>
  <c r="A22" i="32" s="1"/>
  <c r="A23" i="32" s="1"/>
  <c r="A24" i="32" s="1"/>
  <c r="A25" i="32" s="1"/>
  <c r="A26" i="32" s="1"/>
  <c r="A27" i="32" s="1"/>
  <c r="A28" i="32" s="1"/>
  <c r="A29" i="32" s="1"/>
  <c r="A30" i="32" s="1"/>
  <c r="A31" i="32" s="1"/>
  <c r="A32" i="32" s="1"/>
  <c r="A33" i="32" s="1"/>
  <c r="A34" i="32" s="1"/>
  <c r="A35" i="32" s="1"/>
  <c r="A36" i="32" s="1"/>
  <c r="A37" i="32" s="1"/>
  <c r="A38" i="32" s="1"/>
  <c r="A39" i="32" s="1"/>
  <c r="A40" i="32" s="1"/>
  <c r="A41" i="32" s="1"/>
  <c r="A42" i="32" s="1"/>
  <c r="A43" i="32" s="1"/>
  <c r="A44" i="32" s="1"/>
  <c r="A45" i="32" s="1"/>
  <c r="A46" i="32" s="1"/>
  <c r="A47" i="32" s="1"/>
  <c r="A48" i="32" s="1"/>
  <c r="A49" i="32" s="1"/>
  <c r="A50" i="32" s="1"/>
  <c r="A51" i="32" s="1"/>
  <c r="A52" i="32" s="1"/>
  <c r="A53" i="32" s="1"/>
  <c r="A54" i="32" s="1"/>
  <c r="A55" i="32" s="1"/>
  <c r="A56" i="32" s="1"/>
  <c r="A57" i="32" s="1"/>
  <c r="A58" i="32" s="1"/>
  <c r="A59" i="32" s="1"/>
  <c r="A60" i="32" s="1"/>
  <c r="A61" i="32" s="1"/>
  <c r="A62" i="32" s="1"/>
  <c r="A63" i="32" s="1"/>
  <c r="A64" i="32" s="1"/>
  <c r="A65" i="32" s="1"/>
  <c r="A66" i="32" s="1"/>
  <c r="A67" i="32" s="1"/>
  <c r="A68" i="32" s="1"/>
  <c r="A69" i="32" s="1"/>
  <c r="AR6" i="32"/>
  <c r="O5" i="32"/>
  <c r="N5" i="32"/>
  <c r="M5" i="32"/>
  <c r="L5" i="32"/>
  <c r="K5" i="32"/>
  <c r="J5" i="32"/>
  <c r="I5" i="32"/>
  <c r="H5" i="32"/>
  <c r="G5" i="32"/>
  <c r="E86" i="32" l="1"/>
  <c r="E96" i="32"/>
  <c r="E81" i="32"/>
  <c r="E95" i="32"/>
  <c r="E94" i="32"/>
  <c r="G116" i="32"/>
  <c r="G113" i="32"/>
  <c r="G146" i="32"/>
  <c r="G103" i="32"/>
  <c r="G136" i="32"/>
  <c r="G126" i="32"/>
  <c r="G137" i="32"/>
  <c r="G107" i="32"/>
  <c r="G130" i="32"/>
  <c r="G117" i="32"/>
  <c r="G112" i="32"/>
  <c r="G104" i="32"/>
  <c r="G121" i="32"/>
  <c r="G106" i="32"/>
  <c r="G105" i="32"/>
  <c r="G127" i="32"/>
  <c r="H101" i="32"/>
  <c r="AL6" i="32"/>
  <c r="AF6" i="32"/>
  <c r="AI6" i="32"/>
  <c r="T6" i="32"/>
  <c r="AO6" i="32"/>
  <c r="Z6" i="32"/>
  <c r="Q6" i="32"/>
  <c r="K6" i="32"/>
  <c r="W6" i="32"/>
  <c r="AC6" i="32"/>
  <c r="N6" i="32"/>
  <c r="H6" i="32"/>
  <c r="G122" i="32" l="1"/>
  <c r="D16" i="3"/>
  <c r="H104" i="32"/>
  <c r="H117" i="32"/>
  <c r="E62" i="54" s="1"/>
  <c r="H137" i="32"/>
  <c r="H1" i="32"/>
  <c r="H146" i="32"/>
  <c r="H148" i="32" s="1"/>
  <c r="H103" i="32"/>
  <c r="H130" i="32"/>
  <c r="H107" i="32"/>
  <c r="H127" i="32"/>
  <c r="H126" i="32"/>
  <c r="E116" i="54" s="1"/>
  <c r="H121" i="32"/>
  <c r="E88" i="54" s="1"/>
  <c r="H136" i="32"/>
  <c r="H112" i="32"/>
  <c r="H113" i="32"/>
  <c r="H116" i="32"/>
  <c r="E61" i="54" s="1"/>
  <c r="H106" i="32"/>
  <c r="H105" i="32"/>
  <c r="I105" i="32" s="1"/>
  <c r="G132" i="32"/>
  <c r="G131" i="32"/>
  <c r="G133" i="32"/>
  <c r="G108" i="32"/>
  <c r="I101" i="32"/>
  <c r="E140" i="54" l="1"/>
  <c r="E117" i="54"/>
  <c r="D22" i="3"/>
  <c r="I113" i="32"/>
  <c r="H122" i="32"/>
  <c r="I127" i="32"/>
  <c r="F117" i="54" s="1"/>
  <c r="I112" i="32"/>
  <c r="I107" i="32"/>
  <c r="E16" i="3"/>
  <c r="I104" i="32"/>
  <c r="I146" i="32"/>
  <c r="I148" i="32" s="1"/>
  <c r="I1" i="32"/>
  <c r="I116" i="32"/>
  <c r="F61" i="54" s="1"/>
  <c r="I103" i="32"/>
  <c r="I126" i="32"/>
  <c r="F116" i="54" s="1"/>
  <c r="I137" i="32"/>
  <c r="I136" i="32"/>
  <c r="I130" i="32"/>
  <c r="I121" i="32"/>
  <c r="I117" i="32"/>
  <c r="F62" i="54" s="1"/>
  <c r="I106" i="32"/>
  <c r="D15" i="47"/>
  <c r="D43" i="44" s="1"/>
  <c r="D13" i="44"/>
  <c r="E159" i="38"/>
  <c r="E159" i="41"/>
  <c r="E159" i="40"/>
  <c r="E9" i="41"/>
  <c r="E9" i="40"/>
  <c r="E9" i="38"/>
  <c r="E103" i="41"/>
  <c r="E103" i="40"/>
  <c r="E103" i="38"/>
  <c r="E158" i="40"/>
  <c r="E158" i="41"/>
  <c r="E158" i="38"/>
  <c r="E130" i="38"/>
  <c r="E130" i="41"/>
  <c r="E130" i="40"/>
  <c r="E181" i="41"/>
  <c r="E181" i="40"/>
  <c r="E181" i="38"/>
  <c r="G143" i="32"/>
  <c r="H133" i="32"/>
  <c r="H132" i="32"/>
  <c r="H131" i="32"/>
  <c r="H108" i="32"/>
  <c r="J101" i="32"/>
  <c r="F88" i="54" l="1"/>
  <c r="E142" i="54"/>
  <c r="D26" i="3"/>
  <c r="F140" i="54"/>
  <c r="F142" i="54" s="1"/>
  <c r="I122" i="32"/>
  <c r="F89" i="54" s="1"/>
  <c r="E89" i="54"/>
  <c r="E131" i="40"/>
  <c r="E131" i="41"/>
  <c r="E131" i="38"/>
  <c r="J117" i="32"/>
  <c r="G62" i="54" s="1"/>
  <c r="F16" i="3"/>
  <c r="J1" i="32"/>
  <c r="J116" i="32"/>
  <c r="J146" i="32"/>
  <c r="J103" i="32"/>
  <c r="J136" i="32"/>
  <c r="J126" i="32"/>
  <c r="J137" i="32"/>
  <c r="J104" i="32"/>
  <c r="J112" i="32"/>
  <c r="J121" i="32"/>
  <c r="G88" i="54" s="1"/>
  <c r="J130" i="32"/>
  <c r="J105" i="32"/>
  <c r="E17" i="3"/>
  <c r="J107" i="32"/>
  <c r="J127" i="32"/>
  <c r="G117" i="54" s="1"/>
  <c r="J113" i="32"/>
  <c r="E15" i="47"/>
  <c r="E43" i="44" s="1"/>
  <c r="J106" i="32"/>
  <c r="D18" i="44"/>
  <c r="D20" i="47"/>
  <c r="E13" i="44"/>
  <c r="D19" i="44"/>
  <c r="E183" i="38"/>
  <c r="F159" i="41"/>
  <c r="F159" i="40"/>
  <c r="F159" i="38"/>
  <c r="E104" i="38"/>
  <c r="E10" i="38"/>
  <c r="E105" i="38"/>
  <c r="E10" i="41"/>
  <c r="E105" i="41"/>
  <c r="E104" i="41"/>
  <c r="E183" i="40"/>
  <c r="F103" i="41"/>
  <c r="F103" i="40"/>
  <c r="F103" i="38"/>
  <c r="E105" i="40"/>
  <c r="E10" i="40"/>
  <c r="E104" i="40"/>
  <c r="F9" i="41"/>
  <c r="F9" i="40"/>
  <c r="F9" i="38"/>
  <c r="F158" i="41"/>
  <c r="F158" i="40"/>
  <c r="F158" i="38"/>
  <c r="F181" i="41"/>
  <c r="F183" i="41" s="1"/>
  <c r="F181" i="38"/>
  <c r="F183" i="38" s="1"/>
  <c r="F181" i="40"/>
  <c r="F183" i="40" s="1"/>
  <c r="E183" i="41"/>
  <c r="F130" i="41"/>
  <c r="F130" i="40"/>
  <c r="F130" i="38"/>
  <c r="G141" i="32"/>
  <c r="G142" i="32"/>
  <c r="I132" i="32"/>
  <c r="I133" i="32"/>
  <c r="I131" i="32"/>
  <c r="I108" i="32"/>
  <c r="K101" i="32"/>
  <c r="D20" i="44" l="1"/>
  <c r="D23" i="3" s="1"/>
  <c r="D24" i="3" s="1"/>
  <c r="G61" i="54"/>
  <c r="G116" i="54"/>
  <c r="F131" i="40"/>
  <c r="J122" i="32"/>
  <c r="G89" i="54" s="1"/>
  <c r="F131" i="38"/>
  <c r="F131" i="41"/>
  <c r="G140" i="54"/>
  <c r="K105" i="32"/>
  <c r="E18" i="3"/>
  <c r="K1" i="32"/>
  <c r="K113" i="32"/>
  <c r="K146" i="32"/>
  <c r="K148" i="32" s="1"/>
  <c r="K116" i="32"/>
  <c r="H61" i="54" s="1"/>
  <c r="K103" i="32"/>
  <c r="K126" i="32"/>
  <c r="H116" i="54" s="1"/>
  <c r="K136" i="32"/>
  <c r="K112" i="32"/>
  <c r="K104" i="32"/>
  <c r="K121" i="32"/>
  <c r="K127" i="32"/>
  <c r="G16" i="3"/>
  <c r="K130" i="32"/>
  <c r="K107" i="32"/>
  <c r="F18" i="3"/>
  <c r="F15" i="44" s="1"/>
  <c r="F17" i="3"/>
  <c r="K117" i="32"/>
  <c r="H62" i="54" s="1"/>
  <c r="K137" i="32"/>
  <c r="E14" i="44"/>
  <c r="K106" i="32"/>
  <c r="L106" i="32" s="1"/>
  <c r="D48" i="44"/>
  <c r="F13" i="44"/>
  <c r="F15" i="47"/>
  <c r="F43" i="44" s="1"/>
  <c r="G130" i="41"/>
  <c r="G130" i="40"/>
  <c r="G130" i="38"/>
  <c r="G158" i="38"/>
  <c r="G158" i="40"/>
  <c r="G158" i="41"/>
  <c r="G181" i="41"/>
  <c r="G183" i="41" s="1"/>
  <c r="G181" i="40"/>
  <c r="G181" i="38"/>
  <c r="G183" i="38" s="1"/>
  <c r="E11" i="41"/>
  <c r="F104" i="40"/>
  <c r="F10" i="40"/>
  <c r="F105" i="40"/>
  <c r="E11" i="38"/>
  <c r="G9" i="41"/>
  <c r="G9" i="40"/>
  <c r="G9" i="38"/>
  <c r="G103" i="40"/>
  <c r="G103" i="41"/>
  <c r="G103" i="38"/>
  <c r="F105" i="38"/>
  <c r="F104" i="38"/>
  <c r="F10" i="38"/>
  <c r="G159" i="41"/>
  <c r="G159" i="38"/>
  <c r="G159" i="40"/>
  <c r="E11" i="40"/>
  <c r="F10" i="41"/>
  <c r="F105" i="41"/>
  <c r="F104" i="41"/>
  <c r="J148" i="32"/>
  <c r="J131" i="32"/>
  <c r="J133" i="32"/>
  <c r="J132" i="32"/>
  <c r="J108" i="32"/>
  <c r="L101" i="32"/>
  <c r="D23" i="44" l="1"/>
  <c r="D27" i="3" s="1"/>
  <c r="D21" i="44"/>
  <c r="H88" i="54"/>
  <c r="L104" i="32"/>
  <c r="D14" i="48"/>
  <c r="F11" i="38"/>
  <c r="F11" i="41"/>
  <c r="G131" i="40"/>
  <c r="G131" i="41"/>
  <c r="K122" i="32"/>
  <c r="H89" i="54" s="1"/>
  <c r="G131" i="38"/>
  <c r="F11" i="40"/>
  <c r="H117" i="54"/>
  <c r="H140" i="54"/>
  <c r="H142" i="54" s="1"/>
  <c r="G142" i="54"/>
  <c r="L130" i="32"/>
  <c r="E15" i="44"/>
  <c r="G15" i="47"/>
  <c r="G43" i="44" s="1"/>
  <c r="L127" i="32"/>
  <c r="I117" i="54" s="1"/>
  <c r="L146" i="32"/>
  <c r="G18" i="3"/>
  <c r="G15" i="44" s="1"/>
  <c r="G17" i="3"/>
  <c r="L105" i="32"/>
  <c r="L113" i="32"/>
  <c r="L1" i="32"/>
  <c r="L116" i="32"/>
  <c r="I61" i="54" s="1"/>
  <c r="L103" i="32"/>
  <c r="L137" i="32"/>
  <c r="L126" i="32"/>
  <c r="I116" i="54" s="1"/>
  <c r="L136" i="32"/>
  <c r="L107" i="32"/>
  <c r="L117" i="32"/>
  <c r="L112" i="32"/>
  <c r="L121" i="32"/>
  <c r="I88" i="54" s="1"/>
  <c r="H16" i="3"/>
  <c r="F14" i="44"/>
  <c r="G13" i="44"/>
  <c r="G105" i="40"/>
  <c r="G104" i="40"/>
  <c r="G10" i="40"/>
  <c r="H130" i="41"/>
  <c r="H130" i="40"/>
  <c r="H130" i="38"/>
  <c r="G10" i="41"/>
  <c r="G105" i="41"/>
  <c r="G104" i="41"/>
  <c r="H159" i="38"/>
  <c r="H159" i="40"/>
  <c r="H159" i="41"/>
  <c r="H158" i="41"/>
  <c r="H158" i="40"/>
  <c r="H158" i="38"/>
  <c r="G10" i="38"/>
  <c r="G104" i="38"/>
  <c r="G105" i="38"/>
  <c r="H9" i="41"/>
  <c r="H9" i="40"/>
  <c r="H9" i="38"/>
  <c r="H181" i="40"/>
  <c r="H183" i="40" s="1"/>
  <c r="H181" i="41"/>
  <c r="H183" i="41" s="1"/>
  <c r="H181" i="38"/>
  <c r="H103" i="41"/>
  <c r="H103" i="40"/>
  <c r="H103" i="38"/>
  <c r="G183" i="40"/>
  <c r="K133" i="32"/>
  <c r="K131" i="32"/>
  <c r="K132" i="32"/>
  <c r="K108" i="32"/>
  <c r="M101" i="32"/>
  <c r="D29" i="3" l="1"/>
  <c r="D31" i="3" s="1"/>
  <c r="M104" i="32"/>
  <c r="M117" i="32"/>
  <c r="J62" i="54" s="1"/>
  <c r="I62" i="54"/>
  <c r="G11" i="41"/>
  <c r="H131" i="38"/>
  <c r="G11" i="38"/>
  <c r="H131" i="40"/>
  <c r="H131" i="41"/>
  <c r="L122" i="32"/>
  <c r="I89" i="54" s="1"/>
  <c r="I140" i="54"/>
  <c r="I142" i="54" s="1"/>
  <c r="H15" i="47"/>
  <c r="H43" i="44" s="1"/>
  <c r="M130" i="32"/>
  <c r="M106" i="32"/>
  <c r="H17" i="3"/>
  <c r="M127" i="32"/>
  <c r="J117" i="54" s="1"/>
  <c r="M1" i="32"/>
  <c r="M146" i="32"/>
  <c r="M148" i="32" s="1"/>
  <c r="M116" i="32"/>
  <c r="J61" i="54" s="1"/>
  <c r="M103" i="32"/>
  <c r="M137" i="32"/>
  <c r="M136" i="32"/>
  <c r="M126" i="32"/>
  <c r="J116" i="54" s="1"/>
  <c r="M107" i="32"/>
  <c r="M112" i="32"/>
  <c r="I16" i="3"/>
  <c r="M113" i="32"/>
  <c r="M121" i="32"/>
  <c r="J88" i="54" s="1"/>
  <c r="M105" i="32"/>
  <c r="N105" i="32" s="1"/>
  <c r="D16" i="48"/>
  <c r="D13" i="48" s="1"/>
  <c r="G14" i="44"/>
  <c r="H13" i="44"/>
  <c r="H10" i="41"/>
  <c r="H104" i="41"/>
  <c r="H105" i="41"/>
  <c r="I103" i="41"/>
  <c r="I103" i="40"/>
  <c r="I103" i="38"/>
  <c r="H105" i="38"/>
  <c r="H10" i="38"/>
  <c r="H104" i="38"/>
  <c r="I9" i="41"/>
  <c r="I9" i="38"/>
  <c r="I9" i="40"/>
  <c r="L148" i="32"/>
  <c r="I130" i="41"/>
  <c r="I130" i="40"/>
  <c r="I130" i="38"/>
  <c r="I158" i="40"/>
  <c r="I158" i="41"/>
  <c r="I158" i="38"/>
  <c r="H10" i="40"/>
  <c r="H105" i="40"/>
  <c r="H104" i="40"/>
  <c r="H183" i="38"/>
  <c r="I181" i="38"/>
  <c r="I183" i="38" s="1"/>
  <c r="I181" i="41"/>
  <c r="I183" i="41" s="1"/>
  <c r="I181" i="40"/>
  <c r="I183" i="40" s="1"/>
  <c r="I159" i="41"/>
  <c r="I159" i="40"/>
  <c r="I159" i="38"/>
  <c r="G11" i="40"/>
  <c r="D16" i="47"/>
  <c r="D44" i="44" s="1"/>
  <c r="D17" i="47"/>
  <c r="D45" i="44" s="1"/>
  <c r="L108" i="32"/>
  <c r="L133" i="32"/>
  <c r="L131" i="32"/>
  <c r="L132" i="32"/>
  <c r="N101" i="32"/>
  <c r="D35" i="3" l="1"/>
  <c r="D39" i="3" s="1"/>
  <c r="D40" i="3" s="1"/>
  <c r="E38" i="3" s="1"/>
  <c r="D47" i="3"/>
  <c r="D48" i="3" s="1"/>
  <c r="E43" i="3" s="1"/>
  <c r="N106" i="32"/>
  <c r="H11" i="40"/>
  <c r="I131" i="38"/>
  <c r="I131" i="41"/>
  <c r="M122" i="32"/>
  <c r="J89" i="54" s="1"/>
  <c r="I131" i="40"/>
  <c r="J140" i="54"/>
  <c r="N127" i="32"/>
  <c r="K117" i="54" s="1"/>
  <c r="N137" i="32"/>
  <c r="O137" i="32" s="1"/>
  <c r="J16" i="3"/>
  <c r="I18" i="3"/>
  <c r="I17" i="3"/>
  <c r="N1" i="32"/>
  <c r="N113" i="32"/>
  <c r="N116" i="32"/>
  <c r="K61" i="54" s="1"/>
  <c r="N103" i="32"/>
  <c r="N126" i="32"/>
  <c r="K116" i="54" s="1"/>
  <c r="N136" i="32"/>
  <c r="N117" i="32"/>
  <c r="K62" i="54" s="1"/>
  <c r="N104" i="32"/>
  <c r="N130" i="32"/>
  <c r="N121" i="32"/>
  <c r="K88" i="54" s="1"/>
  <c r="N146" i="32"/>
  <c r="N112" i="32"/>
  <c r="N107" i="32"/>
  <c r="O107" i="32" s="1"/>
  <c r="H18" i="3"/>
  <c r="I15" i="47"/>
  <c r="I43" i="44" s="1"/>
  <c r="H14" i="44"/>
  <c r="I13" i="44"/>
  <c r="J159" i="40"/>
  <c r="J159" i="38"/>
  <c r="J159" i="41"/>
  <c r="J158" i="40"/>
  <c r="J158" i="41"/>
  <c r="J158" i="38"/>
  <c r="J181" i="41"/>
  <c r="J181" i="38"/>
  <c r="J183" i="38" s="1"/>
  <c r="J181" i="40"/>
  <c r="I10" i="41"/>
  <c r="I104" i="41"/>
  <c r="I105" i="41"/>
  <c r="J9" i="41"/>
  <c r="J9" i="38"/>
  <c r="J9" i="40"/>
  <c r="J103" i="41"/>
  <c r="J103" i="40"/>
  <c r="J103" i="38"/>
  <c r="H11" i="38"/>
  <c r="I104" i="38"/>
  <c r="I10" i="38"/>
  <c r="I105" i="38"/>
  <c r="J130" i="41"/>
  <c r="J130" i="40"/>
  <c r="J130" i="38"/>
  <c r="H11" i="41"/>
  <c r="I105" i="40"/>
  <c r="I10" i="40"/>
  <c r="I104" i="40"/>
  <c r="M131" i="32"/>
  <c r="J64" i="54" s="1"/>
  <c r="M132" i="32"/>
  <c r="J91" i="54" s="1"/>
  <c r="M133" i="32"/>
  <c r="J119" i="54" s="1"/>
  <c r="M108" i="32"/>
  <c r="O101" i="32"/>
  <c r="E25" i="39" l="1"/>
  <c r="E45" i="3"/>
  <c r="E46" i="3" s="1"/>
  <c r="E33" i="3" s="1"/>
  <c r="O146" i="32"/>
  <c r="O148" i="32" s="1"/>
  <c r="I11" i="41"/>
  <c r="N122" i="32"/>
  <c r="K131" i="41" s="1"/>
  <c r="I11" i="38"/>
  <c r="J131" i="40"/>
  <c r="J131" i="38"/>
  <c r="J131" i="41"/>
  <c r="J142" i="54"/>
  <c r="K140" i="54"/>
  <c r="K142" i="54" s="1"/>
  <c r="H15" i="44"/>
  <c r="O1" i="32"/>
  <c r="O116" i="32"/>
  <c r="L61" i="54" s="1"/>
  <c r="O103" i="32"/>
  <c r="O126" i="32"/>
  <c r="L116" i="54" s="1"/>
  <c r="O136" i="32"/>
  <c r="L140" i="54" s="1"/>
  <c r="L142" i="54" s="1"/>
  <c r="O104" i="32"/>
  <c r="O117" i="32"/>
  <c r="L62" i="54" s="1"/>
  <c r="O112" i="32"/>
  <c r="O121" i="32"/>
  <c r="L88" i="54" s="1"/>
  <c r="O106" i="32"/>
  <c r="K16" i="3"/>
  <c r="J17" i="3"/>
  <c r="O127" i="32"/>
  <c r="L117" i="54" s="1"/>
  <c r="O113" i="32"/>
  <c r="O130" i="32"/>
  <c r="O105" i="32"/>
  <c r="N148" i="32"/>
  <c r="E17" i="47"/>
  <c r="E45" i="44" s="1"/>
  <c r="I15" i="44"/>
  <c r="I14" i="44"/>
  <c r="J13" i="44"/>
  <c r="J15" i="47"/>
  <c r="J43" i="44" s="1"/>
  <c r="K103" i="41"/>
  <c r="K103" i="40"/>
  <c r="K103" i="38"/>
  <c r="K181" i="41"/>
  <c r="K183" i="41" s="1"/>
  <c r="K181" i="40"/>
  <c r="K183" i="40" s="1"/>
  <c r="K181" i="38"/>
  <c r="K183" i="38" s="1"/>
  <c r="J104" i="38"/>
  <c r="J10" i="38"/>
  <c r="J105" i="38"/>
  <c r="J183" i="41"/>
  <c r="J106" i="41"/>
  <c r="J106" i="38"/>
  <c r="J106" i="40"/>
  <c r="J105" i="40"/>
  <c r="J10" i="40"/>
  <c r="J104" i="40"/>
  <c r="K159" i="41"/>
  <c r="K159" i="38"/>
  <c r="K159" i="40"/>
  <c r="J10" i="41"/>
  <c r="J105" i="41"/>
  <c r="J104" i="41"/>
  <c r="J133" i="41"/>
  <c r="J133" i="40"/>
  <c r="J133" i="38"/>
  <c r="K130" i="41"/>
  <c r="K130" i="40"/>
  <c r="K130" i="38"/>
  <c r="J161" i="40"/>
  <c r="J161" i="41"/>
  <c r="J161" i="38"/>
  <c r="K158" i="41"/>
  <c r="K158" i="40"/>
  <c r="K158" i="38"/>
  <c r="I11" i="40"/>
  <c r="K9" i="40"/>
  <c r="K9" i="41"/>
  <c r="K9" i="38"/>
  <c r="J183" i="40"/>
  <c r="F17" i="47"/>
  <c r="F45" i="44" s="1"/>
  <c r="N131" i="32"/>
  <c r="K64" i="54" s="1"/>
  <c r="N132" i="32"/>
  <c r="K91" i="54" s="1"/>
  <c r="N133" i="32"/>
  <c r="K119" i="54" s="1"/>
  <c r="N108" i="32"/>
  <c r="P101" i="32"/>
  <c r="P146" i="32" l="1"/>
  <c r="K131" i="40"/>
  <c r="O122" i="32"/>
  <c r="L89" i="54" s="1"/>
  <c r="K89" i="54"/>
  <c r="K18" i="3" s="1"/>
  <c r="K131" i="38"/>
  <c r="P117" i="32"/>
  <c r="M62" i="54" s="1"/>
  <c r="P1" i="32"/>
  <c r="P113" i="32"/>
  <c r="P116" i="32"/>
  <c r="M61" i="54" s="1"/>
  <c r="P103" i="32"/>
  <c r="P126" i="32"/>
  <c r="M116" i="54" s="1"/>
  <c r="P136" i="32"/>
  <c r="P130" i="32"/>
  <c r="P105" i="32"/>
  <c r="P104" i="32"/>
  <c r="P121" i="32"/>
  <c r="M88" i="54" s="1"/>
  <c r="J18" i="3"/>
  <c r="L16" i="3"/>
  <c r="P127" i="32"/>
  <c r="M117" i="54" s="1"/>
  <c r="P107" i="32"/>
  <c r="K17" i="3"/>
  <c r="P106" i="32"/>
  <c r="Q106" i="32" s="1"/>
  <c r="P112" i="32"/>
  <c r="P137" i="32"/>
  <c r="J20" i="3"/>
  <c r="J14" i="44"/>
  <c r="K13" i="44"/>
  <c r="K15" i="47"/>
  <c r="K43" i="44" s="1"/>
  <c r="J108" i="41"/>
  <c r="J13" i="38"/>
  <c r="J13" i="40"/>
  <c r="L103" i="41"/>
  <c r="L103" i="40"/>
  <c r="L103" i="38"/>
  <c r="K161" i="41"/>
  <c r="K161" i="38"/>
  <c r="K161" i="40"/>
  <c r="K133" i="41"/>
  <c r="K133" i="40"/>
  <c r="K133" i="38"/>
  <c r="L181" i="41"/>
  <c r="L183" i="41" s="1"/>
  <c r="L181" i="40"/>
  <c r="L183" i="40" s="1"/>
  <c r="L181" i="38"/>
  <c r="L183" i="38" s="1"/>
  <c r="J11" i="41"/>
  <c r="J108" i="40"/>
  <c r="J11" i="40"/>
  <c r="K106" i="41"/>
  <c r="K106" i="38"/>
  <c r="K106" i="40"/>
  <c r="J11" i="38"/>
  <c r="K10" i="38"/>
  <c r="K104" i="38"/>
  <c r="K105" i="38"/>
  <c r="L159" i="40"/>
  <c r="L159" i="41"/>
  <c r="L159" i="38"/>
  <c r="K105" i="41"/>
  <c r="K104" i="41"/>
  <c r="K11" i="41" s="1"/>
  <c r="K10" i="41"/>
  <c r="L9" i="38"/>
  <c r="L9" i="40"/>
  <c r="L9" i="41"/>
  <c r="K105" i="40"/>
  <c r="K10" i="40"/>
  <c r="K104" i="40"/>
  <c r="J108" i="38"/>
  <c r="L158" i="41"/>
  <c r="L158" i="40"/>
  <c r="L158" i="38"/>
  <c r="L130" i="40"/>
  <c r="L130" i="38"/>
  <c r="L130" i="41"/>
  <c r="J13" i="41"/>
  <c r="G17" i="47"/>
  <c r="G45" i="44" s="1"/>
  <c r="O132" i="32"/>
  <c r="L91" i="54" s="1"/>
  <c r="O133" i="32"/>
  <c r="L119" i="54" s="1"/>
  <c r="O131" i="32"/>
  <c r="L64" i="54" s="1"/>
  <c r="O108" i="32"/>
  <c r="Q101" i="32"/>
  <c r="Q146" i="32" s="1"/>
  <c r="K11" i="38" l="1"/>
  <c r="L131" i="41"/>
  <c r="L131" i="38"/>
  <c r="P122" i="32"/>
  <c r="M89" i="54" s="1"/>
  <c r="L131" i="40"/>
  <c r="M140" i="54"/>
  <c r="M142" i="54" s="1"/>
  <c r="Q105" i="32"/>
  <c r="Q137" i="32"/>
  <c r="Q112" i="32"/>
  <c r="J15" i="44"/>
  <c r="Q127" i="32"/>
  <c r="N117" i="54" s="1"/>
  <c r="L17" i="3"/>
  <c r="Q130" i="32"/>
  <c r="Q1" i="32"/>
  <c r="Q113" i="32"/>
  <c r="Q116" i="32"/>
  <c r="N61" i="54" s="1"/>
  <c r="Q103" i="32"/>
  <c r="Q126" i="32"/>
  <c r="N116" i="54" s="1"/>
  <c r="Q136" i="32"/>
  <c r="Q107" i="32"/>
  <c r="Q104" i="32"/>
  <c r="R104" i="32" s="1"/>
  <c r="Q121" i="32"/>
  <c r="N88" i="54" s="1"/>
  <c r="M16" i="3"/>
  <c r="Q117" i="32"/>
  <c r="N62" i="54" s="1"/>
  <c r="K20" i="3"/>
  <c r="K15" i="44"/>
  <c r="K14" i="44"/>
  <c r="L13" i="44"/>
  <c r="L15" i="47"/>
  <c r="L43" i="44" s="1"/>
  <c r="K108" i="38"/>
  <c r="K108" i="41"/>
  <c r="Q148" i="32"/>
  <c r="P148" i="32"/>
  <c r="M159" i="40"/>
  <c r="M159" i="41"/>
  <c r="M159" i="38"/>
  <c r="L10" i="38"/>
  <c r="L104" i="38"/>
  <c r="L105" i="38"/>
  <c r="L106" i="38"/>
  <c r="L106" i="41"/>
  <c r="L106" i="40"/>
  <c r="M130" i="38"/>
  <c r="M130" i="40"/>
  <c r="M130" i="41"/>
  <c r="K13" i="40"/>
  <c r="L104" i="40"/>
  <c r="L105" i="40"/>
  <c r="L10" i="40"/>
  <c r="M103" i="41"/>
  <c r="M103" i="40"/>
  <c r="M103" i="38"/>
  <c r="K13" i="38"/>
  <c r="L105" i="41"/>
  <c r="L104" i="41"/>
  <c r="L10" i="41"/>
  <c r="L133" i="41"/>
  <c r="L133" i="38"/>
  <c r="L133" i="40"/>
  <c r="M158" i="38"/>
  <c r="M158" i="40"/>
  <c r="M158" i="41"/>
  <c r="K13" i="41"/>
  <c r="L161" i="41"/>
  <c r="L161" i="40"/>
  <c r="L161" i="38"/>
  <c r="M9" i="40"/>
  <c r="M9" i="41"/>
  <c r="M9" i="38"/>
  <c r="M181" i="41"/>
  <c r="M183" i="41" s="1"/>
  <c r="M181" i="38"/>
  <c r="M183" i="38" s="1"/>
  <c r="M181" i="40"/>
  <c r="M183" i="40" s="1"/>
  <c r="K108" i="40"/>
  <c r="K11" i="40"/>
  <c r="H17" i="47"/>
  <c r="H45" i="44" s="1"/>
  <c r="P132" i="32"/>
  <c r="M91" i="54" s="1"/>
  <c r="P133" i="32"/>
  <c r="M119" i="54" s="1"/>
  <c r="P131" i="32"/>
  <c r="M64" i="54" s="1"/>
  <c r="P108" i="32"/>
  <c r="R101" i="32"/>
  <c r="Q122" i="32" l="1"/>
  <c r="N89" i="54" s="1"/>
  <c r="L11" i="38"/>
  <c r="M131" i="40"/>
  <c r="M131" i="38"/>
  <c r="M131" i="41"/>
  <c r="N140" i="54"/>
  <c r="N142" i="54" s="1"/>
  <c r="R127" i="32"/>
  <c r="O117" i="54" s="1"/>
  <c r="R107" i="32"/>
  <c r="L18" i="3"/>
  <c r="R1" i="32"/>
  <c r="R146" i="32"/>
  <c r="R148" i="32" s="1"/>
  <c r="R116" i="32"/>
  <c r="O61" i="54" s="1"/>
  <c r="R103" i="32"/>
  <c r="R126" i="32"/>
  <c r="O116" i="54" s="1"/>
  <c r="R136" i="32"/>
  <c r="R121" i="32"/>
  <c r="O88" i="54" s="1"/>
  <c r="R137" i="32"/>
  <c r="N16" i="3"/>
  <c r="R130" i="32"/>
  <c r="R113" i="32"/>
  <c r="R106" i="32"/>
  <c r="R117" i="32"/>
  <c r="O62" i="54" s="1"/>
  <c r="R105" i="32"/>
  <c r="S105" i="32" s="1"/>
  <c r="M18" i="3"/>
  <c r="M17" i="3"/>
  <c r="L20" i="3"/>
  <c r="L14" i="44"/>
  <c r="M13" i="44"/>
  <c r="M15" i="47"/>
  <c r="M43" i="44" s="1"/>
  <c r="L108" i="40"/>
  <c r="L11" i="40"/>
  <c r="N158" i="41"/>
  <c r="N158" i="40"/>
  <c r="N158" i="38"/>
  <c r="L11" i="41"/>
  <c r="M105" i="38"/>
  <c r="M10" i="38"/>
  <c r="M104" i="38"/>
  <c r="N181" i="41"/>
  <c r="N183" i="41" s="1"/>
  <c r="N181" i="38"/>
  <c r="N183" i="38" s="1"/>
  <c r="N181" i="40"/>
  <c r="N183" i="40" s="1"/>
  <c r="L13" i="40"/>
  <c r="M133" i="40"/>
  <c r="M133" i="41"/>
  <c r="M133" i="38"/>
  <c r="N130" i="41"/>
  <c r="N130" i="38"/>
  <c r="N130" i="40"/>
  <c r="M10" i="40"/>
  <c r="M105" i="40"/>
  <c r="M104" i="40"/>
  <c r="L13" i="41"/>
  <c r="L108" i="41"/>
  <c r="M105" i="41"/>
  <c r="M10" i="41"/>
  <c r="M104" i="41"/>
  <c r="L13" i="38"/>
  <c r="N159" i="41"/>
  <c r="N159" i="40"/>
  <c r="N159" i="38"/>
  <c r="N9" i="41"/>
  <c r="N9" i="40"/>
  <c r="N9" i="38"/>
  <c r="M106" i="40"/>
  <c r="M106" i="41"/>
  <c r="M106" i="38"/>
  <c r="M161" i="40"/>
  <c r="M161" i="41"/>
  <c r="M161" i="38"/>
  <c r="N103" i="41"/>
  <c r="N103" i="40"/>
  <c r="N103" i="38"/>
  <c r="L108" i="38"/>
  <c r="I17" i="47"/>
  <c r="I45" i="44" s="1"/>
  <c r="Q132" i="32"/>
  <c r="N91" i="54" s="1"/>
  <c r="Q133" i="32"/>
  <c r="N119" i="54" s="1"/>
  <c r="Q131" i="32"/>
  <c r="N64" i="54" s="1"/>
  <c r="Q108" i="32"/>
  <c r="S101" i="32"/>
  <c r="F25" i="39" l="1"/>
  <c r="S106" i="32"/>
  <c r="N131" i="38"/>
  <c r="N131" i="40"/>
  <c r="N131" i="41"/>
  <c r="M11" i="38"/>
  <c r="R122" i="32"/>
  <c r="O89" i="54" s="1"/>
  <c r="M11" i="41"/>
  <c r="O140" i="54"/>
  <c r="O142" i="54" s="1"/>
  <c r="L15" i="44"/>
  <c r="S121" i="32"/>
  <c r="P88" i="54" s="1"/>
  <c r="S137" i="32"/>
  <c r="S1" i="32"/>
  <c r="S116" i="32"/>
  <c r="P61" i="54" s="1"/>
  <c r="S103" i="32"/>
  <c r="S126" i="32"/>
  <c r="S136" i="32"/>
  <c r="S113" i="32"/>
  <c r="S104" i="32"/>
  <c r="O16" i="3"/>
  <c r="S146" i="32"/>
  <c r="S107" i="32"/>
  <c r="S130" i="32"/>
  <c r="S127" i="32"/>
  <c r="P117" i="54" s="1"/>
  <c r="S117" i="32"/>
  <c r="P62" i="54" s="1"/>
  <c r="N18" i="3"/>
  <c r="N17" i="3"/>
  <c r="S112" i="32"/>
  <c r="M20" i="3"/>
  <c r="M15" i="44"/>
  <c r="M14" i="44"/>
  <c r="N13" i="44"/>
  <c r="N15" i="47"/>
  <c r="N43" i="44" s="1"/>
  <c r="M108" i="40"/>
  <c r="M13" i="41"/>
  <c r="M108" i="41"/>
  <c r="O130" i="41"/>
  <c r="O130" i="40"/>
  <c r="O130" i="38"/>
  <c r="N106" i="41"/>
  <c r="N106" i="38"/>
  <c r="N106" i="40"/>
  <c r="O158" i="40"/>
  <c r="O158" i="38"/>
  <c r="O158" i="41"/>
  <c r="N105" i="41"/>
  <c r="N10" i="41"/>
  <c r="N104" i="41"/>
  <c r="O103" i="41"/>
  <c r="O103" i="38"/>
  <c r="O103" i="40"/>
  <c r="M13" i="40"/>
  <c r="N161" i="41"/>
  <c r="N161" i="40"/>
  <c r="N161" i="38"/>
  <c r="N105" i="38"/>
  <c r="N104" i="38"/>
  <c r="N10" i="38"/>
  <c r="O181" i="41"/>
  <c r="O183" i="41" s="1"/>
  <c r="O181" i="40"/>
  <c r="O183" i="40" s="1"/>
  <c r="O181" i="38"/>
  <c r="O183" i="38" s="1"/>
  <c r="N133" i="40"/>
  <c r="N133" i="38"/>
  <c r="N133" i="41"/>
  <c r="N104" i="40"/>
  <c r="N10" i="40"/>
  <c r="N105" i="40"/>
  <c r="M13" i="38"/>
  <c r="M108" i="38"/>
  <c r="O159" i="41"/>
  <c r="O159" i="40"/>
  <c r="O159" i="38"/>
  <c r="M11" i="40"/>
  <c r="O9" i="41"/>
  <c r="O9" i="40"/>
  <c r="O9" i="38"/>
  <c r="J17" i="47"/>
  <c r="J45" i="44" s="1"/>
  <c r="R133" i="32"/>
  <c r="O119" i="54" s="1"/>
  <c r="R131" i="32"/>
  <c r="O64" i="54" s="1"/>
  <c r="R132" i="32"/>
  <c r="O91" i="54" s="1"/>
  <c r="R108" i="32"/>
  <c r="T101" i="32"/>
  <c r="P116" i="54" l="1"/>
  <c r="T126" i="32"/>
  <c r="Q116" i="54" s="1"/>
  <c r="T106" i="32"/>
  <c r="N11" i="40"/>
  <c r="N11" i="41"/>
  <c r="O131" i="41"/>
  <c r="O131" i="38"/>
  <c r="S122" i="32"/>
  <c r="P89" i="54" s="1"/>
  <c r="O131" i="40"/>
  <c r="P140" i="54"/>
  <c r="P142" i="54" s="1"/>
  <c r="T117" i="32"/>
  <c r="Q62" i="54" s="1"/>
  <c r="O18" i="3"/>
  <c r="O17" i="3"/>
  <c r="T1" i="32"/>
  <c r="T116" i="32"/>
  <c r="Q61" i="54" s="1"/>
  <c r="T103" i="32"/>
  <c r="T136" i="32"/>
  <c r="T121" i="32"/>
  <c r="Q88" i="54" s="1"/>
  <c r="T146" i="32"/>
  <c r="T127" i="32"/>
  <c r="Q117" i="54" s="1"/>
  <c r="T105" i="32"/>
  <c r="P16" i="3"/>
  <c r="T113" i="32"/>
  <c r="T107" i="32"/>
  <c r="T112" i="32"/>
  <c r="T137" i="32"/>
  <c r="T130" i="32"/>
  <c r="T104" i="32"/>
  <c r="N20" i="3"/>
  <c r="N15" i="44"/>
  <c r="N14" i="44"/>
  <c r="O13" i="44"/>
  <c r="O15" i="47"/>
  <c r="O43" i="44" s="1"/>
  <c r="N108" i="40"/>
  <c r="N13" i="38"/>
  <c r="P9" i="41"/>
  <c r="P9" i="40"/>
  <c r="P9" i="38"/>
  <c r="P159" i="40"/>
  <c r="P159" i="41"/>
  <c r="P159" i="38"/>
  <c r="O105" i="40"/>
  <c r="O104" i="40"/>
  <c r="O10" i="40"/>
  <c r="O133" i="41"/>
  <c r="O133" i="40"/>
  <c r="O133" i="38"/>
  <c r="P130" i="41"/>
  <c r="P130" i="40"/>
  <c r="P130" i="38"/>
  <c r="O106" i="40"/>
  <c r="O106" i="41"/>
  <c r="O106" i="38"/>
  <c r="O10" i="38"/>
  <c r="O105" i="38"/>
  <c r="O104" i="38"/>
  <c r="N13" i="40"/>
  <c r="O161" i="40"/>
  <c r="O161" i="41"/>
  <c r="O161" i="38"/>
  <c r="O10" i="41"/>
  <c r="O105" i="41"/>
  <c r="O104" i="41"/>
  <c r="N108" i="38"/>
  <c r="N11" i="38"/>
  <c r="S148" i="32"/>
  <c r="P103" i="40"/>
  <c r="P103" i="38"/>
  <c r="P103" i="41"/>
  <c r="N13" i="41"/>
  <c r="P158" i="41"/>
  <c r="P158" i="38"/>
  <c r="P158" i="40"/>
  <c r="N108" i="41"/>
  <c r="P181" i="40"/>
  <c r="P183" i="40" s="1"/>
  <c r="P181" i="41"/>
  <c r="P183" i="41" s="1"/>
  <c r="P181" i="38"/>
  <c r="P183" i="38" s="1"/>
  <c r="K17" i="47"/>
  <c r="K45" i="44" s="1"/>
  <c r="U101" i="32"/>
  <c r="S133" i="32"/>
  <c r="P119" i="54" s="1"/>
  <c r="S131" i="32"/>
  <c r="P64" i="54" s="1"/>
  <c r="S132" i="32"/>
  <c r="P91" i="54" s="1"/>
  <c r="S108" i="32"/>
  <c r="P131" i="40" l="1"/>
  <c r="P131" i="38"/>
  <c r="P131" i="41"/>
  <c r="T122" i="32"/>
  <c r="Q89" i="54" s="1"/>
  <c r="O11" i="40"/>
  <c r="O11" i="38"/>
  <c r="O11" i="41"/>
  <c r="Q140" i="54"/>
  <c r="Q142" i="54" s="1"/>
  <c r="U127" i="32"/>
  <c r="R117" i="54" s="1"/>
  <c r="Q16" i="3"/>
  <c r="U105" i="32"/>
  <c r="U107" i="32"/>
  <c r="U1" i="32"/>
  <c r="U116" i="32"/>
  <c r="R61" i="54" s="1"/>
  <c r="U103" i="32"/>
  <c r="U136" i="32"/>
  <c r="U121" i="32"/>
  <c r="R88" i="54" s="1"/>
  <c r="U146" i="32"/>
  <c r="U104" i="32"/>
  <c r="V104" i="32" s="1"/>
  <c r="P18" i="3"/>
  <c r="P17" i="3"/>
  <c r="U113" i="32"/>
  <c r="U117" i="32"/>
  <c r="R62" i="54" s="1"/>
  <c r="U130" i="32"/>
  <c r="U137" i="32"/>
  <c r="U126" i="32"/>
  <c r="R116" i="54" s="1"/>
  <c r="U106" i="32"/>
  <c r="V106" i="32" s="1"/>
  <c r="O20" i="3"/>
  <c r="O15" i="44"/>
  <c r="O14" i="44"/>
  <c r="P13" i="44"/>
  <c r="P15" i="47"/>
  <c r="P43" i="44" s="1"/>
  <c r="O108" i="41"/>
  <c r="Q9" i="41"/>
  <c r="Q9" i="40"/>
  <c r="Q9" i="38"/>
  <c r="Q181" i="41"/>
  <c r="Q183" i="41" s="1"/>
  <c r="Q181" i="40"/>
  <c r="Q183" i="40" s="1"/>
  <c r="Q181" i="38"/>
  <c r="Q183" i="38" s="1"/>
  <c r="P106" i="40"/>
  <c r="P106" i="41"/>
  <c r="P106" i="38"/>
  <c r="P104" i="40"/>
  <c r="P10" i="40"/>
  <c r="P105" i="40"/>
  <c r="Q103" i="40"/>
  <c r="Q103" i="38"/>
  <c r="Q103" i="41"/>
  <c r="P10" i="41"/>
  <c r="P104" i="41"/>
  <c r="P105" i="41"/>
  <c r="P133" i="41"/>
  <c r="P133" i="40"/>
  <c r="P133" i="38"/>
  <c r="P105" i="38"/>
  <c r="P10" i="38"/>
  <c r="P104" i="38"/>
  <c r="Q130" i="41"/>
  <c r="Q130" i="40"/>
  <c r="Q130" i="38"/>
  <c r="P161" i="41"/>
  <c r="P161" i="38"/>
  <c r="P161" i="40"/>
  <c r="O13" i="38"/>
  <c r="Q158" i="40"/>
  <c r="Q158" i="41"/>
  <c r="Q158" i="38"/>
  <c r="T148" i="32"/>
  <c r="O13" i="41"/>
  <c r="O13" i="40"/>
  <c r="O108" i="38"/>
  <c r="O108" i="40"/>
  <c r="Q159" i="40"/>
  <c r="Q159" i="41"/>
  <c r="Q159" i="38"/>
  <c r="V101" i="32"/>
  <c r="T133" i="32"/>
  <c r="Q119" i="54" s="1"/>
  <c r="T131" i="32"/>
  <c r="Q64" i="54" s="1"/>
  <c r="T132" i="32"/>
  <c r="Q91" i="54" s="1"/>
  <c r="T108" i="32"/>
  <c r="L17" i="47"/>
  <c r="L45" i="44" s="1"/>
  <c r="V107" i="32" l="1"/>
  <c r="U122" i="32"/>
  <c r="R89" i="54" s="1"/>
  <c r="P11" i="38"/>
  <c r="P11" i="41"/>
  <c r="P11" i="40"/>
  <c r="Q131" i="38"/>
  <c r="Q131" i="40"/>
  <c r="Q131" i="41"/>
  <c r="R140" i="54"/>
  <c r="R142" i="54" s="1"/>
  <c r="V117" i="32"/>
  <c r="S62" i="54" s="1"/>
  <c r="V1" i="32"/>
  <c r="V116" i="32"/>
  <c r="S61" i="54" s="1"/>
  <c r="V103" i="32"/>
  <c r="V126" i="32"/>
  <c r="S116" i="54" s="1"/>
  <c r="V136" i="32"/>
  <c r="V121" i="32"/>
  <c r="S88" i="54" s="1"/>
  <c r="V113" i="32"/>
  <c r="V130" i="32"/>
  <c r="V127" i="32"/>
  <c r="S117" i="54" s="1"/>
  <c r="E112" i="32"/>
  <c r="Q18" i="3"/>
  <c r="Q17" i="3"/>
  <c r="R16" i="3"/>
  <c r="V105" i="32"/>
  <c r="W105" i="32" s="1"/>
  <c r="V146" i="32"/>
  <c r="V148" i="32" s="1"/>
  <c r="V137" i="32"/>
  <c r="P20" i="3"/>
  <c r="P15" i="44"/>
  <c r="P14" i="44"/>
  <c r="Q13" i="44"/>
  <c r="Q15" i="47"/>
  <c r="Q43" i="44" s="1"/>
  <c r="P108" i="40"/>
  <c r="P13" i="38"/>
  <c r="R103" i="41"/>
  <c r="R103" i="38"/>
  <c r="R103" i="40"/>
  <c r="P13" i="41"/>
  <c r="R158" i="40"/>
  <c r="R158" i="41"/>
  <c r="R158" i="38"/>
  <c r="P13" i="40"/>
  <c r="U148" i="32"/>
  <c r="Q104" i="38"/>
  <c r="Q10" i="38"/>
  <c r="Q105" i="38"/>
  <c r="R9" i="41"/>
  <c r="R9" i="40"/>
  <c r="R9" i="38"/>
  <c r="Q133" i="41"/>
  <c r="Q133" i="38"/>
  <c r="Q133" i="40"/>
  <c r="R159" i="38"/>
  <c r="R159" i="41"/>
  <c r="R159" i="40"/>
  <c r="R181" i="40"/>
  <c r="R183" i="40" s="1"/>
  <c r="R181" i="41"/>
  <c r="R183" i="41" s="1"/>
  <c r="R181" i="38"/>
  <c r="R183" i="38" s="1"/>
  <c r="Q10" i="40"/>
  <c r="Q105" i="40"/>
  <c r="Q104" i="40"/>
  <c r="Q106" i="41"/>
  <c r="Q106" i="40"/>
  <c r="Q106" i="38"/>
  <c r="R130" i="41"/>
  <c r="R130" i="40"/>
  <c r="R130" i="38"/>
  <c r="Q161" i="40"/>
  <c r="Q161" i="41"/>
  <c r="Q161" i="38"/>
  <c r="P108" i="38"/>
  <c r="P108" i="41"/>
  <c r="Q10" i="41"/>
  <c r="Q105" i="41"/>
  <c r="Q104" i="41"/>
  <c r="W101" i="32"/>
  <c r="W104" i="32" s="1"/>
  <c r="U131" i="32"/>
  <c r="R64" i="54" s="1"/>
  <c r="U133" i="32"/>
  <c r="R119" i="54" s="1"/>
  <c r="U132" i="32"/>
  <c r="R91" i="54" s="1"/>
  <c r="U108" i="32"/>
  <c r="M17" i="47"/>
  <c r="M45" i="44" s="1"/>
  <c r="R131" i="38" l="1"/>
  <c r="R131" i="40"/>
  <c r="R131" i="41"/>
  <c r="V122" i="32"/>
  <c r="S89" i="54" s="1"/>
  <c r="Q11" i="38"/>
  <c r="Q11" i="40"/>
  <c r="Q11" i="41"/>
  <c r="S140" i="54"/>
  <c r="S142" i="54" s="1"/>
  <c r="W146" i="32"/>
  <c r="W148" i="32" s="1"/>
  <c r="W130" i="32"/>
  <c r="W106" i="32"/>
  <c r="W113" i="32"/>
  <c r="W127" i="32"/>
  <c r="T117" i="54" s="1"/>
  <c r="S16" i="3"/>
  <c r="W107" i="32"/>
  <c r="W1" i="32"/>
  <c r="W116" i="32"/>
  <c r="T61" i="54" s="1"/>
  <c r="W103" i="32"/>
  <c r="W126" i="32"/>
  <c r="T116" i="54" s="1"/>
  <c r="W136" i="32"/>
  <c r="W121" i="32"/>
  <c r="T88" i="54" s="1"/>
  <c r="W137" i="32"/>
  <c r="R18" i="3"/>
  <c r="R17" i="3"/>
  <c r="W117" i="32"/>
  <c r="Q20" i="3"/>
  <c r="Q15" i="44"/>
  <c r="Q14" i="44"/>
  <c r="R13" i="44"/>
  <c r="R15" i="47"/>
  <c r="R43" i="44" s="1"/>
  <c r="Q13" i="40"/>
  <c r="Q108" i="40"/>
  <c r="Q108" i="41"/>
  <c r="R106" i="41"/>
  <c r="R106" i="38"/>
  <c r="R106" i="40"/>
  <c r="S181" i="41"/>
  <c r="S183" i="41" s="1"/>
  <c r="S181" i="40"/>
  <c r="S183" i="40" s="1"/>
  <c r="S181" i="38"/>
  <c r="S183" i="38" s="1"/>
  <c r="Q13" i="38"/>
  <c r="R161" i="40"/>
  <c r="R161" i="41"/>
  <c r="R161" i="38"/>
  <c r="S158" i="41"/>
  <c r="S158" i="40"/>
  <c r="S158" i="38"/>
  <c r="S103" i="41"/>
  <c r="S103" i="38"/>
  <c r="S103" i="40"/>
  <c r="S159" i="41"/>
  <c r="S159" i="40"/>
  <c r="S159" i="38"/>
  <c r="Q108" i="38"/>
  <c r="R105" i="38"/>
  <c r="R10" i="38"/>
  <c r="R104" i="38"/>
  <c r="R133" i="41"/>
  <c r="R133" i="40"/>
  <c r="R133" i="38"/>
  <c r="S130" i="41"/>
  <c r="S130" i="38"/>
  <c r="S130" i="40"/>
  <c r="Q13" i="41"/>
  <c r="R105" i="40"/>
  <c r="R104" i="40"/>
  <c r="R10" i="40"/>
  <c r="S9" i="40"/>
  <c r="S9" i="41"/>
  <c r="S9" i="38"/>
  <c r="R10" i="41"/>
  <c r="R104" i="41"/>
  <c r="R105" i="41"/>
  <c r="X101" i="32"/>
  <c r="V131" i="32"/>
  <c r="S64" i="54" s="1"/>
  <c r="V132" i="32"/>
  <c r="S91" i="54" s="1"/>
  <c r="V133" i="32"/>
  <c r="S119" i="54" s="1"/>
  <c r="V108" i="32"/>
  <c r="N17" i="47"/>
  <c r="N45" i="44" s="1"/>
  <c r="X117" i="32" l="1"/>
  <c r="T62" i="54"/>
  <c r="S131" i="41"/>
  <c r="S131" i="40"/>
  <c r="S131" i="38"/>
  <c r="R11" i="41"/>
  <c r="W122" i="32"/>
  <c r="T89" i="54" s="1"/>
  <c r="R11" i="40"/>
  <c r="R11" i="38"/>
  <c r="T140" i="54"/>
  <c r="X116" i="32"/>
  <c r="U61" i="54" s="1"/>
  <c r="Y101" i="32"/>
  <c r="Z101" i="32" s="1"/>
  <c r="X1" i="32"/>
  <c r="X103" i="32"/>
  <c r="X126" i="32"/>
  <c r="U116" i="54" s="1"/>
  <c r="X136" i="32"/>
  <c r="X121" i="32"/>
  <c r="U88" i="54" s="1"/>
  <c r="X127" i="32"/>
  <c r="U117" i="54" s="1"/>
  <c r="S18" i="3"/>
  <c r="S17" i="3"/>
  <c r="T16" i="3"/>
  <c r="X137" i="32"/>
  <c r="X130" i="32"/>
  <c r="X107" i="32"/>
  <c r="X105" i="32"/>
  <c r="X113" i="32"/>
  <c r="X106" i="32"/>
  <c r="Y106" i="32" s="1"/>
  <c r="X146" i="32"/>
  <c r="X148" i="32" s="1"/>
  <c r="X104" i="32"/>
  <c r="Y104" i="32" s="1"/>
  <c r="R20" i="3"/>
  <c r="R15" i="44"/>
  <c r="R14" i="44"/>
  <c r="S13" i="44"/>
  <c r="S15" i="47"/>
  <c r="S43" i="44" s="1"/>
  <c r="R108" i="41"/>
  <c r="R13" i="40"/>
  <c r="T159" i="40"/>
  <c r="T159" i="41"/>
  <c r="T159" i="38"/>
  <c r="S105" i="41"/>
  <c r="S104" i="41"/>
  <c r="S10" i="41"/>
  <c r="T9" i="40"/>
  <c r="T9" i="38"/>
  <c r="T9" i="41"/>
  <c r="S161" i="41"/>
  <c r="S161" i="38"/>
  <c r="S161" i="40"/>
  <c r="R13" i="38"/>
  <c r="S133" i="41"/>
  <c r="S133" i="40"/>
  <c r="S133" i="38"/>
  <c r="S105" i="40"/>
  <c r="S104" i="40"/>
  <c r="S10" i="40"/>
  <c r="S106" i="41"/>
  <c r="S106" i="40"/>
  <c r="S106" i="38"/>
  <c r="S10" i="38"/>
  <c r="S105" i="38"/>
  <c r="S104" i="38"/>
  <c r="T181" i="41"/>
  <c r="T181" i="40"/>
  <c r="T183" i="40" s="1"/>
  <c r="T181" i="38"/>
  <c r="R108" i="38"/>
  <c r="R13" i="41"/>
  <c r="T130" i="41"/>
  <c r="T130" i="38"/>
  <c r="T130" i="40"/>
  <c r="T158" i="41"/>
  <c r="T158" i="40"/>
  <c r="T158" i="38"/>
  <c r="T103" i="41"/>
  <c r="T103" i="40"/>
  <c r="T103" i="38"/>
  <c r="R108" i="40"/>
  <c r="W131" i="32"/>
  <c r="T64" i="54" s="1"/>
  <c r="W132" i="32"/>
  <c r="T91" i="54" s="1"/>
  <c r="W133" i="32"/>
  <c r="T119" i="54" s="1"/>
  <c r="W108" i="32"/>
  <c r="Y117" i="32" l="1"/>
  <c r="U62" i="54"/>
  <c r="T131" i="41"/>
  <c r="S11" i="41"/>
  <c r="S11" i="38"/>
  <c r="T131" i="38"/>
  <c r="T131" i="40"/>
  <c r="X122" i="32"/>
  <c r="U89" i="54" s="1"/>
  <c r="T142" i="54"/>
  <c r="U140" i="54"/>
  <c r="Z1" i="32"/>
  <c r="Y146" i="32"/>
  <c r="U16" i="3"/>
  <c r="Z104" i="32"/>
  <c r="Y127" i="32"/>
  <c r="V117" i="54" s="1"/>
  <c r="Y130" i="32"/>
  <c r="Z130" i="32" s="1"/>
  <c r="Z106" i="32"/>
  <c r="Y113" i="32"/>
  <c r="Z113" i="32" s="1"/>
  <c r="Y137" i="32"/>
  <c r="Z137" i="32" s="1"/>
  <c r="T18" i="3"/>
  <c r="T17" i="3"/>
  <c r="Y105" i="32"/>
  <c r="Z105" i="32" s="1"/>
  <c r="AA105" i="32" s="1"/>
  <c r="Y107" i="32"/>
  <c r="Z107" i="32" s="1"/>
  <c r="AA107" i="32" s="1"/>
  <c r="Y1" i="32"/>
  <c r="Y116" i="32"/>
  <c r="V61" i="54" s="1"/>
  <c r="Y103" i="32"/>
  <c r="Y126" i="32"/>
  <c r="Y136" i="32"/>
  <c r="Y121" i="32"/>
  <c r="S20" i="3"/>
  <c r="O17" i="47"/>
  <c r="O45" i="44" s="1"/>
  <c r="S15" i="44"/>
  <c r="S14" i="44"/>
  <c r="T13" i="44"/>
  <c r="T15" i="47"/>
  <c r="T43" i="44" s="1"/>
  <c r="AA101" i="32"/>
  <c r="S13" i="38"/>
  <c r="S13" i="40"/>
  <c r="S13" i="41"/>
  <c r="T105" i="40"/>
  <c r="T10" i="40"/>
  <c r="T104" i="40"/>
  <c r="T105" i="41"/>
  <c r="T104" i="41"/>
  <c r="T10" i="41"/>
  <c r="T183" i="41"/>
  <c r="U103" i="41"/>
  <c r="U103" i="40"/>
  <c r="U103" i="38"/>
  <c r="S108" i="40"/>
  <c r="S11" i="40"/>
  <c r="U159" i="40"/>
  <c r="U159" i="41"/>
  <c r="U159" i="38"/>
  <c r="U9" i="41"/>
  <c r="C9" i="41" s="1"/>
  <c r="U9" i="38"/>
  <c r="C9" i="38" s="1"/>
  <c r="U9" i="40"/>
  <c r="C9" i="40" s="1"/>
  <c r="T161" i="41"/>
  <c r="T161" i="38"/>
  <c r="T161" i="40"/>
  <c r="T106" i="40"/>
  <c r="T106" i="41"/>
  <c r="T106" i="38"/>
  <c r="U181" i="41"/>
  <c r="U181" i="40"/>
  <c r="U181" i="38"/>
  <c r="S108" i="38"/>
  <c r="S108" i="41"/>
  <c r="U130" i="38"/>
  <c r="U130" i="41"/>
  <c r="U130" i="40"/>
  <c r="T133" i="41"/>
  <c r="T133" i="40"/>
  <c r="T133" i="38"/>
  <c r="T10" i="38"/>
  <c r="T104" i="38"/>
  <c r="T105" i="38"/>
  <c r="U158" i="40"/>
  <c r="U158" i="38"/>
  <c r="U158" i="41"/>
  <c r="T183" i="38"/>
  <c r="X132" i="32"/>
  <c r="U91" i="54" s="1"/>
  <c r="X133" i="32"/>
  <c r="U119" i="54" s="1"/>
  <c r="X131" i="32"/>
  <c r="U64" i="54" s="1"/>
  <c r="X108" i="32"/>
  <c r="E117" i="32" l="1"/>
  <c r="Z146" i="32"/>
  <c r="Z148" i="32" s="1"/>
  <c r="Y148" i="32"/>
  <c r="T11" i="40"/>
  <c r="V62" i="54"/>
  <c r="T11" i="41"/>
  <c r="U131" i="38"/>
  <c r="U131" i="40"/>
  <c r="T11" i="38"/>
  <c r="U131" i="41"/>
  <c r="Y122" i="32"/>
  <c r="V89" i="54" s="1"/>
  <c r="V140" i="54"/>
  <c r="Z126" i="32"/>
  <c r="W116" i="54" s="1"/>
  <c r="V116" i="54"/>
  <c r="Z121" i="32"/>
  <c r="W88" i="54" s="1"/>
  <c r="V88" i="54"/>
  <c r="U142" i="54"/>
  <c r="AA137" i="32"/>
  <c r="Y131" i="32"/>
  <c r="V64" i="54" s="1"/>
  <c r="Y132" i="32"/>
  <c r="Y133" i="32"/>
  <c r="Z127" i="32"/>
  <c r="W117" i="54" s="1"/>
  <c r="AA130" i="32"/>
  <c r="V16" i="3"/>
  <c r="Z136" i="32"/>
  <c r="AA1" i="32"/>
  <c r="AA104" i="32"/>
  <c r="Z103" i="32"/>
  <c r="U18" i="3"/>
  <c r="U17" i="3"/>
  <c r="AA113" i="32"/>
  <c r="Z116" i="32"/>
  <c r="AA106" i="32"/>
  <c r="AB106" i="32" s="1"/>
  <c r="T20" i="3"/>
  <c r="P17" i="47"/>
  <c r="P45" i="44" s="1"/>
  <c r="T15" i="44"/>
  <c r="T14" i="44"/>
  <c r="U13" i="44"/>
  <c r="U15" i="47"/>
  <c r="U43" i="44" s="1"/>
  <c r="Y108" i="32"/>
  <c r="V159" i="38"/>
  <c r="V158" i="41"/>
  <c r="V159" i="40"/>
  <c r="V158" i="38"/>
  <c r="V181" i="40"/>
  <c r="V183" i="40" s="1"/>
  <c r="V158" i="40"/>
  <c r="V103" i="40"/>
  <c r="V103" i="38"/>
  <c r="V105" i="38" s="1"/>
  <c r="V103" i="41"/>
  <c r="V105" i="41" s="1"/>
  <c r="V159" i="41"/>
  <c r="V130" i="41"/>
  <c r="V181" i="41"/>
  <c r="V183" i="41" s="1"/>
  <c r="V130" i="38"/>
  <c r="V181" i="38"/>
  <c r="V183" i="38" s="1"/>
  <c r="V130" i="40"/>
  <c r="Z132" i="32"/>
  <c r="W91" i="54" s="1"/>
  <c r="Z133" i="32"/>
  <c r="W119" i="54" s="1"/>
  <c r="Z131" i="32"/>
  <c r="W64" i="54" s="1"/>
  <c r="AB101" i="32"/>
  <c r="AB105" i="32" s="1"/>
  <c r="T108" i="38"/>
  <c r="U183" i="40"/>
  <c r="U10" i="40"/>
  <c r="U105" i="40"/>
  <c r="U104" i="40"/>
  <c r="U183" i="38"/>
  <c r="T13" i="38"/>
  <c r="T13" i="41"/>
  <c r="T108" i="40"/>
  <c r="U133" i="40"/>
  <c r="U133" i="41"/>
  <c r="U133" i="38"/>
  <c r="U104" i="38"/>
  <c r="U10" i="38"/>
  <c r="U105" i="38"/>
  <c r="U183" i="41"/>
  <c r="U105" i="41"/>
  <c r="U10" i="41"/>
  <c r="U104" i="41"/>
  <c r="U106" i="40"/>
  <c r="U106" i="41"/>
  <c r="U106" i="38"/>
  <c r="T13" i="40"/>
  <c r="U161" i="38"/>
  <c r="U161" i="41"/>
  <c r="U161" i="40"/>
  <c r="T108" i="41"/>
  <c r="W62" i="54" l="1"/>
  <c r="AA146" i="32"/>
  <c r="AA148" i="32" s="1"/>
  <c r="AB104" i="32"/>
  <c r="X62" i="54"/>
  <c r="V131" i="40"/>
  <c r="V131" i="41"/>
  <c r="V131" i="38"/>
  <c r="Z122" i="32"/>
  <c r="W89" i="54" s="1"/>
  <c r="AA121" i="32"/>
  <c r="X88" i="54" s="1"/>
  <c r="AA126" i="32"/>
  <c r="X116" i="54" s="1"/>
  <c r="AA136" i="32"/>
  <c r="X140" i="54" s="1"/>
  <c r="W140" i="54"/>
  <c r="V142" i="54"/>
  <c r="AA116" i="32"/>
  <c r="X61" i="54" s="1"/>
  <c r="W61" i="54"/>
  <c r="V119" i="54"/>
  <c r="V133" i="38"/>
  <c r="V91" i="54"/>
  <c r="V106" i="38"/>
  <c r="V106" i="41"/>
  <c r="V106" i="40"/>
  <c r="AA127" i="32"/>
  <c r="X117" i="54" s="1"/>
  <c r="V133" i="40"/>
  <c r="V133" i="41"/>
  <c r="V161" i="41"/>
  <c r="V161" i="38"/>
  <c r="V161" i="40"/>
  <c r="W16" i="3"/>
  <c r="AA103" i="32"/>
  <c r="AB103" i="32" s="1"/>
  <c r="AB113" i="32"/>
  <c r="AB137" i="32"/>
  <c r="V18" i="3"/>
  <c r="V17" i="3"/>
  <c r="AB107" i="32"/>
  <c r="AB1" i="32"/>
  <c r="AB130" i="32"/>
  <c r="U20" i="3"/>
  <c r="Q17" i="47"/>
  <c r="Q45" i="44" s="1"/>
  <c r="U15" i="44"/>
  <c r="U14" i="44"/>
  <c r="V13" i="44"/>
  <c r="V15" i="47"/>
  <c r="V43" i="44" s="1"/>
  <c r="W103" i="41"/>
  <c r="W104" i="41" s="1"/>
  <c r="W103" i="40"/>
  <c r="W105" i="40" s="1"/>
  <c r="W159" i="41"/>
  <c r="W103" i="38"/>
  <c r="W105" i="38" s="1"/>
  <c r="W159" i="38"/>
  <c r="W159" i="40"/>
  <c r="W130" i="41"/>
  <c r="W181" i="41"/>
  <c r="W183" i="41" s="1"/>
  <c r="W181" i="38"/>
  <c r="W183" i="38" s="1"/>
  <c r="W181" i="40"/>
  <c r="W183" i="40" s="1"/>
  <c r="W158" i="41"/>
  <c r="W158" i="40"/>
  <c r="W158" i="38"/>
  <c r="W130" i="38"/>
  <c r="W130" i="40"/>
  <c r="V10" i="38"/>
  <c r="V104" i="41"/>
  <c r="V10" i="40"/>
  <c r="Z108" i="32"/>
  <c r="V104" i="38"/>
  <c r="V10" i="41"/>
  <c r="V105" i="40"/>
  <c r="V104" i="40"/>
  <c r="W133" i="40"/>
  <c r="W133" i="38"/>
  <c r="W133" i="41"/>
  <c r="W106" i="41"/>
  <c r="W106" i="40"/>
  <c r="W106" i="38"/>
  <c r="AA132" i="32"/>
  <c r="X91" i="54" s="1"/>
  <c r="AA133" i="32"/>
  <c r="X119" i="54" s="1"/>
  <c r="AA131" i="32"/>
  <c r="X64" i="54" s="1"/>
  <c r="W161" i="40"/>
  <c r="W161" i="38"/>
  <c r="W161" i="41"/>
  <c r="AC101" i="32"/>
  <c r="U108" i="41"/>
  <c r="U13" i="38"/>
  <c r="U108" i="38"/>
  <c r="U11" i="38"/>
  <c r="U11" i="41"/>
  <c r="U13" i="41"/>
  <c r="U11" i="40"/>
  <c r="U13" i="40"/>
  <c r="U108" i="40"/>
  <c r="AB146" i="32" l="1"/>
  <c r="AC146" i="32" s="1"/>
  <c r="AC148" i="32" s="1"/>
  <c r="Y62" i="54"/>
  <c r="AA122" i="32"/>
  <c r="X89" i="54" s="1"/>
  <c r="W131" i="41"/>
  <c r="W11" i="41" s="1"/>
  <c r="W131" i="40"/>
  <c r="W131" i="38"/>
  <c r="V11" i="41"/>
  <c r="V11" i="40"/>
  <c r="V11" i="38"/>
  <c r="AB121" i="32"/>
  <c r="Y88" i="54" s="1"/>
  <c r="AB126" i="32"/>
  <c r="Y116" i="54" s="1"/>
  <c r="AB136" i="32"/>
  <c r="Y140" i="54" s="1"/>
  <c r="AB116" i="32"/>
  <c r="Y61" i="54" s="1"/>
  <c r="W18" i="3"/>
  <c r="W142" i="54"/>
  <c r="X142" i="54"/>
  <c r="AC106" i="32"/>
  <c r="AD106" i="32" s="1"/>
  <c r="AD101" i="32"/>
  <c r="V13" i="38"/>
  <c r="AB127" i="32"/>
  <c r="Y117" i="54" s="1"/>
  <c r="V13" i="40"/>
  <c r="V20" i="3"/>
  <c r="V17" i="44" s="1"/>
  <c r="V13" i="41"/>
  <c r="AC107" i="32"/>
  <c r="AD107" i="32" s="1"/>
  <c r="W17" i="3"/>
  <c r="AC137" i="32"/>
  <c r="AC113" i="32"/>
  <c r="AC1" i="32"/>
  <c r="AC103" i="32"/>
  <c r="AC105" i="32"/>
  <c r="AD105" i="32" s="1"/>
  <c r="X16" i="3"/>
  <c r="AC130" i="32"/>
  <c r="AD130" i="32" s="1"/>
  <c r="AC104" i="32"/>
  <c r="AD104" i="32" s="1"/>
  <c r="X17" i="3"/>
  <c r="Y16" i="3"/>
  <c r="W20" i="3"/>
  <c r="V14" i="44"/>
  <c r="W13" i="44"/>
  <c r="W15" i="47"/>
  <c r="W43" i="44" s="1"/>
  <c r="X103" i="40"/>
  <c r="X104" i="40" s="1"/>
  <c r="X103" i="38"/>
  <c r="X105" i="38" s="1"/>
  <c r="C105" i="38" s="1"/>
  <c r="W105" i="41"/>
  <c r="W108" i="41" s="1"/>
  <c r="W104" i="40"/>
  <c r="W108" i="40" s="1"/>
  <c r="W104" i="38"/>
  <c r="X103" i="41"/>
  <c r="X104" i="41" s="1"/>
  <c r="X159" i="40"/>
  <c r="C159" i="40" s="1"/>
  <c r="X181" i="38"/>
  <c r="C181" i="38" s="1"/>
  <c r="X181" i="40"/>
  <c r="X183" i="40" s="1"/>
  <c r="C183" i="40" s="1"/>
  <c r="X181" i="41"/>
  <c r="C181" i="41" s="1"/>
  <c r="X159" i="38"/>
  <c r="C159" i="38" s="1"/>
  <c r="X159" i="41"/>
  <c r="C159" i="41" s="1"/>
  <c r="W10" i="41"/>
  <c r="W10" i="40"/>
  <c r="W10" i="38"/>
  <c r="AA108" i="32"/>
  <c r="X158" i="38"/>
  <c r="C158" i="38" s="1"/>
  <c r="U180" i="38" s="1"/>
  <c r="X158" i="40"/>
  <c r="C158" i="40" s="1"/>
  <c r="X158" i="41"/>
  <c r="C158" i="41" s="1"/>
  <c r="U180" i="41" s="1"/>
  <c r="V108" i="41"/>
  <c r="X130" i="41"/>
  <c r="C130" i="41" s="1"/>
  <c r="X130" i="38"/>
  <c r="C130" i="38" s="1"/>
  <c r="X130" i="40"/>
  <c r="C130" i="40" s="1"/>
  <c r="V108" i="38"/>
  <c r="V108" i="40"/>
  <c r="W13" i="38"/>
  <c r="X161" i="40"/>
  <c r="X161" i="38"/>
  <c r="X161" i="41"/>
  <c r="X133" i="40"/>
  <c r="X133" i="38"/>
  <c r="X133" i="41"/>
  <c r="AB132" i="32"/>
  <c r="Y91" i="54" s="1"/>
  <c r="AB133" i="32"/>
  <c r="Y119" i="54" s="1"/>
  <c r="AB131" i="32"/>
  <c r="Y64" i="54" s="1"/>
  <c r="W13" i="41"/>
  <c r="W13" i="40"/>
  <c r="X106" i="40"/>
  <c r="X106" i="38"/>
  <c r="X106" i="41"/>
  <c r="AB148" i="32" l="1"/>
  <c r="AD103" i="32"/>
  <c r="AD108" i="32" s="1"/>
  <c r="Z62" i="54"/>
  <c r="X131" i="41"/>
  <c r="C131" i="41" s="1"/>
  <c r="AB122" i="32"/>
  <c r="Y89" i="54" s="1"/>
  <c r="Y18" i="3" s="1"/>
  <c r="X131" i="40"/>
  <c r="C131" i="40" s="1"/>
  <c r="X131" i="38"/>
  <c r="C131" i="38" s="1"/>
  <c r="W11" i="38"/>
  <c r="AC126" i="32"/>
  <c r="AD126" i="32" s="1"/>
  <c r="AA116" i="54" s="1"/>
  <c r="AC121" i="32"/>
  <c r="Z88" i="54" s="1"/>
  <c r="AC136" i="32"/>
  <c r="Z140" i="54" s="1"/>
  <c r="I26" i="53"/>
  <c r="AC116" i="32"/>
  <c r="Y142" i="54"/>
  <c r="AE101" i="32"/>
  <c r="AD146" i="32"/>
  <c r="AD148" i="32" s="1"/>
  <c r="AD1" i="32"/>
  <c r="AD133" i="32"/>
  <c r="AA119" i="54" s="1"/>
  <c r="AD132" i="32"/>
  <c r="AA91" i="54" s="1"/>
  <c r="AD131" i="32"/>
  <c r="AD137" i="32"/>
  <c r="AD113" i="32"/>
  <c r="AC127" i="32"/>
  <c r="Z117" i="54" s="1"/>
  <c r="Z16" i="3"/>
  <c r="X18" i="3"/>
  <c r="Y17" i="3"/>
  <c r="X20" i="3"/>
  <c r="W17" i="47"/>
  <c r="W45" i="44" s="1"/>
  <c r="R17" i="47"/>
  <c r="R45" i="44" s="1"/>
  <c r="S17" i="47"/>
  <c r="S45" i="44" s="1"/>
  <c r="W17" i="44"/>
  <c r="V15" i="44"/>
  <c r="W15" i="44"/>
  <c r="W14" i="44"/>
  <c r="X13" i="44"/>
  <c r="X15" i="47"/>
  <c r="X43" i="44" s="1"/>
  <c r="C103" i="40"/>
  <c r="X105" i="40"/>
  <c r="C105" i="40" s="1"/>
  <c r="Y103" i="40"/>
  <c r="Y104" i="40" s="1"/>
  <c r="Y103" i="41"/>
  <c r="Y104" i="41" s="1"/>
  <c r="C103" i="38"/>
  <c r="X104" i="38"/>
  <c r="W11" i="40"/>
  <c r="W108" i="38"/>
  <c r="Y103" i="38"/>
  <c r="Y105" i="38" s="1"/>
  <c r="C103" i="41"/>
  <c r="X105" i="41"/>
  <c r="C105" i="41" s="1"/>
  <c r="Y181" i="41"/>
  <c r="Y180" i="41" s="1"/>
  <c r="X183" i="38"/>
  <c r="C183" i="38" s="1"/>
  <c r="X183" i="41"/>
  <c r="C183" i="41" s="1"/>
  <c r="C181" i="40"/>
  <c r="Y181" i="38"/>
  <c r="Y180" i="38" s="1"/>
  <c r="Y181" i="40"/>
  <c r="Y180" i="40" s="1"/>
  <c r="Y159" i="40"/>
  <c r="Y159" i="41"/>
  <c r="Y159" i="38"/>
  <c r="T180" i="41"/>
  <c r="X180" i="41"/>
  <c r="V180" i="41"/>
  <c r="W180" i="41"/>
  <c r="V180" i="38"/>
  <c r="T180" i="38"/>
  <c r="W180" i="38"/>
  <c r="X180" i="38"/>
  <c r="Y158" i="38"/>
  <c r="Y158" i="40"/>
  <c r="Y158" i="41"/>
  <c r="W180" i="40"/>
  <c r="V180" i="40"/>
  <c r="AB108" i="32"/>
  <c r="T180" i="40"/>
  <c r="U180" i="40"/>
  <c r="X10" i="40"/>
  <c r="X180" i="40"/>
  <c r="X10" i="41"/>
  <c r="X10" i="38"/>
  <c r="Y130" i="40"/>
  <c r="Y130" i="41"/>
  <c r="Y130" i="38"/>
  <c r="X13" i="41"/>
  <c r="X13" i="38"/>
  <c r="C104" i="40"/>
  <c r="Y106" i="40"/>
  <c r="Y106" i="38"/>
  <c r="Y106" i="41"/>
  <c r="AC132" i="32"/>
  <c r="Z91" i="54" s="1"/>
  <c r="AC131" i="32"/>
  <c r="Z64" i="54" s="1"/>
  <c r="AC133" i="32"/>
  <c r="Z119" i="54" s="1"/>
  <c r="Y161" i="38"/>
  <c r="Y161" i="41"/>
  <c r="Y161" i="40"/>
  <c r="X13" i="40"/>
  <c r="Y133" i="40"/>
  <c r="Y133" i="38"/>
  <c r="Y133" i="41"/>
  <c r="C104" i="41"/>
  <c r="X17" i="47" l="1"/>
  <c r="X45" i="44" s="1"/>
  <c r="AA64" i="54"/>
  <c r="AA16" i="3"/>
  <c r="AA62" i="54"/>
  <c r="X11" i="41"/>
  <c r="Y131" i="41"/>
  <c r="Y11" i="41" s="1"/>
  <c r="Y131" i="40"/>
  <c r="Y11" i="40" s="1"/>
  <c r="Y131" i="38"/>
  <c r="AC122" i="32"/>
  <c r="X11" i="40"/>
  <c r="X11" i="38"/>
  <c r="Z116" i="54"/>
  <c r="AD136" i="32"/>
  <c r="AA140" i="54" s="1"/>
  <c r="AA142" i="54" s="1"/>
  <c r="AD121" i="32"/>
  <c r="Z61" i="54"/>
  <c r="AD116" i="32"/>
  <c r="AA61" i="54" s="1"/>
  <c r="AA158" i="40"/>
  <c r="AE126" i="32"/>
  <c r="AB158" i="38" s="1"/>
  <c r="AA158" i="38"/>
  <c r="AA158" i="41"/>
  <c r="Z142" i="54"/>
  <c r="AE106" i="32"/>
  <c r="AE104" i="32"/>
  <c r="AF101" i="32"/>
  <c r="AE1" i="32"/>
  <c r="AE146" i="32"/>
  <c r="AE148" i="32" s="1"/>
  <c r="AE103" i="32"/>
  <c r="AE130" i="32"/>
  <c r="AE105" i="32"/>
  <c r="AE107" i="32"/>
  <c r="AE137" i="32"/>
  <c r="AE113" i="32"/>
  <c r="AD127" i="32"/>
  <c r="AE127" i="32" s="1"/>
  <c r="AF127" i="32" s="1"/>
  <c r="AA106" i="41"/>
  <c r="AA106" i="38"/>
  <c r="AA106" i="40"/>
  <c r="AA133" i="41"/>
  <c r="AA133" i="38"/>
  <c r="AA133" i="40"/>
  <c r="AA161" i="41"/>
  <c r="AA161" i="38"/>
  <c r="AA161" i="40"/>
  <c r="Y20" i="3"/>
  <c r="T17" i="47"/>
  <c r="T45" i="44" s="1"/>
  <c r="X17" i="44"/>
  <c r="X15" i="44"/>
  <c r="X14" i="44"/>
  <c r="Y13" i="44"/>
  <c r="Y15" i="47"/>
  <c r="Y43" i="44" s="1"/>
  <c r="Y105" i="40"/>
  <c r="Y108" i="40" s="1"/>
  <c r="X108" i="40"/>
  <c r="Z103" i="41"/>
  <c r="Z104" i="41" s="1"/>
  <c r="X108" i="38"/>
  <c r="C104" i="38"/>
  <c r="Y105" i="41"/>
  <c r="Y108" i="41" s="1"/>
  <c r="Z103" i="38"/>
  <c r="Z104" i="38" s="1"/>
  <c r="Z103" i="40"/>
  <c r="Z105" i="40" s="1"/>
  <c r="Y104" i="38"/>
  <c r="X108" i="41"/>
  <c r="Z181" i="40"/>
  <c r="Z180" i="40" s="1"/>
  <c r="Y183" i="41"/>
  <c r="Z181" i="38"/>
  <c r="Z183" i="38" s="1"/>
  <c r="Z181" i="41"/>
  <c r="Z183" i="41" s="1"/>
  <c r="Y183" i="38"/>
  <c r="Y183" i="40"/>
  <c r="Y17" i="47"/>
  <c r="Y45" i="44" s="1"/>
  <c r="Z159" i="41"/>
  <c r="Z159" i="38"/>
  <c r="Z159" i="40"/>
  <c r="Y10" i="41"/>
  <c r="Y10" i="40"/>
  <c r="Y10" i="38"/>
  <c r="Z158" i="40"/>
  <c r="Z158" i="38"/>
  <c r="Z158" i="41"/>
  <c r="AC108" i="32"/>
  <c r="Z130" i="40"/>
  <c r="Z130" i="41"/>
  <c r="Z130" i="38"/>
  <c r="Y13" i="41"/>
  <c r="Y13" i="38"/>
  <c r="Y13" i="40"/>
  <c r="Z161" i="41"/>
  <c r="Z161" i="40"/>
  <c r="Z161" i="38"/>
  <c r="Z106" i="40"/>
  <c r="Z106" i="38"/>
  <c r="Z106" i="41"/>
  <c r="Z133" i="41"/>
  <c r="Z133" i="40"/>
  <c r="Z133" i="38"/>
  <c r="AA15" i="47" l="1"/>
  <c r="AA43" i="44" s="1"/>
  <c r="AD122" i="32"/>
  <c r="AA88" i="54"/>
  <c r="AA17" i="3" s="1"/>
  <c r="Z89" i="54"/>
  <c r="AA13" i="44"/>
  <c r="AG101" i="32"/>
  <c r="AF1" i="32"/>
  <c r="AB62" i="54"/>
  <c r="Y11" i="38"/>
  <c r="Z131" i="38"/>
  <c r="Z11" i="38" s="1"/>
  <c r="Z131" i="41"/>
  <c r="Z11" i="41" s="1"/>
  <c r="Z131" i="40"/>
  <c r="AA181" i="38"/>
  <c r="AA183" i="38" s="1"/>
  <c r="AA181" i="41"/>
  <c r="AA183" i="41" s="1"/>
  <c r="AE136" i="32"/>
  <c r="AB140" i="54" s="1"/>
  <c r="AA181" i="40"/>
  <c r="AA183" i="40" s="1"/>
  <c r="AE121" i="32"/>
  <c r="AB88" i="54" s="1"/>
  <c r="AA130" i="41"/>
  <c r="AA130" i="38"/>
  <c r="AA130" i="40"/>
  <c r="Z17" i="3"/>
  <c r="AE116" i="32"/>
  <c r="AB61" i="54" s="1"/>
  <c r="AA103" i="38"/>
  <c r="AA103" i="40"/>
  <c r="AA103" i="41"/>
  <c r="AA105" i="41" s="1"/>
  <c r="AB158" i="40"/>
  <c r="AB116" i="54"/>
  <c r="AB158" i="41"/>
  <c r="AB117" i="54"/>
  <c r="AA117" i="54"/>
  <c r="AF146" i="32"/>
  <c r="AF105" i="32"/>
  <c r="AF130" i="32"/>
  <c r="AE133" i="32"/>
  <c r="AB119" i="54" s="1"/>
  <c r="AE132" i="32"/>
  <c r="AB91" i="54" s="1"/>
  <c r="AE131" i="32"/>
  <c r="AB64" i="54" s="1"/>
  <c r="AF104" i="32"/>
  <c r="AF113" i="32"/>
  <c r="AF106" i="32"/>
  <c r="AF137" i="32"/>
  <c r="AF103" i="32"/>
  <c r="AE108" i="32"/>
  <c r="AB16" i="3"/>
  <c r="AF126" i="32"/>
  <c r="AF107" i="32"/>
  <c r="AA159" i="41"/>
  <c r="AA159" i="38"/>
  <c r="AA159" i="40"/>
  <c r="E127" i="32"/>
  <c r="AA13" i="40"/>
  <c r="AA13" i="38"/>
  <c r="AA13" i="41"/>
  <c r="AA20" i="3"/>
  <c r="AA17" i="44" s="1"/>
  <c r="Z18" i="3"/>
  <c r="Z20" i="3"/>
  <c r="Z15" i="47"/>
  <c r="Z43" i="44" s="1"/>
  <c r="U17" i="47"/>
  <c r="U45" i="44" s="1"/>
  <c r="Y17" i="44"/>
  <c r="Y15" i="44"/>
  <c r="Y14" i="44"/>
  <c r="Z105" i="41"/>
  <c r="Z108" i="41" s="1"/>
  <c r="Z105" i="38"/>
  <c r="Z108" i="38" s="1"/>
  <c r="Z104" i="40"/>
  <c r="Z108" i="40" s="1"/>
  <c r="Z183" i="40"/>
  <c r="Y108" i="38"/>
  <c r="Z13" i="44"/>
  <c r="Z180" i="38"/>
  <c r="Z180" i="41"/>
  <c r="Z10" i="40"/>
  <c r="Z10" i="41"/>
  <c r="Z10" i="38"/>
  <c r="Z13" i="38"/>
  <c r="Z13" i="40"/>
  <c r="Z13" i="41"/>
  <c r="AA14" i="44" l="1"/>
  <c r="E122" i="32"/>
  <c r="AE122" i="32"/>
  <c r="AB131" i="41" s="1"/>
  <c r="C16" i="3"/>
  <c r="D30" i="50" s="1"/>
  <c r="F23" i="39"/>
  <c r="AG1" i="32"/>
  <c r="AH101" i="32"/>
  <c r="AG130" i="32"/>
  <c r="AH130" i="32" s="1"/>
  <c r="AH132" i="32" s="1"/>
  <c r="AE91" i="54" s="1"/>
  <c r="AG105" i="32"/>
  <c r="AH105" i="32" s="1"/>
  <c r="AG106" i="32"/>
  <c r="AH106" i="32" s="1"/>
  <c r="AG103" i="32"/>
  <c r="AH103" i="32" s="1"/>
  <c r="AG113" i="32"/>
  <c r="AH113" i="32" s="1"/>
  <c r="AG104" i="32"/>
  <c r="AH104" i="32" s="1"/>
  <c r="AG137" i="32"/>
  <c r="AH137" i="32" s="1"/>
  <c r="AG107" i="32"/>
  <c r="AH107" i="32" s="1"/>
  <c r="AF148" i="32"/>
  <c r="AG146" i="32"/>
  <c r="AA131" i="40"/>
  <c r="AA131" i="38"/>
  <c r="AA131" i="41"/>
  <c r="AA89" i="54"/>
  <c r="AA18" i="3" s="1"/>
  <c r="AA180" i="41"/>
  <c r="AA180" i="38"/>
  <c r="AB103" i="38"/>
  <c r="AB104" i="38" s="1"/>
  <c r="AF116" i="32"/>
  <c r="AC61" i="54" s="1"/>
  <c r="AB181" i="40"/>
  <c r="AB183" i="40" s="1"/>
  <c r="AB181" i="41"/>
  <c r="AB180" i="41" s="1"/>
  <c r="AB181" i="38"/>
  <c r="AB183" i="38" s="1"/>
  <c r="AA180" i="40"/>
  <c r="AF121" i="32"/>
  <c r="AC88" i="54" s="1"/>
  <c r="AA10" i="40"/>
  <c r="AA10" i="38"/>
  <c r="AF136" i="32"/>
  <c r="AC140" i="54" s="1"/>
  <c r="AB130" i="41"/>
  <c r="AB130" i="38"/>
  <c r="AB130" i="40"/>
  <c r="AC117" i="54"/>
  <c r="AB103" i="41"/>
  <c r="AB105" i="41" s="1"/>
  <c r="AB159" i="41"/>
  <c r="AB159" i="40"/>
  <c r="AB103" i="40"/>
  <c r="AB105" i="40" s="1"/>
  <c r="AA104" i="41"/>
  <c r="AA108" i="41" s="1"/>
  <c r="AA105" i="40"/>
  <c r="AA104" i="40"/>
  <c r="AA10" i="41"/>
  <c r="AA105" i="38"/>
  <c r="AA104" i="38"/>
  <c r="AB159" i="38"/>
  <c r="AG126" i="32"/>
  <c r="AD158" i="40" s="1"/>
  <c r="AC116" i="54"/>
  <c r="AB142" i="54"/>
  <c r="AC158" i="41"/>
  <c r="AC157" i="41" s="1"/>
  <c r="AC158" i="40"/>
  <c r="AC157" i="40" s="1"/>
  <c r="AC158" i="38"/>
  <c r="AC157" i="38" s="1"/>
  <c r="AB13" i="44"/>
  <c r="C13" i="44" s="1"/>
  <c r="AB15" i="47"/>
  <c r="AB43" i="44" s="1"/>
  <c r="AB106" i="40"/>
  <c r="AB106" i="41"/>
  <c r="AB106" i="38"/>
  <c r="AB133" i="40"/>
  <c r="AB133" i="38"/>
  <c r="AB133" i="41"/>
  <c r="AF108" i="32"/>
  <c r="AB161" i="40"/>
  <c r="AB161" i="41"/>
  <c r="AB161" i="38"/>
  <c r="AF133" i="32"/>
  <c r="AC119" i="54" s="1"/>
  <c r="AF132" i="32"/>
  <c r="AC91" i="54" s="1"/>
  <c r="AF131" i="32"/>
  <c r="AC64" i="54" s="1"/>
  <c r="AB17" i="3"/>
  <c r="Z17" i="47"/>
  <c r="Z45" i="44" s="1"/>
  <c r="V17" i="47"/>
  <c r="V45" i="44" s="1"/>
  <c r="Z17" i="44"/>
  <c r="Z15" i="44"/>
  <c r="Z11" i="40"/>
  <c r="Z14" i="44"/>
  <c r="AB131" i="40" l="1"/>
  <c r="AB89" i="54"/>
  <c r="AB18" i="3" s="1"/>
  <c r="AB131" i="38"/>
  <c r="AB11" i="38" s="1"/>
  <c r="G25" i="39"/>
  <c r="H25" i="39" s="1"/>
  <c r="I25" i="39" s="1"/>
  <c r="I81" i="39" s="1"/>
  <c r="G23" i="39"/>
  <c r="H23" i="39" s="1"/>
  <c r="E79" i="39"/>
  <c r="AH131" i="32"/>
  <c r="AE64" i="54" s="1"/>
  <c r="AH133" i="32"/>
  <c r="AE119" i="54" s="1"/>
  <c r="AG131" i="32"/>
  <c r="AD64" i="54" s="1"/>
  <c r="AG132" i="32"/>
  <c r="AD91" i="54" s="1"/>
  <c r="AG133" i="32"/>
  <c r="AD119" i="54" s="1"/>
  <c r="AH108" i="32"/>
  <c r="AI130" i="32"/>
  <c r="AH1" i="32"/>
  <c r="AI101" i="32"/>
  <c r="AI104" i="32" s="1"/>
  <c r="AG108" i="32"/>
  <c r="AI137" i="32"/>
  <c r="AA15" i="44"/>
  <c r="AC62" i="54"/>
  <c r="AG148" i="32"/>
  <c r="AH146" i="32"/>
  <c r="AA11" i="40"/>
  <c r="AD62" i="54"/>
  <c r="AA11" i="38"/>
  <c r="AC103" i="38"/>
  <c r="AC105" i="38" s="1"/>
  <c r="AB180" i="40"/>
  <c r="AC103" i="40"/>
  <c r="AC104" i="40" s="1"/>
  <c r="AG116" i="32"/>
  <c r="AD103" i="41" s="1"/>
  <c r="AD105" i="41" s="1"/>
  <c r="AB105" i="38"/>
  <c r="AB108" i="38" s="1"/>
  <c r="AB10" i="38"/>
  <c r="AC103" i="41"/>
  <c r="AC104" i="41" s="1"/>
  <c r="AB183" i="41"/>
  <c r="AG136" i="32"/>
  <c r="AD181" i="38" s="1"/>
  <c r="AD183" i="38" s="1"/>
  <c r="AC130" i="38"/>
  <c r="AC130" i="41"/>
  <c r="AB180" i="38"/>
  <c r="AC181" i="41"/>
  <c r="AC183" i="41" s="1"/>
  <c r="AG121" i="32"/>
  <c r="AD130" i="38" s="1"/>
  <c r="AC181" i="40"/>
  <c r="AC183" i="40" s="1"/>
  <c r="AC130" i="40"/>
  <c r="AC181" i="38"/>
  <c r="AC183" i="38" s="1"/>
  <c r="AB104" i="41"/>
  <c r="AB11" i="41" s="1"/>
  <c r="AB10" i="41"/>
  <c r="AC159" i="38"/>
  <c r="AD117" i="54"/>
  <c r="AC159" i="40"/>
  <c r="AB104" i="40"/>
  <c r="AC159" i="41"/>
  <c r="AB10" i="40"/>
  <c r="AA11" i="41"/>
  <c r="AA108" i="40"/>
  <c r="AA108" i="38"/>
  <c r="AD158" i="38"/>
  <c r="AD157" i="38" s="1"/>
  <c r="AD158" i="41"/>
  <c r="AD157" i="41" s="1"/>
  <c r="AC142" i="54"/>
  <c r="AC89" i="54"/>
  <c r="AC131" i="41"/>
  <c r="AC131" i="38"/>
  <c r="AC131" i="40"/>
  <c r="AH126" i="32"/>
  <c r="AD116" i="54"/>
  <c r="AE133" i="40"/>
  <c r="AE133" i="41"/>
  <c r="AE133" i="38"/>
  <c r="AD157" i="40"/>
  <c r="AC17" i="3"/>
  <c r="C15" i="47"/>
  <c r="AB20" i="3"/>
  <c r="AB13" i="38"/>
  <c r="AC106" i="40"/>
  <c r="AC106" i="38"/>
  <c r="AC106" i="41"/>
  <c r="AC133" i="41"/>
  <c r="AC133" i="38"/>
  <c r="AC133" i="40"/>
  <c r="AC161" i="40"/>
  <c r="AC161" i="41"/>
  <c r="AC161" i="38"/>
  <c r="AB13" i="41"/>
  <c r="AB13" i="40"/>
  <c r="AA17" i="47"/>
  <c r="AA45" i="44" s="1"/>
  <c r="AB14" i="44"/>
  <c r="AB17" i="47"/>
  <c r="AB45" i="44" s="1"/>
  <c r="AB15" i="44" l="1"/>
  <c r="AB11" i="40"/>
  <c r="I23" i="39"/>
  <c r="J23" i="39" s="1"/>
  <c r="F79" i="39"/>
  <c r="AD133" i="40"/>
  <c r="AE106" i="41"/>
  <c r="AE106" i="40"/>
  <c r="AE106" i="38"/>
  <c r="AD133" i="38"/>
  <c r="AE161" i="38"/>
  <c r="AD161" i="38"/>
  <c r="AE161" i="41"/>
  <c r="AD133" i="41"/>
  <c r="AE161" i="40"/>
  <c r="AD161" i="40"/>
  <c r="AD106" i="38"/>
  <c r="AD106" i="40"/>
  <c r="AD161" i="41"/>
  <c r="AD106" i="41"/>
  <c r="AI132" i="32"/>
  <c r="AI131" i="32"/>
  <c r="AI133" i="32"/>
  <c r="AI1" i="32"/>
  <c r="AJ101" i="32"/>
  <c r="AI105" i="32"/>
  <c r="AJ105" i="32" s="1"/>
  <c r="AI106" i="32"/>
  <c r="AJ106" i="32" s="1"/>
  <c r="AI107" i="32"/>
  <c r="AJ107" i="32" s="1"/>
  <c r="AI103" i="32"/>
  <c r="AI113" i="32"/>
  <c r="AJ113" i="32" s="1"/>
  <c r="AH148" i="32"/>
  <c r="AI146" i="32"/>
  <c r="AE62" i="54"/>
  <c r="AC105" i="41"/>
  <c r="AC108" i="41" s="1"/>
  <c r="AC105" i="40"/>
  <c r="AC108" i="40" s="1"/>
  <c r="AC104" i="38"/>
  <c r="AC11" i="38" s="1"/>
  <c r="AD103" i="38"/>
  <c r="AD105" i="38" s="1"/>
  <c r="AD103" i="40"/>
  <c r="AD104" i="40" s="1"/>
  <c r="AD61" i="54"/>
  <c r="AH116" i="32"/>
  <c r="AE103" i="40" s="1"/>
  <c r="AD180" i="38"/>
  <c r="AH136" i="32"/>
  <c r="AE140" i="54" s="1"/>
  <c r="AC10" i="41"/>
  <c r="AD181" i="40"/>
  <c r="AD183" i="40" s="1"/>
  <c r="AC180" i="41"/>
  <c r="AD181" i="41"/>
  <c r="AD183" i="41" s="1"/>
  <c r="AD140" i="54"/>
  <c r="AD142" i="54" s="1"/>
  <c r="AH121" i="32"/>
  <c r="AI121" i="32" s="1"/>
  <c r="AD130" i="40"/>
  <c r="AC10" i="38"/>
  <c r="AE159" i="38"/>
  <c r="AC180" i="38"/>
  <c r="AD130" i="41"/>
  <c r="AD88" i="54"/>
  <c r="AC180" i="40"/>
  <c r="AC10" i="40"/>
  <c r="AB108" i="40"/>
  <c r="AB108" i="41"/>
  <c r="AD159" i="38"/>
  <c r="AD159" i="40"/>
  <c r="AD159" i="41"/>
  <c r="AC11" i="41"/>
  <c r="AD104" i="41"/>
  <c r="AC11" i="40"/>
  <c r="AC18" i="3"/>
  <c r="AI126" i="32"/>
  <c r="AE116" i="54"/>
  <c r="AE158" i="41"/>
  <c r="AE157" i="41" s="1"/>
  <c r="AE158" i="38"/>
  <c r="AE157" i="38" s="1"/>
  <c r="AE158" i="40"/>
  <c r="AE157" i="40" s="1"/>
  <c r="AD89" i="54"/>
  <c r="AD131" i="41"/>
  <c r="AD131" i="40"/>
  <c r="AD131" i="38"/>
  <c r="AE20" i="3"/>
  <c r="AD20" i="3"/>
  <c r="AC14" i="44"/>
  <c r="AB17" i="44"/>
  <c r="AC13" i="41"/>
  <c r="AC13" i="38"/>
  <c r="AC13" i="40"/>
  <c r="AC20" i="3"/>
  <c r="K141" i="32"/>
  <c r="H64" i="54" s="1"/>
  <c r="H143" i="32"/>
  <c r="E119" i="54" s="1"/>
  <c r="L142" i="32"/>
  <c r="I91" i="54" s="1"/>
  <c r="I143" i="32"/>
  <c r="F119" i="54" s="1"/>
  <c r="J141" i="32"/>
  <c r="G64" i="54" s="1"/>
  <c r="J143" i="32"/>
  <c r="G119" i="54" s="1"/>
  <c r="J142" i="32"/>
  <c r="G91" i="54" s="1"/>
  <c r="J25" i="39" l="1"/>
  <c r="K23" i="39"/>
  <c r="L23" i="39" s="1"/>
  <c r="G79" i="39"/>
  <c r="AE13" i="41"/>
  <c r="AE13" i="38"/>
  <c r="AE13" i="40"/>
  <c r="AD13" i="38"/>
  <c r="AD13" i="41"/>
  <c r="AD13" i="40"/>
  <c r="AD108" i="41"/>
  <c r="AK101" i="32"/>
  <c r="AK1" i="32" s="1"/>
  <c r="AJ1" i="32"/>
  <c r="AJ104" i="32"/>
  <c r="AK104" i="32" s="1"/>
  <c r="AL104" i="32" s="1"/>
  <c r="AM104" i="32" s="1"/>
  <c r="AN104" i="32" s="1"/>
  <c r="E104" i="32" s="1"/>
  <c r="AJ137" i="32"/>
  <c r="AK137" i="32" s="1"/>
  <c r="AL137" i="32" s="1"/>
  <c r="AM137" i="32" s="1"/>
  <c r="AN137" i="32" s="1"/>
  <c r="E137" i="32" s="1"/>
  <c r="AJ103" i="32"/>
  <c r="AI108" i="32"/>
  <c r="AF119" i="54"/>
  <c r="AF161" i="41"/>
  <c r="AF161" i="38"/>
  <c r="AF161" i="40"/>
  <c r="AK107" i="32"/>
  <c r="AL107" i="32" s="1"/>
  <c r="AM107" i="32" s="1"/>
  <c r="AN107" i="32" s="1"/>
  <c r="E107" i="32" s="1"/>
  <c r="AF64" i="54"/>
  <c r="AF106" i="38"/>
  <c r="AF106" i="40"/>
  <c r="AF106" i="41"/>
  <c r="AF91" i="54"/>
  <c r="AF133" i="40"/>
  <c r="AF133" i="38"/>
  <c r="AF133" i="41"/>
  <c r="AK105" i="32"/>
  <c r="AL105" i="32" s="1"/>
  <c r="AM105" i="32" s="1"/>
  <c r="AN105" i="32" s="1"/>
  <c r="E105" i="32" s="1"/>
  <c r="AJ130" i="32"/>
  <c r="AC17" i="47"/>
  <c r="AC45" i="44" s="1"/>
  <c r="AI148" i="32"/>
  <c r="AJ146" i="32"/>
  <c r="AF62" i="54"/>
  <c r="AC108" i="38"/>
  <c r="AD104" i="38"/>
  <c r="AD108" i="38" s="1"/>
  <c r="AD10" i="38"/>
  <c r="AE103" i="38"/>
  <c r="AE105" i="38" s="1"/>
  <c r="AE61" i="54"/>
  <c r="AI116" i="32"/>
  <c r="AF103" i="40" s="1"/>
  <c r="AD105" i="40"/>
  <c r="AD108" i="40" s="1"/>
  <c r="AE103" i="41"/>
  <c r="AE104" i="41" s="1"/>
  <c r="AD10" i="40"/>
  <c r="AD180" i="40"/>
  <c r="AE181" i="38"/>
  <c r="AE180" i="38" s="1"/>
  <c r="AI136" i="32"/>
  <c r="AF181" i="38" s="1"/>
  <c r="AE181" i="40"/>
  <c r="AE183" i="40" s="1"/>
  <c r="AE181" i="41"/>
  <c r="AE183" i="41" s="1"/>
  <c r="AD10" i="41"/>
  <c r="AD17" i="3"/>
  <c r="AD180" i="41"/>
  <c r="AF159" i="40"/>
  <c r="AE130" i="38"/>
  <c r="AE130" i="41"/>
  <c r="AE130" i="40"/>
  <c r="AE88" i="54"/>
  <c r="AE117" i="54"/>
  <c r="AE159" i="41"/>
  <c r="AE159" i="40"/>
  <c r="AD11" i="40"/>
  <c r="AD11" i="41"/>
  <c r="AC15" i="44"/>
  <c r="AD18" i="3"/>
  <c r="AE142" i="54"/>
  <c r="AJ121" i="32"/>
  <c r="AF88" i="54"/>
  <c r="AF130" i="41"/>
  <c r="AF130" i="38"/>
  <c r="AF130" i="40"/>
  <c r="AE89" i="54"/>
  <c r="AE131" i="41"/>
  <c r="AE131" i="40"/>
  <c r="AE131" i="38"/>
  <c r="AJ126" i="32"/>
  <c r="AF116" i="54"/>
  <c r="AF158" i="40"/>
  <c r="AF158" i="41"/>
  <c r="AF158" i="38"/>
  <c r="AE105" i="40"/>
  <c r="AE104" i="40"/>
  <c r="AE17" i="44"/>
  <c r="AD17" i="44"/>
  <c r="AC17" i="44"/>
  <c r="F161" i="40"/>
  <c r="F161" i="38"/>
  <c r="F161" i="41"/>
  <c r="D18" i="47"/>
  <c r="D46" i="44" s="1"/>
  <c r="G106" i="40"/>
  <c r="G106" i="41"/>
  <c r="G106" i="38"/>
  <c r="I133" i="38"/>
  <c r="I133" i="41"/>
  <c r="I133" i="40"/>
  <c r="H106" i="41"/>
  <c r="H106" i="38"/>
  <c r="H106" i="40"/>
  <c r="E161" i="41"/>
  <c r="E161" i="40"/>
  <c r="E161" i="38"/>
  <c r="G133" i="38"/>
  <c r="G133" i="41"/>
  <c r="G133" i="40"/>
  <c r="G161" i="41"/>
  <c r="G161" i="40"/>
  <c r="G161" i="38"/>
  <c r="K142" i="32"/>
  <c r="H91" i="54" s="1"/>
  <c r="K143" i="32"/>
  <c r="H119" i="54" s="1"/>
  <c r="I142" i="32"/>
  <c r="F91" i="54" s="1"/>
  <c r="I141" i="32"/>
  <c r="F64" i="54" s="1"/>
  <c r="L141" i="32"/>
  <c r="I64" i="54" s="1"/>
  <c r="L143" i="32"/>
  <c r="I119" i="54" s="1"/>
  <c r="H141" i="32"/>
  <c r="E64" i="54" s="1"/>
  <c r="H142" i="32"/>
  <c r="E91" i="54" s="1"/>
  <c r="H79" i="39" l="1"/>
  <c r="AK113" i="32"/>
  <c r="AL113" i="32" s="1"/>
  <c r="AM113" i="32" s="1"/>
  <c r="AN113" i="32" s="1"/>
  <c r="E113" i="32" s="1"/>
  <c r="AK106" i="32"/>
  <c r="AL106" i="32" s="1"/>
  <c r="AM106" i="32" s="1"/>
  <c r="AN106" i="32" s="1"/>
  <c r="E106" i="32" s="1"/>
  <c r="AF13" i="40"/>
  <c r="AF20" i="3"/>
  <c r="AF17" i="44" s="1"/>
  <c r="AK130" i="32"/>
  <c r="AL130" i="32" s="1"/>
  <c r="AM130" i="32" s="1"/>
  <c r="AN130" i="32" s="1"/>
  <c r="E130" i="32" s="1"/>
  <c r="AJ131" i="32"/>
  <c r="AJ133" i="32"/>
  <c r="AJ132" i="32"/>
  <c r="AF13" i="41"/>
  <c r="AF13" i="38"/>
  <c r="AK103" i="32"/>
  <c r="AL103" i="32" s="1"/>
  <c r="AJ108" i="32"/>
  <c r="AD15" i="44"/>
  <c r="AD20" i="47"/>
  <c r="AD48" i="44" s="1"/>
  <c r="AJ148" i="32"/>
  <c r="AK146" i="32"/>
  <c r="AK148" i="32" s="1"/>
  <c r="AG62" i="54"/>
  <c r="C62" i="54" s="1"/>
  <c r="AE104" i="38"/>
  <c r="AE11" i="38" s="1"/>
  <c r="AD11" i="38"/>
  <c r="AE105" i="41"/>
  <c r="AE108" i="41" s="1"/>
  <c r="AE17" i="3"/>
  <c r="AF103" i="41"/>
  <c r="AF105" i="41" s="1"/>
  <c r="AJ116" i="32"/>
  <c r="AK116" i="32" s="1"/>
  <c r="AF61" i="54"/>
  <c r="AF103" i="38"/>
  <c r="AF105" i="38" s="1"/>
  <c r="AE183" i="38"/>
  <c r="AF181" i="41"/>
  <c r="AF180" i="41" s="1"/>
  <c r="AF181" i="40"/>
  <c r="AF183" i="40" s="1"/>
  <c r="AE10" i="40"/>
  <c r="AE180" i="40"/>
  <c r="AJ136" i="32"/>
  <c r="AG181" i="41" s="1"/>
  <c r="AF140" i="54"/>
  <c r="AE10" i="38"/>
  <c r="AE180" i="41"/>
  <c r="AE10" i="41"/>
  <c r="AD14" i="44"/>
  <c r="AG117" i="54"/>
  <c r="AF117" i="54"/>
  <c r="AF159" i="41"/>
  <c r="AF159" i="38"/>
  <c r="AD17" i="47"/>
  <c r="AD45" i="44" s="1"/>
  <c r="AE11" i="40"/>
  <c r="AK126" i="32"/>
  <c r="AG116" i="54"/>
  <c r="AG158" i="38"/>
  <c r="AG158" i="41"/>
  <c r="AG158" i="40"/>
  <c r="AE108" i="40"/>
  <c r="AE11" i="41"/>
  <c r="AF157" i="38"/>
  <c r="AK121" i="32"/>
  <c r="AG88" i="54"/>
  <c r="AG130" i="41"/>
  <c r="AG130" i="40"/>
  <c r="AG130" i="38"/>
  <c r="AF157" i="41"/>
  <c r="AF104" i="40"/>
  <c r="AF105" i="40"/>
  <c r="AF89" i="54"/>
  <c r="AF131" i="41"/>
  <c r="AF131" i="38"/>
  <c r="AF131" i="40"/>
  <c r="AF157" i="40"/>
  <c r="AF180" i="38"/>
  <c r="AF183" i="38"/>
  <c r="G20" i="3"/>
  <c r="H161" i="41"/>
  <c r="H161" i="40"/>
  <c r="H161" i="38"/>
  <c r="E106" i="41"/>
  <c r="E106" i="40"/>
  <c r="E106" i="38"/>
  <c r="G13" i="38"/>
  <c r="G108" i="38"/>
  <c r="I161" i="41"/>
  <c r="I161" i="40"/>
  <c r="I161" i="38"/>
  <c r="G13" i="41"/>
  <c r="G108" i="41"/>
  <c r="H108" i="40"/>
  <c r="G13" i="40"/>
  <c r="G108" i="40"/>
  <c r="E133" i="38"/>
  <c r="E133" i="41"/>
  <c r="E133" i="40"/>
  <c r="I106" i="40"/>
  <c r="I106" i="38"/>
  <c r="I106" i="41"/>
  <c r="F106" i="41"/>
  <c r="F106" i="40"/>
  <c r="F106" i="38"/>
  <c r="F108" i="38" s="1"/>
  <c r="H108" i="38"/>
  <c r="H133" i="41"/>
  <c r="H133" i="40"/>
  <c r="H133" i="38"/>
  <c r="F133" i="38"/>
  <c r="F133" i="41"/>
  <c r="F133" i="40"/>
  <c r="H108" i="41"/>
  <c r="C117" i="54" l="1"/>
  <c r="AN133" i="32"/>
  <c r="AN132" i="32"/>
  <c r="AN131" i="32"/>
  <c r="AM133" i="32"/>
  <c r="AJ119" i="54" s="1"/>
  <c r="AM132" i="32"/>
  <c r="AJ91" i="54" s="1"/>
  <c r="AM131" i="32"/>
  <c r="AJ64" i="54" s="1"/>
  <c r="AL108" i="32"/>
  <c r="AM103" i="32"/>
  <c r="AH116" i="54"/>
  <c r="AL126" i="32"/>
  <c r="AH61" i="54"/>
  <c r="AL116" i="32"/>
  <c r="AL133" i="32"/>
  <c r="AI119" i="54" s="1"/>
  <c r="AL131" i="32"/>
  <c r="AI64" i="54" s="1"/>
  <c r="AL132" i="32"/>
  <c r="AI91" i="54" s="1"/>
  <c r="AH88" i="54"/>
  <c r="AL121" i="32"/>
  <c r="I79" i="39"/>
  <c r="AK108" i="32"/>
  <c r="AB20" i="47"/>
  <c r="AB48" i="44" s="1"/>
  <c r="AA20" i="47"/>
  <c r="AA48" i="44" s="1"/>
  <c r="AC20" i="47"/>
  <c r="AC48" i="44" s="1"/>
  <c r="AG91" i="54"/>
  <c r="AG133" i="40"/>
  <c r="AG133" i="38"/>
  <c r="AG133" i="41"/>
  <c r="AG119" i="54"/>
  <c r="AG161" i="38"/>
  <c r="AG161" i="41"/>
  <c r="AG161" i="40"/>
  <c r="AG64" i="54"/>
  <c r="AG106" i="38"/>
  <c r="AG106" i="41"/>
  <c r="AG106" i="40"/>
  <c r="AK132" i="32"/>
  <c r="AH91" i="54" s="1"/>
  <c r="AK133" i="32"/>
  <c r="AH119" i="54" s="1"/>
  <c r="AK131" i="32"/>
  <c r="AH64" i="54" s="1"/>
  <c r="AE14" i="44"/>
  <c r="AE108" i="38"/>
  <c r="AF17" i="3"/>
  <c r="AF104" i="41"/>
  <c r="AF11" i="41" s="1"/>
  <c r="AE18" i="3"/>
  <c r="AF142" i="54"/>
  <c r="AF104" i="38"/>
  <c r="AF11" i="38" s="1"/>
  <c r="AF10" i="38"/>
  <c r="AF10" i="40"/>
  <c r="AF180" i="40"/>
  <c r="AF10" i="41"/>
  <c r="AG103" i="38"/>
  <c r="AG105" i="38" s="1"/>
  <c r="AF183" i="41"/>
  <c r="AG103" i="40"/>
  <c r="AG104" i="40" s="1"/>
  <c r="AG103" i="41"/>
  <c r="AG10" i="41" s="1"/>
  <c r="AG61" i="54"/>
  <c r="AK136" i="32"/>
  <c r="AG181" i="40"/>
  <c r="AG183" i="40" s="1"/>
  <c r="AG140" i="54"/>
  <c r="AG142" i="54" s="1"/>
  <c r="AG181" i="38"/>
  <c r="AG159" i="40"/>
  <c r="AG159" i="41"/>
  <c r="AG159" i="38"/>
  <c r="AF11" i="40"/>
  <c r="AG157" i="41"/>
  <c r="AG157" i="38"/>
  <c r="AF108" i="40"/>
  <c r="AH18" i="3"/>
  <c r="AH15" i="44" s="1"/>
  <c r="AG89" i="54"/>
  <c r="C89" i="54" s="1"/>
  <c r="AG131" i="41"/>
  <c r="AG131" i="40"/>
  <c r="AG131" i="38"/>
  <c r="AG183" i="41"/>
  <c r="AG180" i="41"/>
  <c r="AG157" i="40"/>
  <c r="AE18" i="47"/>
  <c r="AE46" i="44" s="1"/>
  <c r="E18" i="47"/>
  <c r="E46" i="44" s="1"/>
  <c r="H20" i="3"/>
  <c r="E20" i="3"/>
  <c r="F20" i="3"/>
  <c r="I20" i="3"/>
  <c r="Q18" i="47"/>
  <c r="Q46" i="44" s="1"/>
  <c r="I18" i="47"/>
  <c r="I46" i="44" s="1"/>
  <c r="L18" i="47"/>
  <c r="L46" i="44" s="1"/>
  <c r="O18" i="47"/>
  <c r="O46" i="44" s="1"/>
  <c r="N18" i="47"/>
  <c r="N46" i="44" s="1"/>
  <c r="H18" i="47"/>
  <c r="H46" i="44" s="1"/>
  <c r="K18" i="47"/>
  <c r="K46" i="44" s="1"/>
  <c r="J18" i="47"/>
  <c r="J46" i="44" s="1"/>
  <c r="P18" i="47"/>
  <c r="P46" i="44" s="1"/>
  <c r="M18" i="47"/>
  <c r="M46" i="44" s="1"/>
  <c r="W18" i="47"/>
  <c r="W46" i="44" s="1"/>
  <c r="Y18" i="47"/>
  <c r="Y46" i="44" s="1"/>
  <c r="X18" i="47"/>
  <c r="X46" i="44" s="1"/>
  <c r="T18" i="47"/>
  <c r="T46" i="44" s="1"/>
  <c r="AB18" i="47"/>
  <c r="R18" i="47"/>
  <c r="R46" i="44" s="1"/>
  <c r="Z18" i="47"/>
  <c r="S18" i="47"/>
  <c r="S46" i="44" s="1"/>
  <c r="AA18" i="47"/>
  <c r="V18" i="47"/>
  <c r="V46" i="44" s="1"/>
  <c r="AD18" i="47"/>
  <c r="U18" i="47"/>
  <c r="U46" i="44" s="1"/>
  <c r="AC18" i="47"/>
  <c r="T17" i="44"/>
  <c r="K17" i="44"/>
  <c r="L17" i="44"/>
  <c r="G17" i="44"/>
  <c r="P17" i="44"/>
  <c r="Q17" i="44"/>
  <c r="J17" i="44"/>
  <c r="H13" i="41"/>
  <c r="C161" i="41"/>
  <c r="F13" i="38"/>
  <c r="H13" i="40"/>
  <c r="C161" i="38"/>
  <c r="H13" i="38"/>
  <c r="C161" i="40"/>
  <c r="E13" i="40"/>
  <c r="C106" i="40"/>
  <c r="E108" i="40"/>
  <c r="E13" i="41"/>
  <c r="E108" i="41"/>
  <c r="I13" i="38"/>
  <c r="I108" i="38"/>
  <c r="F13" i="40"/>
  <c r="F108" i="40"/>
  <c r="F13" i="41"/>
  <c r="F108" i="41"/>
  <c r="C133" i="40"/>
  <c r="E13" i="38"/>
  <c r="C106" i="38"/>
  <c r="E108" i="38"/>
  <c r="I13" i="40"/>
  <c r="I108" i="40"/>
  <c r="C133" i="41"/>
  <c r="C106" i="41"/>
  <c r="I13" i="41"/>
  <c r="I108" i="41"/>
  <c r="C133" i="38"/>
  <c r="E27" i="39" l="1"/>
  <c r="F27" i="39" s="1"/>
  <c r="G27" i="39" s="1"/>
  <c r="AK119" i="54"/>
  <c r="C119" i="54" s="1"/>
  <c r="E133" i="32"/>
  <c r="AK91" i="54"/>
  <c r="C91" i="54" s="1"/>
  <c r="E132" i="32"/>
  <c r="E131" i="32"/>
  <c r="AK64" i="54"/>
  <c r="AJ20" i="3"/>
  <c r="AJ17" i="44" s="1"/>
  <c r="AM108" i="32"/>
  <c r="AN103" i="32"/>
  <c r="AI116" i="54"/>
  <c r="AM126" i="32"/>
  <c r="AI88" i="54"/>
  <c r="AM121" i="32"/>
  <c r="AI61" i="54"/>
  <c r="AM116" i="32"/>
  <c r="AH140" i="54"/>
  <c r="AH142" i="54" s="1"/>
  <c r="AL136" i="32"/>
  <c r="AI20" i="3"/>
  <c r="AI17" i="44" s="1"/>
  <c r="J79" i="39"/>
  <c r="AH20" i="3"/>
  <c r="AH17" i="44" s="1"/>
  <c r="AG13" i="40"/>
  <c r="C13" i="40" s="1"/>
  <c r="AG13" i="41"/>
  <c r="C13" i="41" s="1"/>
  <c r="AG13" i="38"/>
  <c r="C13" i="38" s="1"/>
  <c r="AG20" i="3"/>
  <c r="AG17" i="44" s="1"/>
  <c r="AF14" i="44"/>
  <c r="AE17" i="47"/>
  <c r="AE45" i="44" s="1"/>
  <c r="AE20" i="47"/>
  <c r="AE48" i="44" s="1"/>
  <c r="AG10" i="38"/>
  <c r="C10" i="38" s="1"/>
  <c r="AG104" i="38"/>
  <c r="AG11" i="38" s="1"/>
  <c r="AF108" i="41"/>
  <c r="AF18" i="3"/>
  <c r="AF18" i="47" s="1"/>
  <c r="AF46" i="44" s="1"/>
  <c r="AG18" i="3"/>
  <c r="AE15" i="44"/>
  <c r="AF108" i="38"/>
  <c r="C10" i="41"/>
  <c r="AG180" i="38"/>
  <c r="AG104" i="41"/>
  <c r="AG11" i="41" s="1"/>
  <c r="C11" i="41" s="1"/>
  <c r="AG183" i="38"/>
  <c r="AG105" i="41"/>
  <c r="AG105" i="40"/>
  <c r="AG17" i="3"/>
  <c r="AG180" i="40"/>
  <c r="AG10" i="40"/>
  <c r="C10" i="40" s="1"/>
  <c r="AG11" i="40"/>
  <c r="C11" i="40" s="1"/>
  <c r="L18" i="44"/>
  <c r="V18" i="44"/>
  <c r="P18" i="44"/>
  <c r="T20" i="47"/>
  <c r="T48" i="44" s="1"/>
  <c r="L20" i="47"/>
  <c r="L48" i="44" s="1"/>
  <c r="Z18" i="44"/>
  <c r="Z20" i="47"/>
  <c r="Z48" i="44" s="1"/>
  <c r="W18" i="44"/>
  <c r="W20" i="47"/>
  <c r="W48" i="44" s="1"/>
  <c r="Q18" i="44"/>
  <c r="Q20" i="47"/>
  <c r="Q48" i="44" s="1"/>
  <c r="X18" i="44"/>
  <c r="X20" i="47"/>
  <c r="X48" i="44" s="1"/>
  <c r="P20" i="47"/>
  <c r="P48" i="44" s="1"/>
  <c r="K18" i="44"/>
  <c r="K20" i="47"/>
  <c r="K48" i="44" s="1"/>
  <c r="Y18" i="44"/>
  <c r="Y20" i="47"/>
  <c r="Y48" i="44" s="1"/>
  <c r="J18" i="44"/>
  <c r="J20" i="47"/>
  <c r="J48" i="44" s="1"/>
  <c r="G18" i="44"/>
  <c r="G20" i="47"/>
  <c r="G48" i="44" s="1"/>
  <c r="Z46" i="44"/>
  <c r="AA46" i="44"/>
  <c r="AC46" i="44"/>
  <c r="AB46" i="44"/>
  <c r="AD46" i="44"/>
  <c r="D19" i="47"/>
  <c r="U17" i="44"/>
  <c r="H17" i="44"/>
  <c r="S17" i="44"/>
  <c r="N17" i="44"/>
  <c r="M17" i="44"/>
  <c r="O17" i="44"/>
  <c r="E17" i="44"/>
  <c r="F17" i="44"/>
  <c r="I17" i="44"/>
  <c r="R17" i="44"/>
  <c r="C108" i="38"/>
  <c r="E102" i="38" s="1"/>
  <c r="C108" i="41"/>
  <c r="E102" i="41" s="1"/>
  <c r="C108" i="40"/>
  <c r="F102" i="40" s="1"/>
  <c r="K25" i="39" l="1"/>
  <c r="L25" i="39" s="1"/>
  <c r="C18" i="3"/>
  <c r="AK20" i="3"/>
  <c r="AK17" i="44" s="1"/>
  <c r="C17" i="44" s="1"/>
  <c r="H27" i="39"/>
  <c r="C64" i="54"/>
  <c r="AN108" i="32"/>
  <c r="E108" i="32" s="1"/>
  <c r="AM109" i="32" s="1"/>
  <c r="E103" i="32"/>
  <c r="AH17" i="3"/>
  <c r="AJ88" i="54"/>
  <c r="AN121" i="32"/>
  <c r="E121" i="32" s="1"/>
  <c r="AJ116" i="54"/>
  <c r="AN126" i="32"/>
  <c r="AJ61" i="54"/>
  <c r="AN116" i="32"/>
  <c r="E116" i="32" s="1"/>
  <c r="AI140" i="54"/>
  <c r="AI142" i="54" s="1"/>
  <c r="AM136" i="32"/>
  <c r="K79" i="39"/>
  <c r="AG18" i="47"/>
  <c r="AG46" i="44" s="1"/>
  <c r="AG20" i="47"/>
  <c r="AG48" i="44" s="1"/>
  <c r="AF17" i="47"/>
  <c r="AF45" i="44" s="1"/>
  <c r="AF20" i="47"/>
  <c r="AF48" i="44" s="1"/>
  <c r="AG14" i="44"/>
  <c r="AG108" i="38"/>
  <c r="AG102" i="38" s="1"/>
  <c r="AF15" i="44"/>
  <c r="AG108" i="41"/>
  <c r="AG102" i="41" s="1"/>
  <c r="AG108" i="40"/>
  <c r="AG102" i="40" s="1"/>
  <c r="AG17" i="47"/>
  <c r="AG45" i="44" s="1"/>
  <c r="AG15" i="44"/>
  <c r="C11" i="38"/>
  <c r="T18" i="44"/>
  <c r="V20" i="47"/>
  <c r="V48" i="44" s="1"/>
  <c r="E18" i="44"/>
  <c r="C18" i="44" s="1"/>
  <c r="H18" i="44"/>
  <c r="H20" i="47"/>
  <c r="H48" i="44" s="1"/>
  <c r="E20" i="47"/>
  <c r="S18" i="44"/>
  <c r="S20" i="47"/>
  <c r="S48" i="44" s="1"/>
  <c r="I18" i="44"/>
  <c r="I20" i="47"/>
  <c r="I48" i="44" s="1"/>
  <c r="M18" i="44"/>
  <c r="M20" i="47"/>
  <c r="M48" i="44" s="1"/>
  <c r="U18" i="44"/>
  <c r="U20" i="47"/>
  <c r="U48" i="44" s="1"/>
  <c r="R18" i="44"/>
  <c r="R20" i="47"/>
  <c r="R48" i="44" s="1"/>
  <c r="F18" i="44"/>
  <c r="F20" i="47"/>
  <c r="F48" i="44" s="1"/>
  <c r="N18" i="44"/>
  <c r="N20" i="47"/>
  <c r="N48" i="44" s="1"/>
  <c r="O18" i="44"/>
  <c r="O20" i="47"/>
  <c r="O48" i="44" s="1"/>
  <c r="D21" i="47"/>
  <c r="D47" i="44"/>
  <c r="F102" i="41"/>
  <c r="I102" i="41"/>
  <c r="E102" i="40"/>
  <c r="I102" i="38"/>
  <c r="K102" i="38"/>
  <c r="AA102" i="38"/>
  <c r="AB102" i="38"/>
  <c r="AF102" i="38"/>
  <c r="X102" i="38"/>
  <c r="AD102" i="38"/>
  <c r="Z102" i="38"/>
  <c r="Y102" i="38"/>
  <c r="V102" i="38"/>
  <c r="W102" i="38"/>
  <c r="AE102" i="38"/>
  <c r="AC102" i="38"/>
  <c r="J102" i="38"/>
  <c r="L102" i="38"/>
  <c r="M102" i="38"/>
  <c r="N102" i="38"/>
  <c r="O102" i="38"/>
  <c r="P102" i="38"/>
  <c r="Q102" i="38"/>
  <c r="R102" i="38"/>
  <c r="T102" i="38"/>
  <c r="S102" i="38"/>
  <c r="U102" i="38"/>
  <c r="G102" i="38"/>
  <c r="F102" i="38"/>
  <c r="H102" i="38"/>
  <c r="AC102" i="40"/>
  <c r="AE102" i="40"/>
  <c r="AB102" i="40"/>
  <c r="W102" i="40"/>
  <c r="AA102" i="40"/>
  <c r="X102" i="40"/>
  <c r="AF102" i="40"/>
  <c r="Y102" i="40"/>
  <c r="Z102" i="40"/>
  <c r="V102" i="40"/>
  <c r="AD102" i="40"/>
  <c r="J102" i="40"/>
  <c r="K102" i="40"/>
  <c r="L102" i="40"/>
  <c r="M102" i="40"/>
  <c r="N102" i="40"/>
  <c r="P102" i="40"/>
  <c r="O102" i="40"/>
  <c r="Q102" i="40"/>
  <c r="R102" i="40"/>
  <c r="S102" i="40"/>
  <c r="T102" i="40"/>
  <c r="U102" i="40"/>
  <c r="G102" i="40"/>
  <c r="H102" i="40"/>
  <c r="I102" i="40"/>
  <c r="H102" i="41"/>
  <c r="V102" i="41"/>
  <c r="Z102" i="41"/>
  <c r="AD102" i="41"/>
  <c r="AC102" i="41"/>
  <c r="AE102" i="41"/>
  <c r="X102" i="41"/>
  <c r="AA102" i="41"/>
  <c r="Y102" i="41"/>
  <c r="W102" i="41"/>
  <c r="AF102" i="41"/>
  <c r="AB102" i="41"/>
  <c r="J102" i="41"/>
  <c r="K102" i="41"/>
  <c r="L102" i="41"/>
  <c r="M102" i="41"/>
  <c r="O102" i="41"/>
  <c r="N102" i="41"/>
  <c r="Q102" i="41"/>
  <c r="P102" i="41"/>
  <c r="R102" i="41"/>
  <c r="S102" i="41"/>
  <c r="T102" i="41"/>
  <c r="U102" i="41"/>
  <c r="G102" i="41"/>
  <c r="D29" i="27"/>
  <c r="E29" i="27"/>
  <c r="F29" i="27"/>
  <c r="I11" i="27"/>
  <c r="D35" i="27"/>
  <c r="N9" i="29"/>
  <c r="L9" i="29"/>
  <c r="A9" i="54" s="1"/>
  <c r="AH14" i="44" l="1"/>
  <c r="C15" i="44"/>
  <c r="C20" i="3"/>
  <c r="G27" i="53" s="1"/>
  <c r="G25" i="53" s="1"/>
  <c r="I27" i="39"/>
  <c r="AK116" i="54"/>
  <c r="C116" i="54" s="1"/>
  <c r="F27" i="53" s="1"/>
  <c r="E126" i="32"/>
  <c r="E128" i="32" s="1"/>
  <c r="AK88" i="54"/>
  <c r="C88" i="54" s="1"/>
  <c r="E27" i="53" s="1"/>
  <c r="E123" i="32"/>
  <c r="AK61" i="54"/>
  <c r="C61" i="54" s="1"/>
  <c r="E118" i="32"/>
  <c r="AF109" i="32"/>
  <c r="AC109" i="32"/>
  <c r="K109" i="32"/>
  <c r="S109" i="32"/>
  <c r="L109" i="32"/>
  <c r="I109" i="32"/>
  <c r="AD109" i="32"/>
  <c r="T109" i="32"/>
  <c r="R109" i="32"/>
  <c r="AA109" i="32"/>
  <c r="M109" i="32"/>
  <c r="U109" i="32"/>
  <c r="O109" i="32"/>
  <c r="G109" i="32"/>
  <c r="H109" i="32"/>
  <c r="X109" i="32"/>
  <c r="Q109" i="32"/>
  <c r="AB109" i="32"/>
  <c r="N109" i="32"/>
  <c r="V109" i="32"/>
  <c r="AE109" i="32"/>
  <c r="Y109" i="32"/>
  <c r="W109" i="32"/>
  <c r="Z109" i="32"/>
  <c r="P109" i="32"/>
  <c r="AH109" i="32"/>
  <c r="J109" i="32"/>
  <c r="AG109" i="32"/>
  <c r="AI109" i="32"/>
  <c r="AJ109" i="32"/>
  <c r="AK109" i="32"/>
  <c r="AL109" i="32"/>
  <c r="AN109" i="32"/>
  <c r="F18" i="47"/>
  <c r="F46" i="44" s="1"/>
  <c r="G18" i="47"/>
  <c r="G46" i="44" s="1"/>
  <c r="AI17" i="3"/>
  <c r="AJ140" i="54"/>
  <c r="AJ142" i="54" s="1"/>
  <c r="AN136" i="32"/>
  <c r="E136" i="32" s="1"/>
  <c r="C23" i="39"/>
  <c r="L79" i="39"/>
  <c r="C17" i="47"/>
  <c r="E48" i="44"/>
  <c r="C20" i="47"/>
  <c r="D49" i="44"/>
  <c r="D50" i="44"/>
  <c r="C102" i="40"/>
  <c r="C102" i="38"/>
  <c r="C102" i="41"/>
  <c r="A51" i="41"/>
  <c r="A50" i="41" s="1"/>
  <c r="E50" i="41" s="1"/>
  <c r="A51" i="40"/>
  <c r="A50" i="40" s="1"/>
  <c r="E50" i="40" s="1"/>
  <c r="A51" i="38"/>
  <c r="A50" i="38" s="1"/>
  <c r="E50" i="38" s="1"/>
  <c r="N13" i="29"/>
  <c r="N10" i="29"/>
  <c r="L10" i="29"/>
  <c r="A22" i="54" s="1"/>
  <c r="L11" i="29"/>
  <c r="B22" i="30"/>
  <c r="B21" i="30"/>
  <c r="B20" i="30"/>
  <c r="AI14" i="44" l="1"/>
  <c r="D27" i="53"/>
  <c r="D183" i="54"/>
  <c r="D184" i="54" s="1"/>
  <c r="J27" i="39"/>
  <c r="K27" i="39" s="1"/>
  <c r="AK140" i="54"/>
  <c r="AK142" i="54" s="1"/>
  <c r="C142" i="54" s="1"/>
  <c r="R128" i="32"/>
  <c r="G128" i="32"/>
  <c r="N128" i="32"/>
  <c r="AD128" i="32"/>
  <c r="AN128" i="32"/>
  <c r="AK118" i="54" s="1"/>
  <c r="AK121" i="54" s="1"/>
  <c r="AF128" i="32"/>
  <c r="AB128" i="32"/>
  <c r="AK128" i="32"/>
  <c r="AH118" i="54" s="1"/>
  <c r="AH121" i="54" s="1"/>
  <c r="M128" i="32"/>
  <c r="AL128" i="32"/>
  <c r="AI118" i="54" s="1"/>
  <c r="AI121" i="54" s="1"/>
  <c r="Z128" i="32"/>
  <c r="H128" i="32"/>
  <c r="AE128" i="32"/>
  <c r="X128" i="32"/>
  <c r="AM128" i="32"/>
  <c r="AJ118" i="54" s="1"/>
  <c r="AJ121" i="54" s="1"/>
  <c r="T128" i="32"/>
  <c r="S128" i="32"/>
  <c r="L128" i="32"/>
  <c r="AI128" i="32"/>
  <c r="O128" i="32"/>
  <c r="I128" i="32"/>
  <c r="P128" i="32"/>
  <c r="AA128" i="32"/>
  <c r="AG128" i="32"/>
  <c r="V128" i="32"/>
  <c r="AC128" i="32"/>
  <c r="J128" i="32"/>
  <c r="Y128" i="32"/>
  <c r="K128" i="32"/>
  <c r="AH128" i="32"/>
  <c r="W128" i="32"/>
  <c r="Q128" i="32"/>
  <c r="U128" i="32"/>
  <c r="AJ128" i="32"/>
  <c r="C46" i="44"/>
  <c r="C18" i="47"/>
  <c r="E109" i="32"/>
  <c r="AJ17" i="3"/>
  <c r="A35" i="54"/>
  <c r="C22" i="30" s="1"/>
  <c r="D22" i="47"/>
  <c r="D23" i="47" s="1"/>
  <c r="D53" i="44"/>
  <c r="D25" i="47" s="1"/>
  <c r="D51" i="44"/>
  <c r="E51" i="38"/>
  <c r="F50" i="38"/>
  <c r="A77" i="41"/>
  <c r="A76" i="41" s="1"/>
  <c r="E76" i="41" s="1"/>
  <c r="A77" i="40"/>
  <c r="A76" i="40" s="1"/>
  <c r="E76" i="40" s="1"/>
  <c r="A77" i="38"/>
  <c r="A76" i="38" s="1"/>
  <c r="E76" i="38" s="1"/>
  <c r="F50" i="40"/>
  <c r="E51" i="40"/>
  <c r="A64" i="40"/>
  <c r="A63" i="40" s="1"/>
  <c r="A64" i="41"/>
  <c r="A63" i="41" s="1"/>
  <c r="A64" i="38"/>
  <c r="A63" i="38" s="1"/>
  <c r="E51" i="41"/>
  <c r="F50" i="41"/>
  <c r="N11" i="29"/>
  <c r="AK17" i="3" l="1"/>
  <c r="C140" i="54"/>
  <c r="J110" i="39" s="1"/>
  <c r="L27" i="39"/>
  <c r="E24" i="39"/>
  <c r="F24" i="39" s="1"/>
  <c r="G24" i="39" s="1"/>
  <c r="H24" i="39" s="1"/>
  <c r="N160" i="38"/>
  <c r="N163" i="38" s="1"/>
  <c r="N160" i="41"/>
  <c r="N163" i="41" s="1"/>
  <c r="N118" i="54"/>
  <c r="N121" i="54" s="1"/>
  <c r="N160" i="40"/>
  <c r="N163" i="40" s="1"/>
  <c r="AD118" i="54"/>
  <c r="AD121" i="54" s="1"/>
  <c r="AD160" i="40"/>
  <c r="AD163" i="40" s="1"/>
  <c r="AD160" i="38"/>
  <c r="AD163" i="38" s="1"/>
  <c r="AD160" i="41"/>
  <c r="AD163" i="41" s="1"/>
  <c r="Q118" i="54"/>
  <c r="Q121" i="54" s="1"/>
  <c r="Q160" i="41"/>
  <c r="Q163" i="41" s="1"/>
  <c r="Q160" i="38"/>
  <c r="Q163" i="38" s="1"/>
  <c r="Q160" i="40"/>
  <c r="Q163" i="40" s="1"/>
  <c r="T118" i="54"/>
  <c r="T121" i="54" s="1"/>
  <c r="T160" i="40"/>
  <c r="T163" i="40" s="1"/>
  <c r="T160" i="38"/>
  <c r="T163" i="38" s="1"/>
  <c r="T160" i="41"/>
  <c r="T163" i="41" s="1"/>
  <c r="X160" i="40"/>
  <c r="X163" i="40" s="1"/>
  <c r="X160" i="38"/>
  <c r="X163" i="38" s="1"/>
  <c r="X118" i="54"/>
  <c r="X121" i="54" s="1"/>
  <c r="X160" i="41"/>
  <c r="X163" i="41" s="1"/>
  <c r="Y118" i="54"/>
  <c r="Y121" i="54" s="1"/>
  <c r="Y160" i="40"/>
  <c r="Y163" i="40" s="1"/>
  <c r="Y160" i="41"/>
  <c r="Y163" i="41" s="1"/>
  <c r="Y160" i="38"/>
  <c r="Y163" i="38" s="1"/>
  <c r="AE160" i="40"/>
  <c r="AE163" i="40" s="1"/>
  <c r="AE118" i="54"/>
  <c r="AE121" i="54" s="1"/>
  <c r="AE160" i="38"/>
  <c r="AE163" i="38" s="1"/>
  <c r="AE160" i="41"/>
  <c r="AE163" i="41" s="1"/>
  <c r="M118" i="54"/>
  <c r="M121" i="54" s="1"/>
  <c r="M160" i="41"/>
  <c r="M163" i="41" s="1"/>
  <c r="M160" i="38"/>
  <c r="M163" i="38" s="1"/>
  <c r="M160" i="40"/>
  <c r="M163" i="40" s="1"/>
  <c r="U160" i="40"/>
  <c r="U163" i="40" s="1"/>
  <c r="U160" i="38"/>
  <c r="U163" i="38" s="1"/>
  <c r="U118" i="54"/>
  <c r="U121" i="54" s="1"/>
  <c r="U160" i="41"/>
  <c r="U163" i="41" s="1"/>
  <c r="AC160" i="38"/>
  <c r="AC163" i="38" s="1"/>
  <c r="AC160" i="40"/>
  <c r="AC163" i="40" s="1"/>
  <c r="AC118" i="54"/>
  <c r="AC121" i="54" s="1"/>
  <c r="AC160" i="41"/>
  <c r="AC163" i="41" s="1"/>
  <c r="H118" i="54"/>
  <c r="H121" i="54" s="1"/>
  <c r="H160" i="41"/>
  <c r="H163" i="41" s="1"/>
  <c r="H160" i="40"/>
  <c r="H163" i="40" s="1"/>
  <c r="H160" i="38"/>
  <c r="H163" i="38" s="1"/>
  <c r="F160" i="40"/>
  <c r="F163" i="40" s="1"/>
  <c r="F160" i="38"/>
  <c r="F163" i="38" s="1"/>
  <c r="F118" i="54"/>
  <c r="F121" i="54" s="1"/>
  <c r="F160" i="41"/>
  <c r="F163" i="41" s="1"/>
  <c r="AB118" i="54"/>
  <c r="AB121" i="54" s="1"/>
  <c r="AB160" i="38"/>
  <c r="AB163" i="38" s="1"/>
  <c r="AB160" i="41"/>
  <c r="AB163" i="41" s="1"/>
  <c r="AB160" i="40"/>
  <c r="AB163" i="40" s="1"/>
  <c r="V160" i="40"/>
  <c r="V163" i="40" s="1"/>
  <c r="V160" i="38"/>
  <c r="V163" i="38" s="1"/>
  <c r="V118" i="54"/>
  <c r="V121" i="54" s="1"/>
  <c r="V160" i="41"/>
  <c r="V163" i="41" s="1"/>
  <c r="L118" i="54"/>
  <c r="L121" i="54" s="1"/>
  <c r="L160" i="41"/>
  <c r="L163" i="41" s="1"/>
  <c r="L160" i="38"/>
  <c r="L163" i="38" s="1"/>
  <c r="L160" i="40"/>
  <c r="L163" i="40" s="1"/>
  <c r="E160" i="38"/>
  <c r="E160" i="41"/>
  <c r="E118" i="54"/>
  <c r="E160" i="40"/>
  <c r="AA160" i="40"/>
  <c r="AA163" i="40" s="1"/>
  <c r="AA160" i="38"/>
  <c r="AA163" i="38" s="1"/>
  <c r="AA160" i="41"/>
  <c r="AA163" i="41" s="1"/>
  <c r="AA118" i="54"/>
  <c r="AA121" i="54" s="1"/>
  <c r="G118" i="54"/>
  <c r="G121" i="54" s="1"/>
  <c r="G160" i="38"/>
  <c r="G163" i="38" s="1"/>
  <c r="G160" i="40"/>
  <c r="G163" i="40" s="1"/>
  <c r="G160" i="41"/>
  <c r="G163" i="41" s="1"/>
  <c r="AF160" i="41"/>
  <c r="AF163" i="41" s="1"/>
  <c r="AF160" i="38"/>
  <c r="AF163" i="38" s="1"/>
  <c r="AF118" i="54"/>
  <c r="AF121" i="54" s="1"/>
  <c r="AF160" i="40"/>
  <c r="AF163" i="40" s="1"/>
  <c r="W118" i="54"/>
  <c r="W121" i="54" s="1"/>
  <c r="W160" i="41"/>
  <c r="W163" i="41" s="1"/>
  <c r="W160" i="40"/>
  <c r="W163" i="40" s="1"/>
  <c r="W160" i="38"/>
  <c r="W163" i="38" s="1"/>
  <c r="K160" i="41"/>
  <c r="K163" i="41" s="1"/>
  <c r="K160" i="40"/>
  <c r="K163" i="40" s="1"/>
  <c r="K118" i="54"/>
  <c r="K121" i="54" s="1"/>
  <c r="K160" i="38"/>
  <c r="K163" i="38" s="1"/>
  <c r="AG160" i="41"/>
  <c r="AG163" i="41" s="1"/>
  <c r="AG118" i="54"/>
  <c r="AG121" i="54" s="1"/>
  <c r="AG160" i="38"/>
  <c r="AG163" i="38" s="1"/>
  <c r="AG160" i="40"/>
  <c r="AG163" i="40" s="1"/>
  <c r="Z118" i="54"/>
  <c r="Z121" i="54" s="1"/>
  <c r="Z160" i="40"/>
  <c r="Z163" i="40" s="1"/>
  <c r="Z160" i="38"/>
  <c r="Z163" i="38" s="1"/>
  <c r="Z160" i="41"/>
  <c r="Z163" i="41" s="1"/>
  <c r="I118" i="54"/>
  <c r="I121" i="54" s="1"/>
  <c r="I160" i="41"/>
  <c r="I163" i="41" s="1"/>
  <c r="I160" i="38"/>
  <c r="I163" i="38" s="1"/>
  <c r="I160" i="40"/>
  <c r="I163" i="40" s="1"/>
  <c r="R118" i="54"/>
  <c r="R121" i="54" s="1"/>
  <c r="R160" i="41"/>
  <c r="R163" i="41" s="1"/>
  <c r="R160" i="40"/>
  <c r="R163" i="40" s="1"/>
  <c r="R160" i="38"/>
  <c r="R163" i="38" s="1"/>
  <c r="S160" i="38"/>
  <c r="S163" i="38" s="1"/>
  <c r="S160" i="41"/>
  <c r="S163" i="41" s="1"/>
  <c r="S118" i="54"/>
  <c r="S121" i="54" s="1"/>
  <c r="S160" i="40"/>
  <c r="S163" i="40" s="1"/>
  <c r="P160" i="40"/>
  <c r="P163" i="40" s="1"/>
  <c r="P160" i="38"/>
  <c r="P163" i="38" s="1"/>
  <c r="P118" i="54"/>
  <c r="P121" i="54" s="1"/>
  <c r="P160" i="41"/>
  <c r="P163" i="41" s="1"/>
  <c r="J160" i="38"/>
  <c r="J163" i="38" s="1"/>
  <c r="J160" i="41"/>
  <c r="J163" i="41" s="1"/>
  <c r="J118" i="54"/>
  <c r="J121" i="54" s="1"/>
  <c r="J160" i="40"/>
  <c r="J163" i="40" s="1"/>
  <c r="O118" i="54"/>
  <c r="O121" i="54" s="1"/>
  <c r="O160" i="41"/>
  <c r="O163" i="41" s="1"/>
  <c r="O160" i="40"/>
  <c r="O163" i="40" s="1"/>
  <c r="O160" i="38"/>
  <c r="O163" i="38" s="1"/>
  <c r="K139" i="54"/>
  <c r="W139" i="54"/>
  <c r="Z139" i="54"/>
  <c r="X139" i="54"/>
  <c r="AI139" i="54"/>
  <c r="Y139" i="54"/>
  <c r="AD139" i="54"/>
  <c r="J139" i="54"/>
  <c r="T139" i="54"/>
  <c r="I139" i="54"/>
  <c r="H139" i="54"/>
  <c r="N139" i="54"/>
  <c r="AG139" i="54"/>
  <c r="V139" i="54"/>
  <c r="Q139" i="54"/>
  <c r="AB139" i="54"/>
  <c r="P139" i="54"/>
  <c r="AC139" i="54"/>
  <c r="M139" i="54"/>
  <c r="R139" i="54"/>
  <c r="L139" i="54"/>
  <c r="U139" i="54"/>
  <c r="AE139" i="54"/>
  <c r="AF139" i="54"/>
  <c r="S139" i="54"/>
  <c r="O139" i="54"/>
  <c r="AA139" i="54"/>
  <c r="AH139" i="54"/>
  <c r="AJ139" i="54"/>
  <c r="AJ14" i="44"/>
  <c r="AK139" i="54"/>
  <c r="G50" i="40"/>
  <c r="F51" i="40"/>
  <c r="E77" i="41"/>
  <c r="F76" i="41"/>
  <c r="T63" i="40"/>
  <c r="T64" i="40" s="1"/>
  <c r="F63" i="40"/>
  <c r="F64" i="40" s="1"/>
  <c r="W63" i="40"/>
  <c r="W64" i="40" s="1"/>
  <c r="S63" i="40"/>
  <c r="S64" i="40" s="1"/>
  <c r="Q63" i="40"/>
  <c r="Q64" i="40" s="1"/>
  <c r="I63" i="40"/>
  <c r="I64" i="40" s="1"/>
  <c r="U63" i="40"/>
  <c r="U64" i="40" s="1"/>
  <c r="AG63" i="40"/>
  <c r="AG64" i="40" s="1"/>
  <c r="O63" i="40"/>
  <c r="O64" i="40" s="1"/>
  <c r="K63" i="40"/>
  <c r="K64" i="40" s="1"/>
  <c r="AC63" i="40"/>
  <c r="AC64" i="40" s="1"/>
  <c r="Y63" i="40"/>
  <c r="Y64" i="40" s="1"/>
  <c r="G63" i="40"/>
  <c r="G64" i="40" s="1"/>
  <c r="AF63" i="40"/>
  <c r="AF64" i="40" s="1"/>
  <c r="M63" i="40"/>
  <c r="M64" i="40" s="1"/>
  <c r="E63" i="40"/>
  <c r="E64" i="40" s="1"/>
  <c r="AD63" i="40"/>
  <c r="AD64" i="40" s="1"/>
  <c r="X63" i="40"/>
  <c r="X64" i="40" s="1"/>
  <c r="AB63" i="40"/>
  <c r="AB64" i="40" s="1"/>
  <c r="AE63" i="40"/>
  <c r="AE64" i="40" s="1"/>
  <c r="V63" i="40"/>
  <c r="V64" i="40" s="1"/>
  <c r="P63" i="40"/>
  <c r="P64" i="40" s="1"/>
  <c r="L63" i="40"/>
  <c r="L64" i="40" s="1"/>
  <c r="N63" i="40"/>
  <c r="N64" i="40" s="1"/>
  <c r="H63" i="40"/>
  <c r="H64" i="40" s="1"/>
  <c r="Z63" i="40"/>
  <c r="Z64" i="40" s="1"/>
  <c r="J63" i="40"/>
  <c r="J64" i="40" s="1"/>
  <c r="AA63" i="40"/>
  <c r="AA64" i="40" s="1"/>
  <c r="R63" i="40"/>
  <c r="R64" i="40" s="1"/>
  <c r="E77" i="38"/>
  <c r="F76" i="38"/>
  <c r="G50" i="41"/>
  <c r="F51" i="41"/>
  <c r="L63" i="38"/>
  <c r="L64" i="38" s="1"/>
  <c r="Z63" i="38"/>
  <c r="Z64" i="38" s="1"/>
  <c r="O63" i="38"/>
  <c r="O64" i="38" s="1"/>
  <c r="K63" i="38"/>
  <c r="K64" i="38" s="1"/>
  <c r="N63" i="38"/>
  <c r="N64" i="38" s="1"/>
  <c r="U63" i="38"/>
  <c r="U64" i="38" s="1"/>
  <c r="H63" i="38"/>
  <c r="H64" i="38" s="1"/>
  <c r="G63" i="38"/>
  <c r="G64" i="38" s="1"/>
  <c r="Q63" i="38"/>
  <c r="Q64" i="38" s="1"/>
  <c r="AF63" i="38"/>
  <c r="AF64" i="38" s="1"/>
  <c r="M63" i="38"/>
  <c r="M64" i="38" s="1"/>
  <c r="W63" i="38"/>
  <c r="W64" i="38" s="1"/>
  <c r="E63" i="38"/>
  <c r="E64" i="38" s="1"/>
  <c r="P63" i="38"/>
  <c r="P64" i="38" s="1"/>
  <c r="AD63" i="38"/>
  <c r="AD64" i="38" s="1"/>
  <c r="AC63" i="38"/>
  <c r="AC64" i="38" s="1"/>
  <c r="AB63" i="38"/>
  <c r="AB64" i="38" s="1"/>
  <c r="AG63" i="38"/>
  <c r="AG64" i="38" s="1"/>
  <c r="V63" i="38"/>
  <c r="V64" i="38" s="1"/>
  <c r="S63" i="38"/>
  <c r="S64" i="38" s="1"/>
  <c r="Y63" i="38"/>
  <c r="Y64" i="38" s="1"/>
  <c r="J63" i="38"/>
  <c r="J64" i="38" s="1"/>
  <c r="F63" i="38"/>
  <c r="F64" i="38" s="1"/>
  <c r="R63" i="38"/>
  <c r="R64" i="38" s="1"/>
  <c r="T63" i="38"/>
  <c r="T64" i="38" s="1"/>
  <c r="I63" i="38"/>
  <c r="I64" i="38" s="1"/>
  <c r="X63" i="38"/>
  <c r="X64" i="38" s="1"/>
  <c r="AE63" i="38"/>
  <c r="AE64" i="38" s="1"/>
  <c r="AA63" i="38"/>
  <c r="AA64" i="38" s="1"/>
  <c r="F51" i="38"/>
  <c r="G50" i="38"/>
  <c r="E77" i="40"/>
  <c r="F76" i="40"/>
  <c r="AG63" i="41"/>
  <c r="AG64" i="41" s="1"/>
  <c r="Z63" i="41"/>
  <c r="Z64" i="41" s="1"/>
  <c r="R63" i="41"/>
  <c r="R64" i="41" s="1"/>
  <c r="Q63" i="41"/>
  <c r="Q64" i="41" s="1"/>
  <c r="J63" i="41"/>
  <c r="J64" i="41" s="1"/>
  <c r="Y63" i="41"/>
  <c r="Y64" i="41" s="1"/>
  <c r="P63" i="41"/>
  <c r="P64" i="41" s="1"/>
  <c r="N63" i="41"/>
  <c r="N64" i="41" s="1"/>
  <c r="L63" i="41"/>
  <c r="L64" i="41" s="1"/>
  <c r="X63" i="41"/>
  <c r="X64" i="41" s="1"/>
  <c r="T63" i="41"/>
  <c r="T64" i="41" s="1"/>
  <c r="H63" i="41"/>
  <c r="H64" i="41" s="1"/>
  <c r="F63" i="41"/>
  <c r="F64" i="41" s="1"/>
  <c r="AA63" i="41"/>
  <c r="AA64" i="41" s="1"/>
  <c r="V63" i="41"/>
  <c r="V64" i="41" s="1"/>
  <c r="AE63" i="41"/>
  <c r="AE64" i="41" s="1"/>
  <c r="AC63" i="41"/>
  <c r="AC64" i="41" s="1"/>
  <c r="S63" i="41"/>
  <c r="S64" i="41" s="1"/>
  <c r="W63" i="41"/>
  <c r="W64" i="41" s="1"/>
  <c r="U63" i="41"/>
  <c r="U64" i="41" s="1"/>
  <c r="K63" i="41"/>
  <c r="K64" i="41" s="1"/>
  <c r="O63" i="41"/>
  <c r="O64" i="41" s="1"/>
  <c r="M63" i="41"/>
  <c r="M64" i="41" s="1"/>
  <c r="G63" i="41"/>
  <c r="G64" i="41" s="1"/>
  <c r="E63" i="41"/>
  <c r="E64" i="41" s="1"/>
  <c r="I63" i="41"/>
  <c r="I64" i="41" s="1"/>
  <c r="AF63" i="41"/>
  <c r="AF64" i="41" s="1"/>
  <c r="AD63" i="41"/>
  <c r="AD64" i="41" s="1"/>
  <c r="AB63" i="41"/>
  <c r="AB64" i="41" s="1"/>
  <c r="AK14" i="44" l="1"/>
  <c r="H27" i="53"/>
  <c r="H25" i="53" s="1"/>
  <c r="C17" i="3"/>
  <c r="D31" i="50" s="1"/>
  <c r="I24" i="39"/>
  <c r="C160" i="40"/>
  <c r="E163" i="40"/>
  <c r="C118" i="54"/>
  <c r="F28" i="53" s="1"/>
  <c r="F25" i="53" s="1"/>
  <c r="E121" i="54"/>
  <c r="C160" i="41"/>
  <c r="E163" i="41"/>
  <c r="C160" i="38"/>
  <c r="E163" i="38"/>
  <c r="C14" i="44"/>
  <c r="AA65" i="40"/>
  <c r="I65" i="38"/>
  <c r="P65" i="41"/>
  <c r="H50" i="38"/>
  <c r="G51" i="38"/>
  <c r="H50" i="41"/>
  <c r="G51" i="41"/>
  <c r="C64" i="40"/>
  <c r="W65" i="40" s="1"/>
  <c r="G76" i="41"/>
  <c r="F77" i="41"/>
  <c r="K65" i="41"/>
  <c r="F77" i="38"/>
  <c r="G76" i="38"/>
  <c r="E98" i="41"/>
  <c r="AE65" i="40"/>
  <c r="C64" i="41"/>
  <c r="S65" i="41" s="1"/>
  <c r="AC65" i="38"/>
  <c r="AD65" i="40"/>
  <c r="N65" i="40"/>
  <c r="G76" i="40"/>
  <c r="F77" i="40"/>
  <c r="C64" i="38"/>
  <c r="T65" i="38" s="1"/>
  <c r="E65" i="38"/>
  <c r="N65" i="38"/>
  <c r="E98" i="38"/>
  <c r="P65" i="40"/>
  <c r="AF65" i="40"/>
  <c r="Y65" i="40"/>
  <c r="T65" i="41"/>
  <c r="E98" i="40"/>
  <c r="AE65" i="38"/>
  <c r="S65" i="38"/>
  <c r="W65" i="38"/>
  <c r="K65" i="38"/>
  <c r="R65" i="40"/>
  <c r="H50" i="40"/>
  <c r="G51" i="40"/>
  <c r="D9" i="29"/>
  <c r="C20" i="30"/>
  <c r="M11" i="29"/>
  <c r="E13" i="29"/>
  <c r="F13" i="29"/>
  <c r="E14" i="29"/>
  <c r="F14" i="29"/>
  <c r="E15" i="29"/>
  <c r="F15" i="29"/>
  <c r="I27" i="53" l="1"/>
  <c r="J24" i="39"/>
  <c r="K24" i="39" s="1"/>
  <c r="C163" i="40"/>
  <c r="E157" i="40" s="1"/>
  <c r="C163" i="38"/>
  <c r="E157" i="38" s="1"/>
  <c r="C121" i="54"/>
  <c r="E115" i="54" s="1"/>
  <c r="C163" i="41"/>
  <c r="E157" i="41" s="1"/>
  <c r="Z65" i="38"/>
  <c r="J65" i="38"/>
  <c r="AG65" i="41"/>
  <c r="AD65" i="38"/>
  <c r="Y65" i="38"/>
  <c r="Z65" i="40"/>
  <c r="AA65" i="38"/>
  <c r="L65" i="40"/>
  <c r="AD65" i="41"/>
  <c r="O91" i="41"/>
  <c r="Q91" i="41"/>
  <c r="P91" i="41"/>
  <c r="R91" i="41"/>
  <c r="S91" i="41"/>
  <c r="T91" i="41"/>
  <c r="U91" i="41"/>
  <c r="V91" i="41"/>
  <c r="W91" i="41"/>
  <c r="X91" i="41"/>
  <c r="Y91" i="41"/>
  <c r="Z91" i="41"/>
  <c r="AA91" i="41"/>
  <c r="AB91" i="41"/>
  <c r="AC91" i="41"/>
  <c r="AD91" i="41"/>
  <c r="AE91" i="41"/>
  <c r="AF91" i="41"/>
  <c r="AG91" i="41"/>
  <c r="T65" i="40"/>
  <c r="O91" i="40"/>
  <c r="P91" i="40"/>
  <c r="Q91" i="40"/>
  <c r="R91" i="40"/>
  <c r="S91" i="40"/>
  <c r="T91" i="40"/>
  <c r="U91" i="40"/>
  <c r="V91" i="40"/>
  <c r="W91" i="40"/>
  <c r="X91" i="40"/>
  <c r="Y91" i="40"/>
  <c r="Z91" i="40"/>
  <c r="AA91" i="40"/>
  <c r="AB91" i="40"/>
  <c r="AC91" i="40"/>
  <c r="AD91" i="40"/>
  <c r="AE91" i="40"/>
  <c r="AG91" i="40"/>
  <c r="AF91" i="40"/>
  <c r="Y65" i="41"/>
  <c r="F98" i="40"/>
  <c r="G77" i="38"/>
  <c r="H76" i="38"/>
  <c r="Q65" i="40"/>
  <c r="W65" i="41"/>
  <c r="O65" i="40"/>
  <c r="M65" i="38"/>
  <c r="O91" i="38"/>
  <c r="P91" i="38"/>
  <c r="Q91" i="38"/>
  <c r="R91" i="38"/>
  <c r="S91" i="38"/>
  <c r="T91" i="38"/>
  <c r="U91" i="38"/>
  <c r="V91" i="38"/>
  <c r="W91" i="38"/>
  <c r="X91" i="38"/>
  <c r="Y91" i="38"/>
  <c r="Z91" i="38"/>
  <c r="AA91" i="38"/>
  <c r="AB91" i="38"/>
  <c r="AC91" i="38"/>
  <c r="AD91" i="38"/>
  <c r="AE91" i="38"/>
  <c r="AG91" i="38"/>
  <c r="AF91" i="38"/>
  <c r="Q65" i="41"/>
  <c r="F98" i="38"/>
  <c r="I50" i="41"/>
  <c r="H51" i="41"/>
  <c r="V65" i="41"/>
  <c r="F65" i="40"/>
  <c r="L65" i="38"/>
  <c r="N65" i="41"/>
  <c r="AC65" i="40"/>
  <c r="AF65" i="38"/>
  <c r="L65" i="41"/>
  <c r="O65" i="41"/>
  <c r="F65" i="38"/>
  <c r="V65" i="38"/>
  <c r="U65" i="40"/>
  <c r="U65" i="38"/>
  <c r="AB65" i="41"/>
  <c r="H65" i="38"/>
  <c r="X65" i="38"/>
  <c r="AF65" i="41"/>
  <c r="H65" i="41"/>
  <c r="J65" i="41"/>
  <c r="F98" i="41"/>
  <c r="H65" i="40"/>
  <c r="K65" i="40"/>
  <c r="AB65" i="40"/>
  <c r="AG65" i="38"/>
  <c r="AC65" i="41"/>
  <c r="I65" i="41"/>
  <c r="G65" i="38"/>
  <c r="I65" i="40"/>
  <c r="AA65" i="41"/>
  <c r="Z65" i="41"/>
  <c r="M65" i="40"/>
  <c r="G77" i="41"/>
  <c r="H76" i="41"/>
  <c r="O65" i="38"/>
  <c r="Q65" i="38"/>
  <c r="AE65" i="41"/>
  <c r="I50" i="40"/>
  <c r="H51" i="40"/>
  <c r="G77" i="40"/>
  <c r="H76" i="40"/>
  <c r="G65" i="40"/>
  <c r="V65" i="40"/>
  <c r="R65" i="41"/>
  <c r="AG65" i="40"/>
  <c r="M65" i="41"/>
  <c r="U65" i="41"/>
  <c r="E65" i="41"/>
  <c r="P65" i="38"/>
  <c r="F65" i="41"/>
  <c r="E65" i="40"/>
  <c r="I50" i="38"/>
  <c r="H51" i="38"/>
  <c r="R65" i="38"/>
  <c r="X65" i="41"/>
  <c r="X65" i="40"/>
  <c r="AB65" i="38"/>
  <c r="G65" i="41"/>
  <c r="J65" i="40"/>
  <c r="S65" i="40"/>
  <c r="D10" i="29"/>
  <c r="G9" i="29"/>
  <c r="E6" i="29" s="1"/>
  <c r="D13" i="29"/>
  <c r="D15" i="29" s="1"/>
  <c r="G15" i="29" s="1"/>
  <c r="H15" i="29" s="1"/>
  <c r="L13" i="29"/>
  <c r="D11" i="29"/>
  <c r="C21" i="30"/>
  <c r="C23" i="30" s="1"/>
  <c r="L24" i="39" l="1"/>
  <c r="H157" i="41"/>
  <c r="M180" i="41"/>
  <c r="P180" i="41"/>
  <c r="J180" i="41"/>
  <c r="K180" i="41"/>
  <c r="O180" i="41"/>
  <c r="H180" i="41"/>
  <c r="E180" i="41"/>
  <c r="I180" i="41"/>
  <c r="N180" i="41"/>
  <c r="L180" i="41"/>
  <c r="F180" i="41"/>
  <c r="G180" i="41"/>
  <c r="F157" i="41"/>
  <c r="N157" i="41"/>
  <c r="J157" i="41"/>
  <c r="S157" i="41"/>
  <c r="L157" i="41"/>
  <c r="T157" i="41"/>
  <c r="I157" i="41"/>
  <c r="M157" i="41"/>
  <c r="P157" i="41"/>
  <c r="U157" i="41"/>
  <c r="G157" i="41"/>
  <c r="X157" i="41"/>
  <c r="W157" i="41"/>
  <c r="Z157" i="41"/>
  <c r="AA157" i="41"/>
  <c r="O157" i="41"/>
  <c r="K157" i="41"/>
  <c r="V157" i="41"/>
  <c r="Y157" i="41"/>
  <c r="AB157" i="41"/>
  <c r="R157" i="41"/>
  <c r="Q157" i="41"/>
  <c r="AH115" i="54"/>
  <c r="G139" i="54"/>
  <c r="F139" i="54"/>
  <c r="AI115" i="54"/>
  <c r="AK115" i="54"/>
  <c r="E139" i="54"/>
  <c r="AJ115" i="54"/>
  <c r="W115" i="54"/>
  <c r="T115" i="54"/>
  <c r="P115" i="54"/>
  <c r="AB115" i="54"/>
  <c r="G115" i="54"/>
  <c r="AD115" i="54"/>
  <c r="U115" i="54"/>
  <c r="O115" i="54"/>
  <c r="H115" i="54"/>
  <c r="X115" i="54"/>
  <c r="V115" i="54"/>
  <c r="K115" i="54"/>
  <c r="R115" i="54"/>
  <c r="J115" i="54"/>
  <c r="F115" i="54"/>
  <c r="AG115" i="54"/>
  <c r="AF115" i="54"/>
  <c r="N115" i="54"/>
  <c r="Z115" i="54"/>
  <c r="Q115" i="54"/>
  <c r="S115" i="54"/>
  <c r="AC115" i="54"/>
  <c r="AE115" i="54"/>
  <c r="M115" i="54"/>
  <c r="I115" i="54"/>
  <c r="Y115" i="54"/>
  <c r="AA115" i="54"/>
  <c r="L115" i="54"/>
  <c r="AA157" i="38"/>
  <c r="I180" i="38"/>
  <c r="E180" i="38"/>
  <c r="P180" i="38"/>
  <c r="N180" i="38"/>
  <c r="H180" i="38"/>
  <c r="G180" i="38"/>
  <c r="J180" i="38"/>
  <c r="O180" i="38"/>
  <c r="K180" i="38"/>
  <c r="L180" i="38"/>
  <c r="F180" i="38"/>
  <c r="M180" i="38"/>
  <c r="T157" i="38"/>
  <c r="V157" i="38"/>
  <c r="Y157" i="38"/>
  <c r="F157" i="38"/>
  <c r="O157" i="38"/>
  <c r="H157" i="38"/>
  <c r="Z157" i="38"/>
  <c r="W157" i="38"/>
  <c r="Q157" i="38"/>
  <c r="AB157" i="38"/>
  <c r="R157" i="38"/>
  <c r="U157" i="38"/>
  <c r="N157" i="38"/>
  <c r="J157" i="38"/>
  <c r="I157" i="38"/>
  <c r="M157" i="38"/>
  <c r="G157" i="38"/>
  <c r="S157" i="38"/>
  <c r="K157" i="38"/>
  <c r="L157" i="38"/>
  <c r="P157" i="38"/>
  <c r="X157" i="38"/>
  <c r="Y157" i="40"/>
  <c r="G180" i="40"/>
  <c r="E180" i="40"/>
  <c r="O180" i="40"/>
  <c r="M180" i="40"/>
  <c r="H180" i="40"/>
  <c r="P180" i="40"/>
  <c r="I180" i="40"/>
  <c r="K180" i="40"/>
  <c r="F180" i="40"/>
  <c r="J180" i="40"/>
  <c r="N180" i="40"/>
  <c r="L180" i="40"/>
  <c r="J157" i="40"/>
  <c r="G157" i="40"/>
  <c r="L157" i="40"/>
  <c r="H157" i="40"/>
  <c r="Z157" i="40"/>
  <c r="S157" i="40"/>
  <c r="M157" i="40"/>
  <c r="AB157" i="40"/>
  <c r="R157" i="40"/>
  <c r="K157" i="40"/>
  <c r="AA157" i="40"/>
  <c r="I157" i="40"/>
  <c r="P157" i="40"/>
  <c r="U157" i="40"/>
  <c r="X157" i="40"/>
  <c r="T157" i="40"/>
  <c r="V157" i="40"/>
  <c r="F157" i="40"/>
  <c r="Q157" i="40"/>
  <c r="N157" i="40"/>
  <c r="W157" i="40"/>
  <c r="O157" i="40"/>
  <c r="H9" i="29"/>
  <c r="C65" i="38"/>
  <c r="A53" i="40"/>
  <c r="E53" i="40" s="1"/>
  <c r="A53" i="41"/>
  <c r="E53" i="41" s="1"/>
  <c r="A53" i="38"/>
  <c r="E53" i="38" s="1"/>
  <c r="C65" i="40"/>
  <c r="I76" i="40"/>
  <c r="H77" i="40"/>
  <c r="I51" i="41"/>
  <c r="J50" i="41"/>
  <c r="C65" i="41"/>
  <c r="G98" i="40"/>
  <c r="I76" i="38"/>
  <c r="H77" i="38"/>
  <c r="G98" i="41"/>
  <c r="J50" i="38"/>
  <c r="I51" i="38"/>
  <c r="G98" i="38"/>
  <c r="J50" i="40"/>
  <c r="I51" i="40"/>
  <c r="I76" i="41"/>
  <c r="H77" i="41"/>
  <c r="G13" i="29"/>
  <c r="H13" i="29" s="1"/>
  <c r="D14" i="29"/>
  <c r="G14" i="29" s="1"/>
  <c r="H14" i="29" s="1"/>
  <c r="G11" i="29"/>
  <c r="H11" i="29" s="1"/>
  <c r="A37" i="54" s="1"/>
  <c r="E37" i="54" s="1"/>
  <c r="G10" i="29"/>
  <c r="H10" i="29" s="1"/>
  <c r="A24" i="54" s="1"/>
  <c r="E24" i="54" s="1"/>
  <c r="G26" i="27"/>
  <c r="C157" i="38" l="1"/>
  <c r="C157" i="41"/>
  <c r="C115" i="54"/>
  <c r="C157" i="40"/>
  <c r="C180" i="40"/>
  <c r="C180" i="38"/>
  <c r="C139" i="54"/>
  <c r="C180" i="41"/>
  <c r="F24" i="54"/>
  <c r="E26" i="54"/>
  <c r="F37" i="54"/>
  <c r="E39" i="54"/>
  <c r="H98" i="41"/>
  <c r="I77" i="38"/>
  <c r="J76" i="38"/>
  <c r="A66" i="41"/>
  <c r="E66" i="41" s="1"/>
  <c r="A66" i="40"/>
  <c r="E66" i="40" s="1"/>
  <c r="A66" i="38"/>
  <c r="E66" i="38" s="1"/>
  <c r="A79" i="41"/>
  <c r="E79" i="41" s="1"/>
  <c r="A79" i="38"/>
  <c r="E79" i="38" s="1"/>
  <c r="A79" i="40"/>
  <c r="E79" i="40" s="1"/>
  <c r="K50" i="40"/>
  <c r="J51" i="40"/>
  <c r="J76" i="40"/>
  <c r="I77" i="40"/>
  <c r="I77" i="41"/>
  <c r="J76" i="41"/>
  <c r="K50" i="41"/>
  <c r="J51" i="41"/>
  <c r="F53" i="38"/>
  <c r="E55" i="38"/>
  <c r="J51" i="38"/>
  <c r="K50" i="38"/>
  <c r="F53" i="41"/>
  <c r="E55" i="41"/>
  <c r="H98" i="38"/>
  <c r="H98" i="40"/>
  <c r="F53" i="40"/>
  <c r="E55" i="40"/>
  <c r="E41" i="54" l="1"/>
  <c r="G37" i="54"/>
  <c r="F39" i="54"/>
  <c r="F41" i="54" s="1"/>
  <c r="E28" i="54"/>
  <c r="G24" i="54"/>
  <c r="F26" i="54"/>
  <c r="F28" i="54" s="1"/>
  <c r="K76" i="40"/>
  <c r="J77" i="40"/>
  <c r="E57" i="40"/>
  <c r="E57" i="38"/>
  <c r="F66" i="40"/>
  <c r="E68" i="40"/>
  <c r="F66" i="38"/>
  <c r="E68" i="38"/>
  <c r="G53" i="40"/>
  <c r="F55" i="40"/>
  <c r="F57" i="40" s="1"/>
  <c r="G53" i="38"/>
  <c r="F55" i="38"/>
  <c r="F57" i="38" s="1"/>
  <c r="K51" i="40"/>
  <c r="L50" i="40"/>
  <c r="J77" i="38"/>
  <c r="K76" i="38"/>
  <c r="J77" i="41"/>
  <c r="K76" i="41"/>
  <c r="F79" i="38"/>
  <c r="E81" i="38"/>
  <c r="I98" i="38"/>
  <c r="I98" i="41"/>
  <c r="F79" i="41"/>
  <c r="E81" i="41"/>
  <c r="E57" i="41"/>
  <c r="F66" i="41"/>
  <c r="E68" i="41"/>
  <c r="G53" i="41"/>
  <c r="F55" i="41"/>
  <c r="F57" i="41" s="1"/>
  <c r="K51" i="41"/>
  <c r="L50" i="41"/>
  <c r="F79" i="40"/>
  <c r="E81" i="40"/>
  <c r="K51" i="38"/>
  <c r="L50" i="38"/>
  <c r="I98" i="40"/>
  <c r="E58" i="54" l="1"/>
  <c r="E161" i="54" s="1"/>
  <c r="E172" i="54"/>
  <c r="F58" i="54"/>
  <c r="F161" i="54" s="1"/>
  <c r="F172" i="54"/>
  <c r="H37" i="54"/>
  <c r="G39" i="54"/>
  <c r="H24" i="54"/>
  <c r="G26" i="54"/>
  <c r="G28" i="54" s="1"/>
  <c r="G172" i="54" s="1"/>
  <c r="L51" i="38"/>
  <c r="M50" i="38"/>
  <c r="J98" i="41"/>
  <c r="G66" i="41"/>
  <c r="F68" i="41"/>
  <c r="F70" i="41" s="1"/>
  <c r="E70" i="38"/>
  <c r="E83" i="40"/>
  <c r="L76" i="38"/>
  <c r="K77" i="38"/>
  <c r="G66" i="38"/>
  <c r="F68" i="38"/>
  <c r="F70" i="38" s="1"/>
  <c r="G79" i="38"/>
  <c r="F81" i="38"/>
  <c r="F83" i="38" s="1"/>
  <c r="H53" i="38"/>
  <c r="G55" i="38"/>
  <c r="H53" i="41"/>
  <c r="G55" i="41"/>
  <c r="G57" i="41" s="1"/>
  <c r="L76" i="41"/>
  <c r="K77" i="41"/>
  <c r="G79" i="40"/>
  <c r="F81" i="40"/>
  <c r="F83" i="40" s="1"/>
  <c r="J98" i="40"/>
  <c r="L51" i="41"/>
  <c r="M50" i="41"/>
  <c r="E83" i="41"/>
  <c r="M50" i="40"/>
  <c r="L51" i="40"/>
  <c r="L76" i="40"/>
  <c r="K77" i="40"/>
  <c r="G66" i="40"/>
  <c r="F68" i="40"/>
  <c r="F70" i="40" s="1"/>
  <c r="F100" i="40" s="1"/>
  <c r="E70" i="41"/>
  <c r="H53" i="40"/>
  <c r="G55" i="40"/>
  <c r="G57" i="40" s="1"/>
  <c r="J98" i="38"/>
  <c r="G79" i="41"/>
  <c r="F81" i="41"/>
  <c r="F83" i="41" s="1"/>
  <c r="E83" i="38"/>
  <c r="E70" i="40"/>
  <c r="E100" i="40" s="1"/>
  <c r="I27" i="27"/>
  <c r="G41" i="54" l="1"/>
  <c r="I37" i="54"/>
  <c r="H39" i="54"/>
  <c r="F100" i="38"/>
  <c r="F110" i="38" s="1"/>
  <c r="F112" i="38" s="1"/>
  <c r="F100" i="41"/>
  <c r="I24" i="54"/>
  <c r="H26" i="54"/>
  <c r="E110" i="40"/>
  <c r="E112" i="40" s="1"/>
  <c r="F110" i="40"/>
  <c r="F112" i="40" s="1"/>
  <c r="F110" i="41"/>
  <c r="F112" i="41" s="1"/>
  <c r="H79" i="38"/>
  <c r="G81" i="38"/>
  <c r="G83" i="38" s="1"/>
  <c r="K98" i="41"/>
  <c r="H66" i="40"/>
  <c r="G68" i="40"/>
  <c r="G70" i="40" s="1"/>
  <c r="L77" i="41"/>
  <c r="M76" i="41"/>
  <c r="N50" i="38"/>
  <c r="M51" i="38"/>
  <c r="H79" i="41"/>
  <c r="G81" i="41"/>
  <c r="K98" i="40"/>
  <c r="N50" i="41"/>
  <c r="M51" i="41"/>
  <c r="E100" i="41"/>
  <c r="M76" i="40"/>
  <c r="L77" i="40"/>
  <c r="I53" i="41"/>
  <c r="H55" i="41"/>
  <c r="G57" i="38"/>
  <c r="K98" i="38"/>
  <c r="E100" i="38"/>
  <c r="H79" i="40"/>
  <c r="G81" i="40"/>
  <c r="G83" i="40" s="1"/>
  <c r="H66" i="41"/>
  <c r="G68" i="41"/>
  <c r="H66" i="38"/>
  <c r="G68" i="38"/>
  <c r="G70" i="38" s="1"/>
  <c r="I53" i="40"/>
  <c r="H55" i="40"/>
  <c r="H57" i="40" s="1"/>
  <c r="N50" i="40"/>
  <c r="M51" i="40"/>
  <c r="I53" i="38"/>
  <c r="H55" i="38"/>
  <c r="H57" i="38" s="1"/>
  <c r="M76" i="38"/>
  <c r="L77" i="38"/>
  <c r="H41" i="54" l="1"/>
  <c r="J37" i="54"/>
  <c r="I39" i="54"/>
  <c r="I41" i="54" s="1"/>
  <c r="G100" i="40"/>
  <c r="G58" i="54"/>
  <c r="G161" i="54" s="1"/>
  <c r="H28" i="54"/>
  <c r="J24" i="54"/>
  <c r="I26" i="54"/>
  <c r="I28" i="54" s="1"/>
  <c r="G110" i="40"/>
  <c r="G112" i="40" s="1"/>
  <c r="G70" i="41"/>
  <c r="H57" i="41"/>
  <c r="N51" i="41"/>
  <c r="O50" i="41"/>
  <c r="I66" i="40"/>
  <c r="H68" i="40"/>
  <c r="H70" i="40" s="1"/>
  <c r="N51" i="40"/>
  <c r="O50" i="40"/>
  <c r="G100" i="38"/>
  <c r="L98" i="40"/>
  <c r="I79" i="41"/>
  <c r="H81" i="41"/>
  <c r="H83" i="41" s="1"/>
  <c r="L98" i="41"/>
  <c r="N51" i="38"/>
  <c r="O50" i="38"/>
  <c r="I66" i="41"/>
  <c r="H68" i="41"/>
  <c r="H70" i="41" s="1"/>
  <c r="J53" i="41"/>
  <c r="I55" i="41"/>
  <c r="I57" i="41" s="1"/>
  <c r="G83" i="41"/>
  <c r="M77" i="41"/>
  <c r="N76" i="41"/>
  <c r="I79" i="40"/>
  <c r="H81" i="40"/>
  <c r="M77" i="40"/>
  <c r="N76" i="40"/>
  <c r="I66" i="38"/>
  <c r="H68" i="38"/>
  <c r="J53" i="40"/>
  <c r="I55" i="40"/>
  <c r="J53" i="38"/>
  <c r="I55" i="38"/>
  <c r="I57" i="38" s="1"/>
  <c r="E110" i="41"/>
  <c r="E112" i="41" s="1"/>
  <c r="L98" i="38"/>
  <c r="E110" i="38"/>
  <c r="E112" i="38" s="1"/>
  <c r="M77" i="38"/>
  <c r="N76" i="38"/>
  <c r="I79" i="38"/>
  <c r="H81" i="38"/>
  <c r="I58" i="54" l="1"/>
  <c r="I172" i="54"/>
  <c r="H58" i="54"/>
  <c r="H161" i="54" s="1"/>
  <c r="H172" i="54"/>
  <c r="I161" i="54"/>
  <c r="K24" i="54"/>
  <c r="J26" i="54"/>
  <c r="J28" i="54" s="1"/>
  <c r="J172" i="54" s="1"/>
  <c r="K37" i="54"/>
  <c r="J39" i="54"/>
  <c r="M98" i="40"/>
  <c r="J79" i="38"/>
  <c r="I81" i="38"/>
  <c r="I83" i="38" s="1"/>
  <c r="K53" i="41"/>
  <c r="J55" i="41"/>
  <c r="J57" i="41" s="1"/>
  <c r="N77" i="38"/>
  <c r="O76" i="38"/>
  <c r="J79" i="41"/>
  <c r="I81" i="41"/>
  <c r="H83" i="40"/>
  <c r="G100" i="41"/>
  <c r="K53" i="38"/>
  <c r="J55" i="38"/>
  <c r="J57" i="38" s="1"/>
  <c r="J79" i="40"/>
  <c r="I81" i="40"/>
  <c r="I83" i="40" s="1"/>
  <c r="I57" i="40"/>
  <c r="J66" i="40"/>
  <c r="I68" i="40"/>
  <c r="M98" i="38"/>
  <c r="K53" i="40"/>
  <c r="J55" i="40"/>
  <c r="J57" i="40" s="1"/>
  <c r="G110" i="38"/>
  <c r="G112" i="38" s="1"/>
  <c r="O51" i="41"/>
  <c r="P50" i="41"/>
  <c r="N77" i="41"/>
  <c r="O76" i="41"/>
  <c r="P50" i="40"/>
  <c r="O51" i="40"/>
  <c r="O76" i="40"/>
  <c r="N77" i="40"/>
  <c r="H100" i="41"/>
  <c r="H83" i="38"/>
  <c r="H70" i="38"/>
  <c r="J66" i="41"/>
  <c r="I68" i="41"/>
  <c r="J66" i="38"/>
  <c r="I68" i="38"/>
  <c r="I70" i="38" s="1"/>
  <c r="M98" i="41"/>
  <c r="O51" i="38"/>
  <c r="P50" i="38"/>
  <c r="L24" i="54" l="1"/>
  <c r="K26" i="54"/>
  <c r="J41" i="54"/>
  <c r="I100" i="38"/>
  <c r="L37" i="54"/>
  <c r="K39" i="54"/>
  <c r="I110" i="38"/>
  <c r="I112" i="38" s="1"/>
  <c r="I70" i="41"/>
  <c r="L53" i="41"/>
  <c r="K55" i="41"/>
  <c r="K57" i="41" s="1"/>
  <c r="K79" i="38"/>
  <c r="J81" i="38"/>
  <c r="P76" i="41"/>
  <c r="O77" i="41"/>
  <c r="Q50" i="38"/>
  <c r="P51" i="38"/>
  <c r="Q50" i="41"/>
  <c r="P51" i="41"/>
  <c r="H100" i="40"/>
  <c r="P76" i="40"/>
  <c r="O77" i="40"/>
  <c r="K79" i="40"/>
  <c r="J81" i="40"/>
  <c r="I83" i="41"/>
  <c r="K66" i="41"/>
  <c r="J68" i="41"/>
  <c r="J70" i="41" s="1"/>
  <c r="L53" i="38"/>
  <c r="K55" i="38"/>
  <c r="P76" i="38"/>
  <c r="O77" i="38"/>
  <c r="H110" i="41"/>
  <c r="H112" i="41" s="1"/>
  <c r="I70" i="40"/>
  <c r="K79" i="41"/>
  <c r="J81" i="41"/>
  <c r="J83" i="41" s="1"/>
  <c r="H100" i="38"/>
  <c r="K66" i="40"/>
  <c r="J68" i="40"/>
  <c r="J70" i="40" s="1"/>
  <c r="K66" i="38"/>
  <c r="J68" i="38"/>
  <c r="Q50" i="40"/>
  <c r="P51" i="40"/>
  <c r="L53" i="40"/>
  <c r="K55" i="40"/>
  <c r="G110" i="41"/>
  <c r="G112" i="41" s="1"/>
  <c r="F19" i="27"/>
  <c r="E19" i="27"/>
  <c r="D19" i="27"/>
  <c r="F18" i="27"/>
  <c r="E18" i="27"/>
  <c r="F17" i="27"/>
  <c r="E17" i="27"/>
  <c r="D17" i="27"/>
  <c r="D18" i="27"/>
  <c r="F13" i="27"/>
  <c r="A105" i="54" s="1"/>
  <c r="A104" i="54" s="1"/>
  <c r="E13" i="27"/>
  <c r="A77" i="54" s="1"/>
  <c r="A76" i="54" s="1"/>
  <c r="I9" i="27"/>
  <c r="F14" i="27"/>
  <c r="E14" i="27"/>
  <c r="AK76" i="54" l="1"/>
  <c r="AK77" i="54" s="1"/>
  <c r="AJ76" i="54"/>
  <c r="AJ77" i="54" s="1"/>
  <c r="AI76" i="54"/>
  <c r="AI77" i="54" s="1"/>
  <c r="AH76" i="54"/>
  <c r="AH77" i="54" s="1"/>
  <c r="AH81" i="54" s="1"/>
  <c r="AH104" i="54"/>
  <c r="AH105" i="54" s="1"/>
  <c r="AH109" i="54" s="1"/>
  <c r="AK104" i="54"/>
  <c r="AK105" i="54" s="1"/>
  <c r="AK109" i="54" s="1"/>
  <c r="AJ104" i="54"/>
  <c r="AJ105" i="54" s="1"/>
  <c r="AJ109" i="54" s="1"/>
  <c r="AI104" i="54"/>
  <c r="AI105" i="54" s="1"/>
  <c r="AI109" i="54" s="1"/>
  <c r="K41" i="54"/>
  <c r="M37" i="54"/>
  <c r="L39" i="54"/>
  <c r="L41" i="54" s="1"/>
  <c r="Z104" i="54"/>
  <c r="Z105" i="54" s="1"/>
  <c r="Q104" i="54"/>
  <c r="Q105" i="54" s="1"/>
  <c r="P104" i="54"/>
  <c r="P105" i="54" s="1"/>
  <c r="N104" i="54"/>
  <c r="N105" i="54" s="1"/>
  <c r="R104" i="54"/>
  <c r="R105" i="54" s="1"/>
  <c r="AG104" i="54"/>
  <c r="AG105" i="54" s="1"/>
  <c r="I104" i="54"/>
  <c r="I105" i="54" s="1"/>
  <c r="AF104" i="54"/>
  <c r="AF105" i="54" s="1"/>
  <c r="AE104" i="54"/>
  <c r="AE105" i="54" s="1"/>
  <c r="G104" i="54"/>
  <c r="G105" i="54" s="1"/>
  <c r="V104" i="54"/>
  <c r="V105" i="54" s="1"/>
  <c r="F104" i="54"/>
  <c r="F105" i="54" s="1"/>
  <c r="AD104" i="54"/>
  <c r="AD105" i="54" s="1"/>
  <c r="AC104" i="54"/>
  <c r="AC105" i="54" s="1"/>
  <c r="U104" i="54"/>
  <c r="U105" i="54" s="1"/>
  <c r="M104" i="54"/>
  <c r="M105" i="54" s="1"/>
  <c r="E104" i="54"/>
  <c r="E105" i="54" s="1"/>
  <c r="AA104" i="54"/>
  <c r="AA105" i="54" s="1"/>
  <c r="S104" i="54"/>
  <c r="S105" i="54" s="1"/>
  <c r="J104" i="54"/>
  <c r="J105" i="54" s="1"/>
  <c r="Y104" i="54"/>
  <c r="Y105" i="54" s="1"/>
  <c r="X104" i="54"/>
  <c r="X105" i="54" s="1"/>
  <c r="O104" i="54"/>
  <c r="O105" i="54" s="1"/>
  <c r="AB104" i="54"/>
  <c r="AB105" i="54" s="1"/>
  <c r="T104" i="54"/>
  <c r="T105" i="54" s="1"/>
  <c r="L104" i="54"/>
  <c r="L105" i="54" s="1"/>
  <c r="K104" i="54"/>
  <c r="K105" i="54" s="1"/>
  <c r="H104" i="54"/>
  <c r="H105" i="54" s="1"/>
  <c r="W104" i="54"/>
  <c r="W105" i="54" s="1"/>
  <c r="K28" i="54"/>
  <c r="K172" i="54" s="1"/>
  <c r="AB76" i="54"/>
  <c r="F76" i="54"/>
  <c r="U76" i="54"/>
  <c r="M76" i="54"/>
  <c r="AA76" i="54"/>
  <c r="AC76" i="54"/>
  <c r="AE76" i="54"/>
  <c r="S76" i="54"/>
  <c r="N76" i="54"/>
  <c r="H76" i="54"/>
  <c r="X76" i="54"/>
  <c r="L76" i="54"/>
  <c r="AG76" i="54"/>
  <c r="V76" i="54"/>
  <c r="P76" i="54"/>
  <c r="J76" i="54"/>
  <c r="T76" i="54"/>
  <c r="AD76" i="54"/>
  <c r="AF76" i="54"/>
  <c r="R76" i="54"/>
  <c r="O76" i="54"/>
  <c r="Q76" i="54"/>
  <c r="G76" i="54"/>
  <c r="I76" i="54"/>
  <c r="Z76" i="54"/>
  <c r="E76" i="54"/>
  <c r="W76" i="54"/>
  <c r="Y76" i="54"/>
  <c r="K76" i="54"/>
  <c r="W75" i="54"/>
  <c r="W7" i="3" s="1"/>
  <c r="AC75" i="54"/>
  <c r="AC7" i="3" s="1"/>
  <c r="AD75" i="54"/>
  <c r="AD7" i="3" s="1"/>
  <c r="AE75" i="54"/>
  <c r="AE7" i="3" s="1"/>
  <c r="X75" i="54"/>
  <c r="AF75" i="54"/>
  <c r="AF7" i="3" s="1"/>
  <c r="Y75" i="54"/>
  <c r="Y7" i="3" s="1"/>
  <c r="AG75" i="54"/>
  <c r="Z75" i="54"/>
  <c r="AH7" i="3"/>
  <c r="AA75" i="54"/>
  <c r="AA7" i="3" s="1"/>
  <c r="E17" i="53"/>
  <c r="AB75" i="54"/>
  <c r="AB7" i="3" s="1"/>
  <c r="P75" i="54"/>
  <c r="P7" i="3" s="1"/>
  <c r="H75" i="54"/>
  <c r="H7" i="3" s="1"/>
  <c r="T75" i="54"/>
  <c r="K75" i="54"/>
  <c r="L75" i="54"/>
  <c r="M75" i="54"/>
  <c r="S75" i="54"/>
  <c r="G75" i="54"/>
  <c r="V75" i="54"/>
  <c r="R75" i="54"/>
  <c r="N75" i="54"/>
  <c r="J75" i="54"/>
  <c r="E75" i="54"/>
  <c r="F75" i="54"/>
  <c r="Q75" i="54"/>
  <c r="O75" i="54"/>
  <c r="U75" i="54"/>
  <c r="I75" i="54"/>
  <c r="M24" i="54"/>
  <c r="L26" i="54"/>
  <c r="L28" i="54" s="1"/>
  <c r="J100" i="41"/>
  <c r="J110" i="41" s="1"/>
  <c r="J112" i="41" s="1"/>
  <c r="J58" i="54"/>
  <c r="L79" i="40"/>
  <c r="K81" i="40"/>
  <c r="K83" i="40" s="1"/>
  <c r="O98" i="41"/>
  <c r="A119" i="41"/>
  <c r="A119" i="40"/>
  <c r="A119" i="38"/>
  <c r="L66" i="40"/>
  <c r="K68" i="40"/>
  <c r="K70" i="40" s="1"/>
  <c r="P77" i="38"/>
  <c r="Q76" i="38"/>
  <c r="J83" i="40"/>
  <c r="J100" i="40" s="1"/>
  <c r="R50" i="38"/>
  <c r="Q51" i="38"/>
  <c r="K57" i="40"/>
  <c r="H110" i="40"/>
  <c r="H112" i="40" s="1"/>
  <c r="M53" i="40"/>
  <c r="L55" i="40"/>
  <c r="L57" i="40" s="1"/>
  <c r="R50" i="41"/>
  <c r="Q51" i="41"/>
  <c r="L79" i="38"/>
  <c r="K81" i="38"/>
  <c r="K83" i="38" s="1"/>
  <c r="L66" i="41"/>
  <c r="K68" i="41"/>
  <c r="L66" i="38"/>
  <c r="K68" i="38"/>
  <c r="K70" i="38" s="1"/>
  <c r="L79" i="41"/>
  <c r="K81" i="41"/>
  <c r="K83" i="41" s="1"/>
  <c r="P77" i="40"/>
  <c r="Q76" i="40"/>
  <c r="A147" i="41"/>
  <c r="A147" i="38"/>
  <c r="A147" i="40"/>
  <c r="K57" i="38"/>
  <c r="M53" i="41"/>
  <c r="L55" i="41"/>
  <c r="L57" i="41" s="1"/>
  <c r="M53" i="38"/>
  <c r="L55" i="38"/>
  <c r="L57" i="38" s="1"/>
  <c r="Q76" i="41"/>
  <c r="P77" i="41"/>
  <c r="J83" i="38"/>
  <c r="I100" i="41"/>
  <c r="A117" i="40"/>
  <c r="A117" i="41"/>
  <c r="A117" i="38"/>
  <c r="R50" i="40"/>
  <c r="Q51" i="40"/>
  <c r="H110" i="38"/>
  <c r="H112" i="38" s="1"/>
  <c r="A145" i="41"/>
  <c r="A145" i="38"/>
  <c r="A146" i="38" s="1"/>
  <c r="A145" i="40"/>
  <c r="J70" i="38"/>
  <c r="O98" i="40"/>
  <c r="I100" i="40"/>
  <c r="O98" i="38"/>
  <c r="I29" i="27"/>
  <c r="I13" i="27"/>
  <c r="L58" i="54" l="1"/>
  <c r="L172" i="54"/>
  <c r="AI81" i="54"/>
  <c r="AI8" i="3"/>
  <c r="AJ81" i="54"/>
  <c r="AJ8" i="3"/>
  <c r="AK81" i="54"/>
  <c r="AK8" i="3"/>
  <c r="C105" i="54"/>
  <c r="W106" i="54" s="1"/>
  <c r="J161" i="54"/>
  <c r="K58" i="54"/>
  <c r="C75" i="54"/>
  <c r="L161" i="54"/>
  <c r="P77" i="54"/>
  <c r="P81" i="54" s="1"/>
  <c r="AE77" i="54"/>
  <c r="AE8" i="3" s="1"/>
  <c r="AG7" i="3"/>
  <c r="E7" i="3"/>
  <c r="E77" i="54"/>
  <c r="L77" i="54"/>
  <c r="L7" i="3"/>
  <c r="AH8" i="3"/>
  <c r="AB109" i="54"/>
  <c r="M109" i="54"/>
  <c r="AF109" i="54"/>
  <c r="J77" i="54"/>
  <c r="J7" i="3"/>
  <c r="K7" i="3"/>
  <c r="K77" i="54"/>
  <c r="Z77" i="54"/>
  <c r="Z7" i="3"/>
  <c r="AE81" i="54"/>
  <c r="O109" i="54"/>
  <c r="U109" i="54"/>
  <c r="I109" i="54"/>
  <c r="N24" i="54"/>
  <c r="M26" i="54"/>
  <c r="N77" i="54"/>
  <c r="N7" i="3"/>
  <c r="T77" i="54"/>
  <c r="T7" i="3"/>
  <c r="AC77" i="54"/>
  <c r="W109" i="54"/>
  <c r="X109" i="54"/>
  <c r="AC109" i="54"/>
  <c r="AG109" i="54"/>
  <c r="N37" i="54"/>
  <c r="M39" i="54"/>
  <c r="M41" i="54" s="1"/>
  <c r="I7" i="3"/>
  <c r="I77" i="54"/>
  <c r="R7" i="3"/>
  <c r="R77" i="54"/>
  <c r="Y77" i="54"/>
  <c r="AG77" i="54"/>
  <c r="AA77" i="54"/>
  <c r="H109" i="54"/>
  <c r="Y109" i="54"/>
  <c r="AD109" i="54"/>
  <c r="R109" i="54"/>
  <c r="U77" i="54"/>
  <c r="U7" i="3"/>
  <c r="V77" i="54"/>
  <c r="V7" i="3"/>
  <c r="W77" i="54"/>
  <c r="J109" i="54"/>
  <c r="F109" i="54"/>
  <c r="N109" i="54"/>
  <c r="O7" i="3"/>
  <c r="O77" i="54"/>
  <c r="G77" i="54"/>
  <c r="G7" i="3"/>
  <c r="X7" i="3"/>
  <c r="X77" i="54"/>
  <c r="AF77" i="54"/>
  <c r="K109" i="54"/>
  <c r="S109" i="54"/>
  <c r="V109" i="54"/>
  <c r="P109" i="54"/>
  <c r="Q77" i="54"/>
  <c r="Q7" i="3"/>
  <c r="S7" i="3"/>
  <c r="S77" i="54"/>
  <c r="E18" i="53"/>
  <c r="I17" i="53"/>
  <c r="AD77" i="54"/>
  <c r="H77" i="54"/>
  <c r="L109" i="54"/>
  <c r="AA109" i="54"/>
  <c r="G109" i="54"/>
  <c r="Q109" i="54"/>
  <c r="A146" i="41"/>
  <c r="Z146" i="41" s="1"/>
  <c r="Z147" i="41" s="1"/>
  <c r="F77" i="54"/>
  <c r="F7" i="3"/>
  <c r="M77" i="54"/>
  <c r="M7" i="3"/>
  <c r="AB77" i="54"/>
  <c r="T109" i="54"/>
  <c r="E109" i="54"/>
  <c r="AE109" i="54"/>
  <c r="Z109" i="54"/>
  <c r="J110" i="40"/>
  <c r="J112" i="40" s="1"/>
  <c r="A118" i="41"/>
  <c r="S50" i="40"/>
  <c r="R51" i="40"/>
  <c r="W146" i="41"/>
  <c r="W147" i="41" s="1"/>
  <c r="R146" i="41"/>
  <c r="R147" i="41" s="1"/>
  <c r="AD146" i="41"/>
  <c r="AD147" i="41" s="1"/>
  <c r="P146" i="41"/>
  <c r="P147" i="41" s="1"/>
  <c r="N146" i="41"/>
  <c r="N147" i="41" s="1"/>
  <c r="F146" i="41"/>
  <c r="F147" i="41" s="1"/>
  <c r="AG146" i="38"/>
  <c r="AG147" i="38" s="1"/>
  <c r="AE146" i="38"/>
  <c r="AE147" i="38" s="1"/>
  <c r="AC146" i="38"/>
  <c r="AC147" i="38" s="1"/>
  <c r="K146" i="38"/>
  <c r="K147" i="38" s="1"/>
  <c r="AD146" i="38"/>
  <c r="AD147" i="38" s="1"/>
  <c r="N146" i="38"/>
  <c r="N147" i="38" s="1"/>
  <c r="J146" i="38"/>
  <c r="J147" i="38" s="1"/>
  <c r="Y146" i="38"/>
  <c r="Y147" i="38" s="1"/>
  <c r="W146" i="38"/>
  <c r="W147" i="38" s="1"/>
  <c r="U146" i="38"/>
  <c r="U147" i="38" s="1"/>
  <c r="E146" i="38"/>
  <c r="E147" i="38" s="1"/>
  <c r="AF146" i="38"/>
  <c r="AF147" i="38" s="1"/>
  <c r="R146" i="38"/>
  <c r="R147" i="38" s="1"/>
  <c r="H146" i="38"/>
  <c r="H147" i="38" s="1"/>
  <c r="F146" i="38"/>
  <c r="F147" i="38" s="1"/>
  <c r="AA146" i="38"/>
  <c r="AA147" i="38" s="1"/>
  <c r="Q146" i="38"/>
  <c r="Q147" i="38" s="1"/>
  <c r="O146" i="38"/>
  <c r="O147" i="38" s="1"/>
  <c r="M146" i="38"/>
  <c r="M147" i="38" s="1"/>
  <c r="S146" i="38"/>
  <c r="S147" i="38" s="1"/>
  <c r="I146" i="38"/>
  <c r="I147" i="38" s="1"/>
  <c r="G146" i="38"/>
  <c r="G147" i="38" s="1"/>
  <c r="L146" i="38"/>
  <c r="L147" i="38" s="1"/>
  <c r="AB146" i="38"/>
  <c r="AB147" i="38" s="1"/>
  <c r="Z146" i="38"/>
  <c r="Z147" i="38" s="1"/>
  <c r="X146" i="38"/>
  <c r="X147" i="38" s="1"/>
  <c r="V146" i="38"/>
  <c r="V147" i="38" s="1"/>
  <c r="P146" i="38"/>
  <c r="P147" i="38" s="1"/>
  <c r="T146" i="38"/>
  <c r="T147" i="38" s="1"/>
  <c r="M66" i="41"/>
  <c r="L68" i="41"/>
  <c r="L70" i="41" s="1"/>
  <c r="Q77" i="38"/>
  <c r="R76" i="38"/>
  <c r="I110" i="40"/>
  <c r="I112" i="40" s="1"/>
  <c r="P98" i="38"/>
  <c r="N53" i="41"/>
  <c r="M55" i="41"/>
  <c r="M57" i="41" s="1"/>
  <c r="M79" i="38"/>
  <c r="L81" i="38"/>
  <c r="L83" i="38" s="1"/>
  <c r="K100" i="40"/>
  <c r="K100" i="38"/>
  <c r="R51" i="41"/>
  <c r="S50" i="41"/>
  <c r="M66" i="40"/>
  <c r="L68" i="40"/>
  <c r="L70" i="40" s="1"/>
  <c r="P98" i="41"/>
  <c r="A146" i="40"/>
  <c r="S50" i="38"/>
  <c r="R51" i="38"/>
  <c r="A118" i="38"/>
  <c r="K70" i="41"/>
  <c r="N53" i="38"/>
  <c r="M55" i="38"/>
  <c r="M57" i="38" s="1"/>
  <c r="R76" i="40"/>
  <c r="Q77" i="40"/>
  <c r="P98" i="40"/>
  <c r="I110" i="41"/>
  <c r="I112" i="41" s="1"/>
  <c r="M79" i="41"/>
  <c r="L81" i="41"/>
  <c r="M79" i="40"/>
  <c r="L81" i="40"/>
  <c r="L83" i="40" s="1"/>
  <c r="J100" i="38"/>
  <c r="Q77" i="41"/>
  <c r="R76" i="41"/>
  <c r="M66" i="38"/>
  <c r="L68" i="38"/>
  <c r="N53" i="40"/>
  <c r="M55" i="40"/>
  <c r="M57" i="40" s="1"/>
  <c r="A118" i="40"/>
  <c r="E9" i="39" l="1"/>
  <c r="F9" i="39" s="1"/>
  <c r="G9" i="39" s="1"/>
  <c r="P8" i="3"/>
  <c r="AH106" i="54"/>
  <c r="AJ106" i="54"/>
  <c r="AK106" i="54"/>
  <c r="AI106" i="54"/>
  <c r="E106" i="54"/>
  <c r="AE106" i="54"/>
  <c r="M28" i="54"/>
  <c r="K161" i="54"/>
  <c r="C109" i="54"/>
  <c r="A109" i="54" s="1"/>
  <c r="F20" i="53" s="1"/>
  <c r="AJ111" i="54"/>
  <c r="AJ113" i="54" s="1"/>
  <c r="AI111" i="54"/>
  <c r="AI113" i="54" s="1"/>
  <c r="AH111" i="54"/>
  <c r="AH113" i="54" s="1"/>
  <c r="AK111" i="54"/>
  <c r="AK113" i="54" s="1"/>
  <c r="C77" i="54"/>
  <c r="AA78" i="54" s="1"/>
  <c r="C7" i="3"/>
  <c r="T106" i="54"/>
  <c r="Q106" i="54"/>
  <c r="Z106" i="54"/>
  <c r="H146" i="41"/>
  <c r="H147" i="41" s="1"/>
  <c r="AB146" i="41"/>
  <c r="AB147" i="41" s="1"/>
  <c r="K146" i="41"/>
  <c r="K147" i="41" s="1"/>
  <c r="F8" i="3"/>
  <c r="F81" i="54"/>
  <c r="L106" i="54"/>
  <c r="S106" i="54"/>
  <c r="G8" i="3"/>
  <c r="G81" i="54"/>
  <c r="J111" i="54"/>
  <c r="J113" i="54" s="1"/>
  <c r="J163" i="54" s="1"/>
  <c r="R106" i="54"/>
  <c r="AA81" i="54"/>
  <c r="AA8" i="3"/>
  <c r="O37" i="54"/>
  <c r="N39" i="54"/>
  <c r="N41" i="54" s="1"/>
  <c r="W111" i="54"/>
  <c r="W113" i="54" s="1"/>
  <c r="I106" i="54"/>
  <c r="AB106" i="54"/>
  <c r="H111" i="54"/>
  <c r="H113" i="54" s="1"/>
  <c r="E111" i="54"/>
  <c r="L111" i="54"/>
  <c r="L113" i="54" s="1"/>
  <c r="Q81" i="54"/>
  <c r="Q8" i="3"/>
  <c r="S111" i="54"/>
  <c r="S113" i="54" s="1"/>
  <c r="O81" i="54"/>
  <c r="O8" i="3"/>
  <c r="R111" i="54"/>
  <c r="R113" i="54" s="1"/>
  <c r="AG81" i="54"/>
  <c r="AG8" i="3"/>
  <c r="AG106" i="54"/>
  <c r="AC81" i="54"/>
  <c r="AC8" i="3"/>
  <c r="I111" i="54"/>
  <c r="I113" i="54" s="1"/>
  <c r="AB111" i="54"/>
  <c r="AB113" i="54" s="1"/>
  <c r="S146" i="41"/>
  <c r="S147" i="41" s="1"/>
  <c r="U146" i="41"/>
  <c r="U147" i="41" s="1"/>
  <c r="AF146" i="41"/>
  <c r="AF147" i="41" s="1"/>
  <c r="M146" i="41"/>
  <c r="M147" i="41" s="1"/>
  <c r="H81" i="54"/>
  <c r="H8" i="3"/>
  <c r="K106" i="54"/>
  <c r="AD106" i="54"/>
  <c r="Y81" i="54"/>
  <c r="Y8" i="3"/>
  <c r="AG111" i="54"/>
  <c r="AG113" i="54" s="1"/>
  <c r="U106" i="54"/>
  <c r="J81" i="54"/>
  <c r="J8" i="3"/>
  <c r="AC146" i="41"/>
  <c r="AC147" i="41" s="1"/>
  <c r="Y146" i="41"/>
  <c r="Y147" i="41" s="1"/>
  <c r="L146" i="41"/>
  <c r="L147" i="41" s="1"/>
  <c r="O146" i="41"/>
  <c r="O147" i="41" s="1"/>
  <c r="T111" i="54"/>
  <c r="T113" i="54" s="1"/>
  <c r="Q111" i="54"/>
  <c r="Q113" i="54" s="1"/>
  <c r="AD81" i="54"/>
  <c r="AD8" i="3"/>
  <c r="K111" i="54"/>
  <c r="N106" i="54"/>
  <c r="W81" i="54"/>
  <c r="W8" i="3"/>
  <c r="AD111" i="54"/>
  <c r="AD113" i="54" s="1"/>
  <c r="R81" i="54"/>
  <c r="R8" i="3"/>
  <c r="AC106" i="54"/>
  <c r="T81" i="54"/>
  <c r="T8" i="3"/>
  <c r="U111" i="54"/>
  <c r="U113" i="54" s="1"/>
  <c r="AE146" i="41"/>
  <c r="AE147" i="41" s="1"/>
  <c r="T146" i="41"/>
  <c r="T147" i="41" s="1"/>
  <c r="E146" i="41"/>
  <c r="E147" i="41" s="1"/>
  <c r="Q146" i="41"/>
  <c r="Q147" i="41" s="1"/>
  <c r="Z111" i="54"/>
  <c r="Z113" i="54" s="1"/>
  <c r="AB81" i="54"/>
  <c r="AB8" i="3"/>
  <c r="G106" i="54"/>
  <c r="P106" i="54"/>
  <c r="AF81" i="54"/>
  <c r="AF8" i="3"/>
  <c r="N111" i="54"/>
  <c r="N113" i="54" s="1"/>
  <c r="Y106" i="54"/>
  <c r="AC111" i="54"/>
  <c r="AC113" i="54" s="1"/>
  <c r="O106" i="54"/>
  <c r="AF106" i="54"/>
  <c r="L81" i="54"/>
  <c r="L8" i="3"/>
  <c r="AG146" i="41"/>
  <c r="AG147" i="41" s="1"/>
  <c r="V146" i="41"/>
  <c r="V147" i="41" s="1"/>
  <c r="C147" i="41" s="1"/>
  <c r="G146" i="41"/>
  <c r="G147" i="41" s="1"/>
  <c r="J146" i="41"/>
  <c r="J147" i="41" s="1"/>
  <c r="G111" i="54"/>
  <c r="G113" i="54" s="1"/>
  <c r="P111" i="54"/>
  <c r="P113" i="54" s="1"/>
  <c r="X81" i="54"/>
  <c r="X8" i="3"/>
  <c r="F106" i="54"/>
  <c r="V81" i="54"/>
  <c r="V8" i="3"/>
  <c r="Y111" i="54"/>
  <c r="Y113" i="54" s="1"/>
  <c r="I81" i="54"/>
  <c r="I8" i="3"/>
  <c r="X106" i="54"/>
  <c r="N81" i="54"/>
  <c r="N8" i="3"/>
  <c r="O111" i="54"/>
  <c r="O113" i="54" s="1"/>
  <c r="AF111" i="54"/>
  <c r="AF113" i="54" s="1"/>
  <c r="E8" i="3"/>
  <c r="E10" i="39" s="1"/>
  <c r="E81" i="54"/>
  <c r="AA146" i="41"/>
  <c r="AA147" i="41" s="1"/>
  <c r="X146" i="41"/>
  <c r="X147" i="41" s="1"/>
  <c r="I146" i="41"/>
  <c r="I147" i="41" s="1"/>
  <c r="AE111" i="54"/>
  <c r="AE113" i="54" s="1"/>
  <c r="M81" i="54"/>
  <c r="M8" i="3"/>
  <c r="AA106" i="54"/>
  <c r="S81" i="54"/>
  <c r="S8" i="3"/>
  <c r="V106" i="54"/>
  <c r="F111" i="54"/>
  <c r="F113" i="54" s="1"/>
  <c r="H106" i="54"/>
  <c r="X111" i="54"/>
  <c r="X113" i="54" s="1"/>
  <c r="Z81" i="54"/>
  <c r="Z8" i="3"/>
  <c r="M106" i="54"/>
  <c r="AA111" i="54"/>
  <c r="AA113" i="54" s="1"/>
  <c r="V111" i="54"/>
  <c r="V113" i="54" s="1"/>
  <c r="J106" i="54"/>
  <c r="U81" i="54"/>
  <c r="U8" i="3"/>
  <c r="O24" i="54"/>
  <c r="N26" i="54"/>
  <c r="K81" i="54"/>
  <c r="K8" i="3"/>
  <c r="M111" i="54"/>
  <c r="M113" i="54" s="1"/>
  <c r="S76" i="41"/>
  <c r="R77" i="41"/>
  <c r="N79" i="40"/>
  <c r="M81" i="40"/>
  <c r="M83" i="40" s="1"/>
  <c r="K110" i="40"/>
  <c r="K112" i="40" s="1"/>
  <c r="N66" i="41"/>
  <c r="M68" i="41"/>
  <c r="H148" i="38"/>
  <c r="E151" i="41"/>
  <c r="O53" i="38"/>
  <c r="N55" i="38"/>
  <c r="N57" i="38" s="1"/>
  <c r="K148" i="38"/>
  <c r="K100" i="41"/>
  <c r="V148" i="38"/>
  <c r="E151" i="38"/>
  <c r="C147" i="38"/>
  <c r="X148" i="38" s="1"/>
  <c r="E148" i="38"/>
  <c r="AA118" i="40"/>
  <c r="AA119" i="40" s="1"/>
  <c r="O118" i="40"/>
  <c r="O119" i="40" s="1"/>
  <c r="N118" i="40"/>
  <c r="N119" i="40" s="1"/>
  <c r="AC118" i="40"/>
  <c r="AC119" i="40" s="1"/>
  <c r="M118" i="40"/>
  <c r="M119" i="40" s="1"/>
  <c r="G118" i="40"/>
  <c r="G119" i="40" s="1"/>
  <c r="AD118" i="40"/>
  <c r="AD119" i="40" s="1"/>
  <c r="V118" i="40"/>
  <c r="V119" i="40" s="1"/>
  <c r="U118" i="40"/>
  <c r="U119" i="40" s="1"/>
  <c r="F118" i="40"/>
  <c r="F119" i="40" s="1"/>
  <c r="E118" i="40"/>
  <c r="E119" i="40" s="1"/>
  <c r="L118" i="40"/>
  <c r="L119" i="40" s="1"/>
  <c r="AE118" i="40"/>
  <c r="AE119" i="40" s="1"/>
  <c r="X118" i="40"/>
  <c r="X119" i="40" s="1"/>
  <c r="S118" i="40"/>
  <c r="S119" i="40" s="1"/>
  <c r="P118" i="40"/>
  <c r="P119" i="40" s="1"/>
  <c r="K118" i="40"/>
  <c r="K119" i="40" s="1"/>
  <c r="T118" i="40"/>
  <c r="T119" i="40" s="1"/>
  <c r="AF118" i="40"/>
  <c r="AF119" i="40" s="1"/>
  <c r="W118" i="40"/>
  <c r="W119" i="40" s="1"/>
  <c r="AG118" i="40"/>
  <c r="AG119" i="40" s="1"/>
  <c r="AB118" i="40"/>
  <c r="AB119" i="40" s="1"/>
  <c r="I118" i="40"/>
  <c r="I119" i="40" s="1"/>
  <c r="Q118" i="40"/>
  <c r="Q119" i="40" s="1"/>
  <c r="J118" i="40"/>
  <c r="J119" i="40" s="1"/>
  <c r="H118" i="40"/>
  <c r="H119" i="40" s="1"/>
  <c r="Y118" i="40"/>
  <c r="Y119" i="40" s="1"/>
  <c r="Z118" i="40"/>
  <c r="Z119" i="40" s="1"/>
  <c r="R118" i="40"/>
  <c r="R119" i="40" s="1"/>
  <c r="P148" i="38"/>
  <c r="AF148" i="38"/>
  <c r="L83" i="41"/>
  <c r="L100" i="41" s="1"/>
  <c r="M118" i="38"/>
  <c r="M119" i="38" s="1"/>
  <c r="AG118" i="38"/>
  <c r="AG119" i="38" s="1"/>
  <c r="H118" i="38"/>
  <c r="H119" i="38" s="1"/>
  <c r="N118" i="38"/>
  <c r="N119" i="38" s="1"/>
  <c r="AA118" i="38"/>
  <c r="AA119" i="38" s="1"/>
  <c r="J118" i="38"/>
  <c r="J119" i="38" s="1"/>
  <c r="L118" i="38"/>
  <c r="L119" i="38" s="1"/>
  <c r="F118" i="38"/>
  <c r="F119" i="38" s="1"/>
  <c r="S118" i="38"/>
  <c r="S119" i="38" s="1"/>
  <c r="AE118" i="38"/>
  <c r="AE119" i="38" s="1"/>
  <c r="AC118" i="38"/>
  <c r="AC119" i="38" s="1"/>
  <c r="K118" i="38"/>
  <c r="K119" i="38" s="1"/>
  <c r="Z118" i="38"/>
  <c r="Z119" i="38" s="1"/>
  <c r="U118" i="38"/>
  <c r="U119" i="38" s="1"/>
  <c r="Y118" i="38"/>
  <c r="Y119" i="38" s="1"/>
  <c r="G118" i="38"/>
  <c r="G119" i="38" s="1"/>
  <c r="E118" i="38"/>
  <c r="E119" i="38" s="1"/>
  <c r="Q118" i="38"/>
  <c r="Q119" i="38" s="1"/>
  <c r="R118" i="38"/>
  <c r="R119" i="38" s="1"/>
  <c r="AB118" i="38"/>
  <c r="AB119" i="38" s="1"/>
  <c r="I118" i="38"/>
  <c r="I119" i="38" s="1"/>
  <c r="P118" i="38"/>
  <c r="P119" i="38" s="1"/>
  <c r="V118" i="38"/>
  <c r="V119" i="38" s="1"/>
  <c r="W118" i="38"/>
  <c r="W119" i="38" s="1"/>
  <c r="AD118" i="38"/>
  <c r="AD119" i="38" s="1"/>
  <c r="T118" i="38"/>
  <c r="T119" i="38" s="1"/>
  <c r="O118" i="38"/>
  <c r="O119" i="38" s="1"/>
  <c r="X118" i="38"/>
  <c r="X119" i="38" s="1"/>
  <c r="AF118" i="38"/>
  <c r="AF119" i="38" s="1"/>
  <c r="N66" i="40"/>
  <c r="M68" i="40"/>
  <c r="M70" i="40" s="1"/>
  <c r="O148" i="38"/>
  <c r="U148" i="38"/>
  <c r="AE148" i="38"/>
  <c r="S51" i="40"/>
  <c r="T50" i="40"/>
  <c r="Q98" i="41"/>
  <c r="J110" i="38"/>
  <c r="J112" i="38" s="1"/>
  <c r="N79" i="38"/>
  <c r="M81" i="38"/>
  <c r="M83" i="38" s="1"/>
  <c r="R77" i="38"/>
  <c r="S76" i="38"/>
  <c r="Q148" i="38"/>
  <c r="AG148" i="38"/>
  <c r="L70" i="38"/>
  <c r="L100" i="38" s="1"/>
  <c r="Q98" i="40"/>
  <c r="T50" i="38"/>
  <c r="S51" i="38"/>
  <c r="Q98" i="38"/>
  <c r="AB148" i="38"/>
  <c r="AA148" i="38"/>
  <c r="Y148" i="38"/>
  <c r="AD148" i="38"/>
  <c r="O53" i="40"/>
  <c r="N55" i="40"/>
  <c r="N57" i="40" s="1"/>
  <c r="N79" i="41"/>
  <c r="M81" i="41"/>
  <c r="M83" i="41" s="1"/>
  <c r="T50" i="41"/>
  <c r="S51" i="41"/>
  <c r="Z148" i="38"/>
  <c r="W148" i="38"/>
  <c r="AB118" i="41"/>
  <c r="AB119" i="41" s="1"/>
  <c r="S118" i="41"/>
  <c r="S119" i="41" s="1"/>
  <c r="L118" i="41"/>
  <c r="L119" i="41" s="1"/>
  <c r="I118" i="41"/>
  <c r="I119" i="41" s="1"/>
  <c r="G118" i="41"/>
  <c r="G119" i="41" s="1"/>
  <c r="E118" i="41"/>
  <c r="E119" i="41" s="1"/>
  <c r="AF118" i="41"/>
  <c r="AF119" i="41" s="1"/>
  <c r="AD118" i="41"/>
  <c r="AD119" i="41" s="1"/>
  <c r="O118" i="41"/>
  <c r="O119" i="41" s="1"/>
  <c r="Z118" i="41"/>
  <c r="Z119" i="41" s="1"/>
  <c r="X118" i="41"/>
  <c r="X119" i="41" s="1"/>
  <c r="V118" i="41"/>
  <c r="V119" i="41" s="1"/>
  <c r="R118" i="41"/>
  <c r="R119" i="41" s="1"/>
  <c r="P118" i="41"/>
  <c r="P119" i="41" s="1"/>
  <c r="N118" i="41"/>
  <c r="N119" i="41" s="1"/>
  <c r="M118" i="41"/>
  <c r="M119" i="41" s="1"/>
  <c r="J118" i="41"/>
  <c r="J119" i="41" s="1"/>
  <c r="H118" i="41"/>
  <c r="H119" i="41" s="1"/>
  <c r="F118" i="41"/>
  <c r="F119" i="41" s="1"/>
  <c r="T118" i="41"/>
  <c r="T119" i="41" s="1"/>
  <c r="AG118" i="41"/>
  <c r="AG119" i="41" s="1"/>
  <c r="AE118" i="41"/>
  <c r="AE119" i="41" s="1"/>
  <c r="AC118" i="41"/>
  <c r="AC119" i="41" s="1"/>
  <c r="K118" i="41"/>
  <c r="K119" i="41" s="1"/>
  <c r="Q118" i="41"/>
  <c r="Q119" i="41" s="1"/>
  <c r="AA118" i="41"/>
  <c r="AA119" i="41" s="1"/>
  <c r="Y118" i="41"/>
  <c r="Y119" i="41" s="1"/>
  <c r="W118" i="41"/>
  <c r="W119" i="41" s="1"/>
  <c r="U118" i="41"/>
  <c r="U119" i="41" s="1"/>
  <c r="N66" i="38"/>
  <c r="M68" i="38"/>
  <c r="M70" i="38" s="1"/>
  <c r="L100" i="40"/>
  <c r="S76" i="40"/>
  <c r="R77" i="40"/>
  <c r="Z146" i="40"/>
  <c r="Z147" i="40" s="1"/>
  <c r="Y146" i="40"/>
  <c r="Y147" i="40" s="1"/>
  <c r="X146" i="40"/>
  <c r="X147" i="40" s="1"/>
  <c r="AF146" i="40"/>
  <c r="AF147" i="40" s="1"/>
  <c r="Q146" i="40"/>
  <c r="Q147" i="40" s="1"/>
  <c r="P146" i="40"/>
  <c r="P147" i="40" s="1"/>
  <c r="AG146" i="40"/>
  <c r="AG147" i="40" s="1"/>
  <c r="AA146" i="40"/>
  <c r="AA147" i="40" s="1"/>
  <c r="S146" i="40"/>
  <c r="S147" i="40" s="1"/>
  <c r="K146" i="40"/>
  <c r="K147" i="40" s="1"/>
  <c r="I146" i="40"/>
  <c r="I147" i="40" s="1"/>
  <c r="H146" i="40"/>
  <c r="H147" i="40" s="1"/>
  <c r="E146" i="40"/>
  <c r="E147" i="40" s="1"/>
  <c r="N146" i="40"/>
  <c r="N147" i="40" s="1"/>
  <c r="M146" i="40"/>
  <c r="M147" i="40" s="1"/>
  <c r="V146" i="40"/>
  <c r="V147" i="40" s="1"/>
  <c r="J146" i="40"/>
  <c r="J147" i="40" s="1"/>
  <c r="F146" i="40"/>
  <c r="F147" i="40" s="1"/>
  <c r="U146" i="40"/>
  <c r="U147" i="40" s="1"/>
  <c r="AD146" i="40"/>
  <c r="AD147" i="40" s="1"/>
  <c r="R146" i="40"/>
  <c r="R147" i="40" s="1"/>
  <c r="G146" i="40"/>
  <c r="G147" i="40" s="1"/>
  <c r="AC146" i="40"/>
  <c r="AC147" i="40" s="1"/>
  <c r="AB146" i="40"/>
  <c r="AB147" i="40" s="1"/>
  <c r="L146" i="40"/>
  <c r="L147" i="40" s="1"/>
  <c r="O146" i="40"/>
  <c r="O147" i="40" s="1"/>
  <c r="AE146" i="40"/>
  <c r="AE147" i="40" s="1"/>
  <c r="T146" i="40"/>
  <c r="T147" i="40" s="1"/>
  <c r="W146" i="40"/>
  <c r="W147" i="40" s="1"/>
  <c r="K110" i="38"/>
  <c r="K112" i="38" s="1"/>
  <c r="O53" i="41"/>
  <c r="N55" i="41"/>
  <c r="N57" i="41" s="1"/>
  <c r="L148" i="38"/>
  <c r="F148" i="38"/>
  <c r="J148" i="38"/>
  <c r="I18" i="27"/>
  <c r="H123" i="54" l="1"/>
  <c r="H125" i="54" s="1"/>
  <c r="H163" i="54"/>
  <c r="I123" i="54"/>
  <c r="I125" i="54" s="1"/>
  <c r="I163" i="54"/>
  <c r="F123" i="54"/>
  <c r="F125" i="54" s="1"/>
  <c r="F163" i="54"/>
  <c r="M58" i="54"/>
  <c r="M161" i="54" s="1"/>
  <c r="M172" i="54"/>
  <c r="G123" i="54"/>
  <c r="G125" i="54" s="1"/>
  <c r="G163" i="54"/>
  <c r="H9" i="39"/>
  <c r="I9" i="39" s="1"/>
  <c r="F10" i="39"/>
  <c r="G10" i="39" s="1"/>
  <c r="H10" i="39" s="1"/>
  <c r="I10" i="39" s="1"/>
  <c r="Z123" i="54"/>
  <c r="Z125" i="54" s="1"/>
  <c r="Z163" i="54"/>
  <c r="AE123" i="54"/>
  <c r="AE125" i="54" s="1"/>
  <c r="AE163" i="54"/>
  <c r="N123" i="54"/>
  <c r="N125" i="54" s="1"/>
  <c r="N163" i="54"/>
  <c r="W123" i="54"/>
  <c r="W125" i="54" s="1"/>
  <c r="W163" i="54"/>
  <c r="V123" i="54"/>
  <c r="V125" i="54" s="1"/>
  <c r="V163" i="54"/>
  <c r="C106" i="54"/>
  <c r="Q123" i="54"/>
  <c r="Q125" i="54" s="1"/>
  <c r="Q163" i="54"/>
  <c r="AA123" i="54"/>
  <c r="AA125" i="54" s="1"/>
  <c r="AA163" i="54"/>
  <c r="T123" i="54"/>
  <c r="T125" i="54" s="1"/>
  <c r="T163" i="54"/>
  <c r="L123" i="54"/>
  <c r="L125" i="54" s="1"/>
  <c r="L163" i="54"/>
  <c r="C81" i="54"/>
  <c r="A81" i="54" s="1"/>
  <c r="E20" i="53" s="1"/>
  <c r="AH83" i="54"/>
  <c r="AH85" i="54" s="1"/>
  <c r="AK83" i="54"/>
  <c r="AK85" i="54" s="1"/>
  <c r="AI83" i="54"/>
  <c r="AI85" i="54" s="1"/>
  <c r="AJ83" i="54"/>
  <c r="AJ85" i="54" s="1"/>
  <c r="U123" i="54"/>
  <c r="U125" i="54" s="1"/>
  <c r="U163" i="54"/>
  <c r="AB123" i="54"/>
  <c r="AB125" i="54" s="1"/>
  <c r="AB163" i="54"/>
  <c r="AH163" i="54"/>
  <c r="AH123" i="54"/>
  <c r="AH125" i="54" s="1"/>
  <c r="AF123" i="54"/>
  <c r="AF125" i="54" s="1"/>
  <c r="AF163" i="54"/>
  <c r="O123" i="54"/>
  <c r="O125" i="54" s="1"/>
  <c r="O163" i="54"/>
  <c r="M123" i="54"/>
  <c r="M125" i="54" s="1"/>
  <c r="M163" i="54"/>
  <c r="C8" i="3"/>
  <c r="AD123" i="54"/>
  <c r="AD125" i="54" s="1"/>
  <c r="AD163" i="54"/>
  <c r="N28" i="54"/>
  <c r="P123" i="54"/>
  <c r="P125" i="54" s="1"/>
  <c r="P163" i="54"/>
  <c r="R123" i="54"/>
  <c r="R125" i="54" s="1"/>
  <c r="R163" i="54"/>
  <c r="AK123" i="54"/>
  <c r="AK125" i="54" s="1"/>
  <c r="AK163" i="54"/>
  <c r="Y123" i="54"/>
  <c r="Y125" i="54" s="1"/>
  <c r="Y163" i="54"/>
  <c r="AC123" i="54"/>
  <c r="AC125" i="54" s="1"/>
  <c r="AC163" i="54"/>
  <c r="K113" i="54"/>
  <c r="C111" i="54"/>
  <c r="AH78" i="54"/>
  <c r="AI78" i="54"/>
  <c r="AK78" i="54"/>
  <c r="AJ78" i="54"/>
  <c r="AI123" i="54"/>
  <c r="AI125" i="54" s="1"/>
  <c r="AI163" i="54"/>
  <c r="X123" i="54"/>
  <c r="X125" i="54" s="1"/>
  <c r="X163" i="54"/>
  <c r="S123" i="54"/>
  <c r="S125" i="54" s="1"/>
  <c r="S163" i="54"/>
  <c r="AJ163" i="54"/>
  <c r="AJ123" i="54"/>
  <c r="AJ125" i="54" s="1"/>
  <c r="K83" i="54"/>
  <c r="AG123" i="54"/>
  <c r="AG125" i="54" s="1"/>
  <c r="AG163" i="54"/>
  <c r="AE148" i="41"/>
  <c r="P148" i="41"/>
  <c r="H148" i="41"/>
  <c r="S148" i="41"/>
  <c r="J148" i="41"/>
  <c r="R148" i="41"/>
  <c r="AB148" i="41"/>
  <c r="U148" i="41"/>
  <c r="K148" i="41"/>
  <c r="AF148" i="41"/>
  <c r="Y148" i="41"/>
  <c r="T148" i="41"/>
  <c r="G148" i="41"/>
  <c r="AG148" i="41"/>
  <c r="AA148" i="41"/>
  <c r="M148" i="41"/>
  <c r="E148" i="41"/>
  <c r="I148" i="41"/>
  <c r="AC148" i="41"/>
  <c r="X148" i="41"/>
  <c r="V148" i="41"/>
  <c r="AD148" i="41"/>
  <c r="N148" i="41"/>
  <c r="L148" i="41"/>
  <c r="O148" i="41"/>
  <c r="Q148" i="41"/>
  <c r="Z148" i="41"/>
  <c r="F148" i="41"/>
  <c r="W148" i="41"/>
  <c r="U83" i="54"/>
  <c r="U85" i="54" s="1"/>
  <c r="Z83" i="54"/>
  <c r="Z85" i="54" s="1"/>
  <c r="S83" i="54"/>
  <c r="S85" i="54" s="1"/>
  <c r="N78" i="54"/>
  <c r="V78" i="54"/>
  <c r="P83" i="54"/>
  <c r="P85" i="54" s="1"/>
  <c r="R83" i="54"/>
  <c r="R85" i="54" s="1"/>
  <c r="AD78" i="54"/>
  <c r="H83" i="54"/>
  <c r="H85" i="54" s="1"/>
  <c r="H162" i="54" s="1"/>
  <c r="H165" i="54" s="1"/>
  <c r="AC148" i="38"/>
  <c r="K78" i="54"/>
  <c r="E78" i="54"/>
  <c r="N83" i="54"/>
  <c r="N85" i="54" s="1"/>
  <c r="V83" i="54"/>
  <c r="V85" i="54" s="1"/>
  <c r="AD83" i="54"/>
  <c r="AD85" i="54" s="1"/>
  <c r="Y78" i="54"/>
  <c r="AC78" i="54"/>
  <c r="O78" i="54"/>
  <c r="E113" i="54"/>
  <c r="T78" i="54"/>
  <c r="P78" i="54"/>
  <c r="AE78" i="54"/>
  <c r="Y83" i="54"/>
  <c r="Y85" i="54" s="1"/>
  <c r="AC83" i="54"/>
  <c r="AC85" i="54" s="1"/>
  <c r="O83" i="54"/>
  <c r="O85" i="54" s="1"/>
  <c r="AA83" i="54"/>
  <c r="AA85" i="54" s="1"/>
  <c r="F78" i="54"/>
  <c r="S148" i="38"/>
  <c r="M78" i="54"/>
  <c r="E83" i="54"/>
  <c r="I78" i="54"/>
  <c r="AB78" i="54"/>
  <c r="W78" i="54"/>
  <c r="J78" i="54"/>
  <c r="F83" i="54"/>
  <c r="F85" i="54" s="1"/>
  <c r="F162" i="54" s="1"/>
  <c r="F165" i="54" s="1"/>
  <c r="Q189" i="40"/>
  <c r="M83" i="54"/>
  <c r="M85" i="54" s="1"/>
  <c r="X78" i="54"/>
  <c r="AB83" i="54"/>
  <c r="AB85" i="54" s="1"/>
  <c r="T83" i="54"/>
  <c r="T85" i="54" s="1"/>
  <c r="W83" i="54"/>
  <c r="W85" i="54" s="1"/>
  <c r="J83" i="54"/>
  <c r="J85" i="54" s="1"/>
  <c r="J162" i="54" s="1"/>
  <c r="J165" i="54" s="1"/>
  <c r="J123" i="54"/>
  <c r="J125" i="54" s="1"/>
  <c r="I148" i="38"/>
  <c r="M148" i="38"/>
  <c r="R148" i="38"/>
  <c r="N148" i="38"/>
  <c r="P24" i="54"/>
  <c r="O26" i="54"/>
  <c r="I83" i="54"/>
  <c r="I85" i="54" s="1"/>
  <c r="I162" i="54" s="1"/>
  <c r="I165" i="54" s="1"/>
  <c r="X83" i="54"/>
  <c r="X85" i="54" s="1"/>
  <c r="L78" i="54"/>
  <c r="AG78" i="54"/>
  <c r="Q78" i="54"/>
  <c r="G78" i="54"/>
  <c r="L83" i="54"/>
  <c r="L85" i="54" s="1"/>
  <c r="L162" i="54" s="1"/>
  <c r="AF78" i="54"/>
  <c r="H78" i="54"/>
  <c r="AE83" i="54"/>
  <c r="AE85" i="54" s="1"/>
  <c r="AG83" i="54"/>
  <c r="AG85" i="54" s="1"/>
  <c r="Q83" i="54"/>
  <c r="Q85" i="54" s="1"/>
  <c r="G83" i="54"/>
  <c r="G85" i="54" s="1"/>
  <c r="G162" i="54" s="1"/>
  <c r="G165" i="54" s="1"/>
  <c r="R189" i="40"/>
  <c r="U78" i="54"/>
  <c r="Z78" i="54"/>
  <c r="S78" i="54"/>
  <c r="AF83" i="54"/>
  <c r="AF85" i="54" s="1"/>
  <c r="R78" i="54"/>
  <c r="P37" i="54"/>
  <c r="O39" i="54"/>
  <c r="L110" i="38"/>
  <c r="L112" i="38" s="1"/>
  <c r="E123" i="41"/>
  <c r="C119" i="41"/>
  <c r="W120" i="41" s="1"/>
  <c r="E189" i="41"/>
  <c r="L189" i="38"/>
  <c r="O79" i="40"/>
  <c r="N81" i="40"/>
  <c r="N83" i="40" s="1"/>
  <c r="U120" i="41"/>
  <c r="P53" i="41"/>
  <c r="O55" i="41"/>
  <c r="O57" i="41" s="1"/>
  <c r="AA148" i="40"/>
  <c r="P53" i="40"/>
  <c r="O55" i="40"/>
  <c r="O57" i="40" s="1"/>
  <c r="H189" i="38"/>
  <c r="H189" i="40"/>
  <c r="O189" i="40"/>
  <c r="C147" i="40"/>
  <c r="G148" i="40" s="1"/>
  <c r="E151" i="40"/>
  <c r="E148" i="40"/>
  <c r="N120" i="41"/>
  <c r="R189" i="38"/>
  <c r="U50" i="38"/>
  <c r="T51" i="38"/>
  <c r="M100" i="38"/>
  <c r="G189" i="38"/>
  <c r="F189" i="38"/>
  <c r="I189" i="40"/>
  <c r="E153" i="38"/>
  <c r="E153" i="41"/>
  <c r="M100" i="40"/>
  <c r="O66" i="38"/>
  <c r="N68" i="38"/>
  <c r="N70" i="38" s="1"/>
  <c r="P120" i="41"/>
  <c r="P189" i="41"/>
  <c r="O79" i="38"/>
  <c r="N81" i="38"/>
  <c r="N83" i="38" s="1"/>
  <c r="L110" i="41"/>
  <c r="L112" i="41" s="1"/>
  <c r="G189" i="40"/>
  <c r="AG120" i="41"/>
  <c r="G120" i="41"/>
  <c r="G189" i="41"/>
  <c r="O66" i="40"/>
  <c r="N68" i="40"/>
  <c r="N70" i="40" s="1"/>
  <c r="R98" i="41"/>
  <c r="O148" i="40"/>
  <c r="T120" i="41"/>
  <c r="V120" i="41"/>
  <c r="I120" i="41"/>
  <c r="I189" i="41"/>
  <c r="O79" i="41"/>
  <c r="N81" i="41"/>
  <c r="N83" i="41" s="1"/>
  <c r="I189" i="38"/>
  <c r="L189" i="40"/>
  <c r="G148" i="38"/>
  <c r="S77" i="41"/>
  <c r="S189" i="41" s="1"/>
  <c r="T76" i="41"/>
  <c r="S148" i="40"/>
  <c r="Y120" i="41"/>
  <c r="F120" i="41"/>
  <c r="F189" i="41"/>
  <c r="X120" i="41"/>
  <c r="L120" i="41"/>
  <c r="L189" i="41"/>
  <c r="K189" i="38"/>
  <c r="Y120" i="40"/>
  <c r="E123" i="40"/>
  <c r="C119" i="40"/>
  <c r="S120" i="40" s="1"/>
  <c r="E189" i="40"/>
  <c r="P53" i="38"/>
  <c r="O55" i="38"/>
  <c r="O57" i="38" s="1"/>
  <c r="M70" i="41"/>
  <c r="M100" i="41" s="1"/>
  <c r="T148" i="38"/>
  <c r="C148" i="38" s="1"/>
  <c r="T51" i="40"/>
  <c r="U50" i="40"/>
  <c r="J189" i="38"/>
  <c r="M189" i="40"/>
  <c r="H120" i="41"/>
  <c r="H189" i="41"/>
  <c r="F120" i="40"/>
  <c r="F189" i="40"/>
  <c r="M148" i="40"/>
  <c r="AG148" i="40"/>
  <c r="S77" i="40"/>
  <c r="T76" i="40"/>
  <c r="Q120" i="41"/>
  <c r="J120" i="41"/>
  <c r="J189" i="41"/>
  <c r="O189" i="41"/>
  <c r="AB120" i="41"/>
  <c r="T51" i="41"/>
  <c r="U50" i="41"/>
  <c r="R189" i="41"/>
  <c r="S77" i="38"/>
  <c r="T76" i="38"/>
  <c r="Q189" i="38"/>
  <c r="J120" i="40"/>
  <c r="J189" i="40"/>
  <c r="K120" i="40"/>
  <c r="K189" i="40"/>
  <c r="AA120" i="40"/>
  <c r="K110" i="41"/>
  <c r="K112" i="41" s="1"/>
  <c r="X120" i="40"/>
  <c r="I148" i="40"/>
  <c r="P189" i="38"/>
  <c r="AE120" i="40"/>
  <c r="AB148" i="40"/>
  <c r="R98" i="40"/>
  <c r="Z120" i="41"/>
  <c r="O189" i="38"/>
  <c r="T120" i="40"/>
  <c r="O66" i="41"/>
  <c r="N68" i="41"/>
  <c r="N70" i="41" s="1"/>
  <c r="N148" i="40"/>
  <c r="L110" i="40"/>
  <c r="L112" i="40" s="1"/>
  <c r="K120" i="41"/>
  <c r="K189" i="41"/>
  <c r="M120" i="41"/>
  <c r="M189" i="41"/>
  <c r="AD120" i="41"/>
  <c r="R98" i="38"/>
  <c r="E189" i="38"/>
  <c r="C119" i="38"/>
  <c r="H120" i="38" s="1"/>
  <c r="E123" i="38"/>
  <c r="M189" i="38"/>
  <c r="P120" i="40"/>
  <c r="P189" i="40"/>
  <c r="V120" i="40"/>
  <c r="C148" i="41"/>
  <c r="Q189" i="41"/>
  <c r="E35" i="27"/>
  <c r="E26" i="27"/>
  <c r="I16" i="27"/>
  <c r="I17" i="27"/>
  <c r="F35" i="27"/>
  <c r="E123" i="54" l="1"/>
  <c r="E125" i="54" s="1"/>
  <c r="E163" i="54"/>
  <c r="N58" i="54"/>
  <c r="N172" i="54"/>
  <c r="J9" i="39"/>
  <c r="K9" i="39" s="1"/>
  <c r="L9" i="39" s="1"/>
  <c r="J10" i="39"/>
  <c r="K10" i="39" s="1"/>
  <c r="L10" i="39" s="1"/>
  <c r="L165" i="54"/>
  <c r="AH162" i="54"/>
  <c r="K85" i="54"/>
  <c r="C83" i="54"/>
  <c r="O28" i="54"/>
  <c r="O172" i="54" s="1"/>
  <c r="AK162" i="54"/>
  <c r="N161" i="54"/>
  <c r="N10" i="3"/>
  <c r="K123" i="54"/>
  <c r="K125" i="54" s="1"/>
  <c r="C113" i="54"/>
  <c r="C163" i="54" s="1"/>
  <c r="K163" i="54"/>
  <c r="AJ162" i="54"/>
  <c r="O41" i="54"/>
  <c r="AI162" i="54"/>
  <c r="AH9" i="3"/>
  <c r="AJ9" i="3"/>
  <c r="AI9" i="3"/>
  <c r="AK9" i="3"/>
  <c r="C78" i="54"/>
  <c r="S162" i="54"/>
  <c r="T162" i="54"/>
  <c r="AD162" i="54"/>
  <c r="Q162" i="54"/>
  <c r="O162" i="54"/>
  <c r="N162" i="54"/>
  <c r="P162" i="54"/>
  <c r="W162" i="54"/>
  <c r="AC162" i="54"/>
  <c r="Z162" i="54"/>
  <c r="U162" i="54"/>
  <c r="AB162" i="54"/>
  <c r="AA162" i="54"/>
  <c r="V162" i="54"/>
  <c r="R162" i="54"/>
  <c r="AF162" i="54"/>
  <c r="AE162" i="54"/>
  <c r="X162" i="54"/>
  <c r="M162" i="54"/>
  <c r="M165" i="54" s="1"/>
  <c r="Y162" i="54"/>
  <c r="U9" i="3"/>
  <c r="U9" i="47" s="1"/>
  <c r="AG162" i="54"/>
  <c r="AG9" i="3"/>
  <c r="AG9" i="47" s="1"/>
  <c r="N9" i="3"/>
  <c r="N9" i="47" s="1"/>
  <c r="G9" i="3"/>
  <c r="G9" i="47" s="1"/>
  <c r="AF9" i="3"/>
  <c r="AF9" i="47" s="1"/>
  <c r="H9" i="3"/>
  <c r="H9" i="47" s="1"/>
  <c r="F9" i="3"/>
  <c r="F9" i="47" s="1"/>
  <c r="L9" i="3"/>
  <c r="L9" i="47" s="1"/>
  <c r="S9" i="3"/>
  <c r="S9" i="47" s="1"/>
  <c r="AD9" i="3"/>
  <c r="AD9" i="47" s="1"/>
  <c r="Z9" i="3"/>
  <c r="Z9" i="47" s="1"/>
  <c r="Y120" i="38"/>
  <c r="X120" i="38"/>
  <c r="I120" i="38"/>
  <c r="W120" i="38"/>
  <c r="R9" i="3"/>
  <c r="R9" i="47" s="1"/>
  <c r="D9" i="3"/>
  <c r="P9" i="3"/>
  <c r="P9" i="47" s="1"/>
  <c r="AE9" i="3"/>
  <c r="AE9" i="47" s="1"/>
  <c r="M10" i="3"/>
  <c r="Y9" i="3"/>
  <c r="Y9" i="47" s="1"/>
  <c r="E120" i="40"/>
  <c r="G120" i="40"/>
  <c r="J10" i="3"/>
  <c r="J13" i="3" s="1"/>
  <c r="X9" i="3"/>
  <c r="X9" i="47" s="1"/>
  <c r="AD120" i="38"/>
  <c r="AA120" i="41"/>
  <c r="L120" i="38"/>
  <c r="Q37" i="54"/>
  <c r="P39" i="54"/>
  <c r="P41" i="54" s="1"/>
  <c r="M9" i="3"/>
  <c r="M9" i="47" s="1"/>
  <c r="K9" i="3"/>
  <c r="K9" i="47" s="1"/>
  <c r="L10" i="3"/>
  <c r="L13" i="3" s="1"/>
  <c r="AA9" i="3"/>
  <c r="AA9" i="47" s="1"/>
  <c r="O120" i="40"/>
  <c r="F10" i="3"/>
  <c r="F13" i="3" s="1"/>
  <c r="E85" i="54"/>
  <c r="E162" i="54" s="1"/>
  <c r="E165" i="54" s="1"/>
  <c r="J9" i="3"/>
  <c r="J9" i="47" s="1"/>
  <c r="N120" i="38"/>
  <c r="L120" i="40"/>
  <c r="AF120" i="41"/>
  <c r="G10" i="3"/>
  <c r="G13" i="3" s="1"/>
  <c r="I10" i="3"/>
  <c r="I13" i="3" s="1"/>
  <c r="W9" i="3"/>
  <c r="W9" i="47" s="1"/>
  <c r="O9" i="3"/>
  <c r="O9" i="47" s="1"/>
  <c r="M120" i="38"/>
  <c r="AE120" i="38"/>
  <c r="S120" i="38"/>
  <c r="AC120" i="38"/>
  <c r="AE120" i="41"/>
  <c r="AB9" i="3"/>
  <c r="AB9" i="47" s="1"/>
  <c r="AC9" i="3"/>
  <c r="AC9" i="47" s="1"/>
  <c r="J120" i="38"/>
  <c r="Z120" i="38"/>
  <c r="Q120" i="38"/>
  <c r="O120" i="41"/>
  <c r="R120" i="41"/>
  <c r="N120" i="40"/>
  <c r="AB120" i="38"/>
  <c r="Z148" i="40"/>
  <c r="F148" i="40"/>
  <c r="X148" i="40"/>
  <c r="G120" i="38"/>
  <c r="AC120" i="41"/>
  <c r="R120" i="38"/>
  <c r="V9" i="3"/>
  <c r="V9" i="47" s="1"/>
  <c r="Q24" i="54"/>
  <c r="P26" i="54"/>
  <c r="P28" i="54" s="1"/>
  <c r="P172" i="54" s="1"/>
  <c r="Q9" i="3"/>
  <c r="Q9" i="47" s="1"/>
  <c r="I9" i="3"/>
  <c r="I9" i="47" s="1"/>
  <c r="E9" i="3"/>
  <c r="E9" i="47" s="1"/>
  <c r="T9" i="3"/>
  <c r="T9" i="47" s="1"/>
  <c r="H10" i="3"/>
  <c r="H13" i="3" s="1"/>
  <c r="U51" i="41"/>
  <c r="V50" i="41"/>
  <c r="M110" i="41"/>
  <c r="M112" i="41" s="1"/>
  <c r="AD148" i="40"/>
  <c r="E155" i="38"/>
  <c r="M110" i="38"/>
  <c r="M112" i="38" s="1"/>
  <c r="P148" i="40"/>
  <c r="P66" i="41"/>
  <c r="O68" i="41"/>
  <c r="O70" i="41" s="1"/>
  <c r="O120" i="38"/>
  <c r="U76" i="40"/>
  <c r="T77" i="40"/>
  <c r="T189" i="40" s="1"/>
  <c r="M120" i="40"/>
  <c r="U148" i="40"/>
  <c r="H148" i="40"/>
  <c r="L148" i="40"/>
  <c r="AA120" i="38"/>
  <c r="K148" i="40"/>
  <c r="AG120" i="40"/>
  <c r="P79" i="38"/>
  <c r="O81" i="38"/>
  <c r="O83" i="38" s="1"/>
  <c r="M110" i="40"/>
  <c r="M112" i="40" s="1"/>
  <c r="Q148" i="40"/>
  <c r="U120" i="38"/>
  <c r="U76" i="38"/>
  <c r="T77" i="38"/>
  <c r="S98" i="40"/>
  <c r="S189" i="38"/>
  <c r="S98" i="38"/>
  <c r="S98" i="41"/>
  <c r="W120" i="40"/>
  <c r="P66" i="40"/>
  <c r="O68" i="40"/>
  <c r="O70" i="40" s="1"/>
  <c r="AB120" i="40"/>
  <c r="E155" i="41"/>
  <c r="I120" i="40"/>
  <c r="E153" i="40"/>
  <c r="V120" i="38"/>
  <c r="V148" i="40"/>
  <c r="V50" i="40"/>
  <c r="U51" i="40"/>
  <c r="Z120" i="40"/>
  <c r="P79" i="41"/>
  <c r="O81" i="41"/>
  <c r="O83" i="41" s="1"/>
  <c r="S189" i="40"/>
  <c r="P66" i="38"/>
  <c r="O68" i="38"/>
  <c r="O70" i="38" s="1"/>
  <c r="R148" i="40"/>
  <c r="H120" i="40"/>
  <c r="Q53" i="40"/>
  <c r="P55" i="40"/>
  <c r="P57" i="40" s="1"/>
  <c r="Q120" i="40"/>
  <c r="E125" i="38"/>
  <c r="T120" i="38"/>
  <c r="AC148" i="40"/>
  <c r="Q53" i="38"/>
  <c r="P55" i="38"/>
  <c r="P57" i="38" s="1"/>
  <c r="E125" i="40"/>
  <c r="J148" i="40"/>
  <c r="AC120" i="40"/>
  <c r="Y148" i="40"/>
  <c r="AE148" i="40"/>
  <c r="T148" i="40"/>
  <c r="S120" i="41"/>
  <c r="R120" i="40"/>
  <c r="P79" i="40"/>
  <c r="O81" i="40"/>
  <c r="O83" i="40" s="1"/>
  <c r="E125" i="41"/>
  <c r="U76" i="41"/>
  <c r="T77" i="41"/>
  <c r="Q53" i="41"/>
  <c r="P55" i="41"/>
  <c r="P57" i="41" s="1"/>
  <c r="E120" i="38"/>
  <c r="P120" i="38"/>
  <c r="AF148" i="40"/>
  <c r="U120" i="40"/>
  <c r="AG120" i="38"/>
  <c r="AF120" i="40"/>
  <c r="K120" i="38"/>
  <c r="AF120" i="38"/>
  <c r="AD120" i="40"/>
  <c r="F120" i="38"/>
  <c r="V50" i="38"/>
  <c r="U51" i="38"/>
  <c r="W148" i="40"/>
  <c r="E120" i="41"/>
  <c r="F26" i="27"/>
  <c r="I24" i="27"/>
  <c r="F23" i="53" l="1"/>
  <c r="F22" i="53" s="1"/>
  <c r="F19" i="53" s="1"/>
  <c r="P58" i="54"/>
  <c r="M13" i="3"/>
  <c r="N13" i="3"/>
  <c r="O58" i="54"/>
  <c r="C125" i="54"/>
  <c r="N165" i="54"/>
  <c r="P10" i="3"/>
  <c r="P13" i="3" s="1"/>
  <c r="P161" i="54"/>
  <c r="P165" i="54" s="1"/>
  <c r="C123" i="54"/>
  <c r="C9" i="3"/>
  <c r="K162" i="54"/>
  <c r="K165" i="54" s="1"/>
  <c r="C85" i="54"/>
  <c r="K10" i="3"/>
  <c r="K13" i="3" s="1"/>
  <c r="C9" i="39"/>
  <c r="R37" i="54"/>
  <c r="Q39" i="54"/>
  <c r="Q41" i="54" s="1"/>
  <c r="C120" i="40"/>
  <c r="C148" i="40"/>
  <c r="E10" i="3"/>
  <c r="E14" i="39" s="1"/>
  <c r="E53" i="39" s="1"/>
  <c r="Q26" i="54"/>
  <c r="Q28" i="54" s="1"/>
  <c r="Q172" i="54" s="1"/>
  <c r="R24" i="54"/>
  <c r="E16" i="39"/>
  <c r="D9" i="47"/>
  <c r="C9" i="47" s="1"/>
  <c r="Q79" i="40"/>
  <c r="P81" i="40"/>
  <c r="P83" i="40" s="1"/>
  <c r="E127" i="38"/>
  <c r="C120" i="38"/>
  <c r="Q66" i="38"/>
  <c r="P68" i="38"/>
  <c r="P70" i="38" s="1"/>
  <c r="W50" i="40"/>
  <c r="V51" i="40"/>
  <c r="E127" i="40"/>
  <c r="E155" i="40"/>
  <c r="Q66" i="41"/>
  <c r="P68" i="41"/>
  <c r="P70" i="41" s="1"/>
  <c r="V76" i="41"/>
  <c r="U77" i="41"/>
  <c r="U77" i="38"/>
  <c r="V76" i="38"/>
  <c r="U77" i="40"/>
  <c r="U189" i="40" s="1"/>
  <c r="V76" i="40"/>
  <c r="R53" i="41"/>
  <c r="Q55" i="41"/>
  <c r="Q57" i="41" s="1"/>
  <c r="R53" i="38"/>
  <c r="Q55" i="38"/>
  <c r="Q57" i="38" s="1"/>
  <c r="R53" i="40"/>
  <c r="Q55" i="40"/>
  <c r="Q57" i="40" s="1"/>
  <c r="Q66" i="40"/>
  <c r="P68" i="40"/>
  <c r="P70" i="40" s="1"/>
  <c r="T98" i="41"/>
  <c r="T98" i="38"/>
  <c r="C120" i="41"/>
  <c r="T189" i="41"/>
  <c r="T189" i="38"/>
  <c r="Q79" i="38"/>
  <c r="P81" i="38"/>
  <c r="P83" i="38" s="1"/>
  <c r="V51" i="41"/>
  <c r="W50" i="41"/>
  <c r="E127" i="41"/>
  <c r="T98" i="40"/>
  <c r="W50" i="38"/>
  <c r="V51" i="38"/>
  <c r="Q79" i="41"/>
  <c r="P81" i="41"/>
  <c r="P83" i="41" s="1"/>
  <c r="E165" i="41"/>
  <c r="E165" i="38"/>
  <c r="I26" i="27"/>
  <c r="D26" i="27"/>
  <c r="F14" i="39" l="1"/>
  <c r="F16" i="39"/>
  <c r="O161" i="54"/>
  <c r="O165" i="54" s="1"/>
  <c r="O10" i="3"/>
  <c r="Q58" i="54"/>
  <c r="C10" i="39"/>
  <c r="E23" i="53"/>
  <c r="E22" i="53" s="1"/>
  <c r="E19" i="53" s="1"/>
  <c r="C162" i="54"/>
  <c r="S24" i="54"/>
  <c r="R26" i="54"/>
  <c r="R28" i="54" s="1"/>
  <c r="R172" i="54" s="1"/>
  <c r="E13" i="3"/>
  <c r="S37" i="54"/>
  <c r="R39" i="54"/>
  <c r="R41" i="54" s="1"/>
  <c r="S53" i="38"/>
  <c r="R55" i="38"/>
  <c r="R57" i="38" s="1"/>
  <c r="E4" i="40"/>
  <c r="E7" i="40" s="1"/>
  <c r="U98" i="41"/>
  <c r="U189" i="41"/>
  <c r="U98" i="40"/>
  <c r="W76" i="41"/>
  <c r="V77" i="41"/>
  <c r="R66" i="38"/>
  <c r="Q68" i="38"/>
  <c r="Q70" i="38" s="1"/>
  <c r="E4" i="38"/>
  <c r="E7" i="38" s="1"/>
  <c r="X50" i="40"/>
  <c r="W51" i="40"/>
  <c r="R79" i="41"/>
  <c r="Q81" i="41"/>
  <c r="Q83" i="41" s="1"/>
  <c r="V77" i="40"/>
  <c r="W76" i="40"/>
  <c r="E167" i="38"/>
  <c r="W51" i="38"/>
  <c r="X50" i="38"/>
  <c r="X50" i="41"/>
  <c r="W51" i="41"/>
  <c r="W76" i="38"/>
  <c r="V77" i="38"/>
  <c r="E4" i="41"/>
  <c r="E7" i="41" s="1"/>
  <c r="E167" i="41"/>
  <c r="V189" i="41"/>
  <c r="R66" i="40"/>
  <c r="Q68" i="40"/>
  <c r="Q70" i="40" s="1"/>
  <c r="U189" i="38"/>
  <c r="U98" i="38"/>
  <c r="R66" i="41"/>
  <c r="Q68" i="41"/>
  <c r="Q70" i="41" s="1"/>
  <c r="E165" i="40"/>
  <c r="R79" i="38"/>
  <c r="Q81" i="38"/>
  <c r="Q83" i="38" s="1"/>
  <c r="S53" i="40"/>
  <c r="R55" i="40"/>
  <c r="R57" i="40" s="1"/>
  <c r="S53" i="41"/>
  <c r="R55" i="41"/>
  <c r="R57" i="41" s="1"/>
  <c r="R79" i="40"/>
  <c r="Q81" i="40"/>
  <c r="Q83" i="40" s="1"/>
  <c r="G14" i="39" l="1"/>
  <c r="O13" i="3"/>
  <c r="Q10" i="3"/>
  <c r="Q13" i="3" s="1"/>
  <c r="Q161" i="54"/>
  <c r="Q165" i="54" s="1"/>
  <c r="L11" i="39"/>
  <c r="T37" i="54"/>
  <c r="S39" i="54"/>
  <c r="S41" i="54" s="1"/>
  <c r="R58" i="54"/>
  <c r="S26" i="54"/>
  <c r="S28" i="54" s="1"/>
  <c r="S172" i="54" s="1"/>
  <c r="T24" i="54"/>
  <c r="S79" i="38"/>
  <c r="R81" i="38"/>
  <c r="R83" i="38" s="1"/>
  <c r="V189" i="38"/>
  <c r="V98" i="38"/>
  <c r="T53" i="41"/>
  <c r="S55" i="41"/>
  <c r="S57" i="41" s="1"/>
  <c r="Y50" i="38"/>
  <c r="X51" i="38"/>
  <c r="W77" i="41"/>
  <c r="W189" i="41" s="1"/>
  <c r="X76" i="41"/>
  <c r="W77" i="40"/>
  <c r="X76" i="40"/>
  <c r="V98" i="40"/>
  <c r="S66" i="41"/>
  <c r="R68" i="41"/>
  <c r="R70" i="41" s="1"/>
  <c r="S79" i="40"/>
  <c r="R81" i="40"/>
  <c r="R83" i="40" s="1"/>
  <c r="E167" i="40"/>
  <c r="W189" i="40"/>
  <c r="S66" i="38"/>
  <c r="R68" i="38"/>
  <c r="R70" i="38" s="1"/>
  <c r="S66" i="40"/>
  <c r="R68" i="40"/>
  <c r="R70" i="40" s="1"/>
  <c r="T53" i="40"/>
  <c r="S55" i="40"/>
  <c r="S57" i="40" s="1"/>
  <c r="S79" i="41"/>
  <c r="R81" i="41"/>
  <c r="R83" i="41" s="1"/>
  <c r="T53" i="38"/>
  <c r="S55" i="38"/>
  <c r="S57" i="38" s="1"/>
  <c r="W77" i="38"/>
  <c r="W189" i="38" s="1"/>
  <c r="X76" i="38"/>
  <c r="V189" i="40"/>
  <c r="Y50" i="41"/>
  <c r="X51" i="41"/>
  <c r="Y50" i="40"/>
  <c r="X51" i="40"/>
  <c r="V98" i="41"/>
  <c r="G16" i="39" l="1"/>
  <c r="S58" i="54"/>
  <c r="R10" i="3"/>
  <c r="R13" i="3" s="1"/>
  <c r="R161" i="54"/>
  <c r="R165" i="54" s="1"/>
  <c r="T26" i="54"/>
  <c r="T28" i="54" s="1"/>
  <c r="T172" i="54" s="1"/>
  <c r="U24" i="54"/>
  <c r="U37" i="54"/>
  <c r="T39" i="54"/>
  <c r="T41" i="54" s="1"/>
  <c r="D11" i="39"/>
  <c r="F11" i="39"/>
  <c r="E11" i="39"/>
  <c r="H11" i="39"/>
  <c r="G11" i="39"/>
  <c r="J11" i="39"/>
  <c r="I11" i="39"/>
  <c r="K11" i="39"/>
  <c r="U53" i="38"/>
  <c r="T55" i="38"/>
  <c r="T57" i="38" s="1"/>
  <c r="T79" i="40"/>
  <c r="S81" i="40"/>
  <c r="S83" i="40" s="1"/>
  <c r="Z50" i="38"/>
  <c r="Y51" i="38"/>
  <c r="Z50" i="40"/>
  <c r="Y51" i="40"/>
  <c r="Y51" i="41"/>
  <c r="Z50" i="41"/>
  <c r="T79" i="41"/>
  <c r="S81" i="41"/>
  <c r="S83" i="41" s="1"/>
  <c r="T66" i="41"/>
  <c r="S68" i="41"/>
  <c r="S70" i="41" s="1"/>
  <c r="U53" i="40"/>
  <c r="T55" i="40"/>
  <c r="T57" i="40" s="1"/>
  <c r="W98" i="40"/>
  <c r="T66" i="40"/>
  <c r="S68" i="40"/>
  <c r="S70" i="40" s="1"/>
  <c r="X77" i="41"/>
  <c r="Y76" i="41"/>
  <c r="U53" i="41"/>
  <c r="T55" i="41"/>
  <c r="T57" i="41" s="1"/>
  <c r="T79" i="38"/>
  <c r="S81" i="38"/>
  <c r="S83" i="38" s="1"/>
  <c r="Y76" i="38"/>
  <c r="X77" i="38"/>
  <c r="T66" i="38"/>
  <c r="S68" i="38"/>
  <c r="S70" i="38" s="1"/>
  <c r="W98" i="41"/>
  <c r="Y76" i="40"/>
  <c r="X77" i="40"/>
  <c r="X189" i="40" s="1"/>
  <c r="W98" i="38"/>
  <c r="F21" i="27"/>
  <c r="S10" i="3" l="1"/>
  <c r="S161" i="54"/>
  <c r="S165" i="54" s="1"/>
  <c r="C11" i="39"/>
  <c r="V37" i="54"/>
  <c r="U39" i="54"/>
  <c r="U41" i="54" s="1"/>
  <c r="V24" i="54"/>
  <c r="U26" i="54"/>
  <c r="U28" i="54" s="1"/>
  <c r="U172" i="54" s="1"/>
  <c r="T58" i="54"/>
  <c r="V53" i="41"/>
  <c r="U55" i="41"/>
  <c r="U57" i="41" s="1"/>
  <c r="U66" i="38"/>
  <c r="T68" i="38"/>
  <c r="T70" i="38" s="1"/>
  <c r="X98" i="41"/>
  <c r="X189" i="41"/>
  <c r="V53" i="38"/>
  <c r="U55" i="38"/>
  <c r="U57" i="38" s="1"/>
  <c r="Y77" i="41"/>
  <c r="Y189" i="41" s="1"/>
  <c r="Z76" i="41"/>
  <c r="X189" i="38"/>
  <c r="X98" i="38"/>
  <c r="AA50" i="40"/>
  <c r="Z51" i="40"/>
  <c r="X98" i="40"/>
  <c r="Z76" i="38"/>
  <c r="Y77" i="38"/>
  <c r="U66" i="40"/>
  <c r="T68" i="40"/>
  <c r="T70" i="40" s="1"/>
  <c r="V53" i="40"/>
  <c r="U55" i="40"/>
  <c r="U57" i="40" s="1"/>
  <c r="U79" i="41"/>
  <c r="T81" i="41"/>
  <c r="T83" i="41" s="1"/>
  <c r="U79" i="40"/>
  <c r="T81" i="40"/>
  <c r="T83" i="40" s="1"/>
  <c r="Z76" i="40"/>
  <c r="Y77" i="40"/>
  <c r="U79" i="38"/>
  <c r="T81" i="38"/>
  <c r="T83" i="38" s="1"/>
  <c r="U66" i="41"/>
  <c r="T68" i="41"/>
  <c r="T70" i="41" s="1"/>
  <c r="Z51" i="41"/>
  <c r="AA50" i="41"/>
  <c r="AA50" i="38"/>
  <c r="Z51" i="38"/>
  <c r="F23" i="27"/>
  <c r="S13" i="3" l="1"/>
  <c r="U58" i="54"/>
  <c r="U161" i="54" s="1"/>
  <c r="U165" i="54" s="1"/>
  <c r="T10" i="3"/>
  <c r="T161" i="54"/>
  <c r="T165" i="54" s="1"/>
  <c r="V26" i="54"/>
  <c r="V28" i="54" s="1"/>
  <c r="V172" i="54" s="1"/>
  <c r="W24" i="54"/>
  <c r="W37" i="54"/>
  <c r="V39" i="54"/>
  <c r="V41" i="54" s="1"/>
  <c r="F25" i="27"/>
  <c r="F31" i="27" s="1"/>
  <c r="F20" i="27"/>
  <c r="V79" i="38"/>
  <c r="U81" i="38"/>
  <c r="U83" i="38" s="1"/>
  <c r="AA76" i="40"/>
  <c r="Z77" i="40"/>
  <c r="V66" i="40"/>
  <c r="U68" i="40"/>
  <c r="U70" i="40" s="1"/>
  <c r="AA51" i="40"/>
  <c r="AB50" i="40"/>
  <c r="W53" i="40"/>
  <c r="V55" i="40"/>
  <c r="V57" i="40" s="1"/>
  <c r="Y189" i="38"/>
  <c r="Y98" i="38"/>
  <c r="W53" i="38"/>
  <c r="V55" i="38"/>
  <c r="V57" i="38" s="1"/>
  <c r="AA51" i="38"/>
  <c r="AB50" i="38"/>
  <c r="V79" i="40"/>
  <c r="U81" i="40"/>
  <c r="U83" i="40" s="1"/>
  <c r="AA76" i="38"/>
  <c r="Z77" i="38"/>
  <c r="V66" i="38"/>
  <c r="U68" i="38"/>
  <c r="U70" i="38" s="1"/>
  <c r="V66" i="41"/>
  <c r="U68" i="41"/>
  <c r="U70" i="41" s="1"/>
  <c r="Y98" i="41"/>
  <c r="AA51" i="41"/>
  <c r="AB50" i="41"/>
  <c r="Y98" i="40"/>
  <c r="Z189" i="41"/>
  <c r="V79" i="41"/>
  <c r="U81" i="41"/>
  <c r="U83" i="41" s="1"/>
  <c r="Y189" i="40"/>
  <c r="Z77" i="41"/>
  <c r="AA76" i="41"/>
  <c r="W53" i="41"/>
  <c r="V55" i="41"/>
  <c r="V57" i="41" s="1"/>
  <c r="T13" i="3" l="1"/>
  <c r="U10" i="3"/>
  <c r="X37" i="54"/>
  <c r="Y37" i="54" s="1"/>
  <c r="Z37" i="54" s="1"/>
  <c r="AA37" i="54" s="1"/>
  <c r="AB37" i="54" s="1"/>
  <c r="AC37" i="54" s="1"/>
  <c r="AD37" i="54" s="1"/>
  <c r="AE37" i="54" s="1"/>
  <c r="AF37" i="54" s="1"/>
  <c r="AG37" i="54" s="1"/>
  <c r="AH37" i="54" s="1"/>
  <c r="AI37" i="54" s="1"/>
  <c r="AJ37" i="54" s="1"/>
  <c r="AK37" i="54" s="1"/>
  <c r="W39" i="54"/>
  <c r="X24" i="54"/>
  <c r="W26" i="54"/>
  <c r="W28" i="54" s="1"/>
  <c r="W172" i="54" s="1"/>
  <c r="V58" i="54"/>
  <c r="A149" i="40"/>
  <c r="A149" i="41"/>
  <c r="A149" i="38"/>
  <c r="AB51" i="38"/>
  <c r="AC50" i="38"/>
  <c r="Z98" i="40"/>
  <c r="AA77" i="41"/>
  <c r="AB76" i="41"/>
  <c r="Z98" i="41"/>
  <c r="AC50" i="41"/>
  <c r="AB51" i="41"/>
  <c r="W79" i="41"/>
  <c r="V81" i="41"/>
  <c r="V83" i="41" s="1"/>
  <c r="W66" i="41"/>
  <c r="V68" i="41"/>
  <c r="V70" i="41" s="1"/>
  <c r="AB76" i="40"/>
  <c r="AA77" i="40"/>
  <c r="Z189" i="38"/>
  <c r="Z98" i="38"/>
  <c r="AB76" i="38"/>
  <c r="AA77" i="38"/>
  <c r="W79" i="40"/>
  <c r="V81" i="40"/>
  <c r="V83" i="40" s="1"/>
  <c r="X53" i="41"/>
  <c r="W55" i="41"/>
  <c r="W57" i="41" s="1"/>
  <c r="AB51" i="40"/>
  <c r="AC50" i="40"/>
  <c r="X53" i="38"/>
  <c r="W55" i="38"/>
  <c r="W57" i="38" s="1"/>
  <c r="W66" i="40"/>
  <c r="V68" i="40"/>
  <c r="V70" i="40" s="1"/>
  <c r="Z189" i="40"/>
  <c r="W66" i="38"/>
  <c r="V68" i="38"/>
  <c r="V70" i="38" s="1"/>
  <c r="X53" i="40"/>
  <c r="W55" i="40"/>
  <c r="W57" i="40" s="1"/>
  <c r="W79" i="38"/>
  <c r="V81" i="38"/>
  <c r="V83" i="38" s="1"/>
  <c r="U13" i="3" l="1"/>
  <c r="H16" i="39" s="1"/>
  <c r="AI41" i="54"/>
  <c r="AH41" i="54"/>
  <c r="C39" i="54"/>
  <c r="AJ41" i="54"/>
  <c r="AK41" i="54"/>
  <c r="V10" i="3"/>
  <c r="V13" i="3" s="1"/>
  <c r="V161" i="54"/>
  <c r="V165" i="54" s="1"/>
  <c r="Y24" i="54"/>
  <c r="X26" i="54"/>
  <c r="X28" i="54" s="1"/>
  <c r="X172" i="54" s="1"/>
  <c r="W41" i="54"/>
  <c r="W58" i="54" s="1"/>
  <c r="AB41" i="54"/>
  <c r="AC41" i="54"/>
  <c r="AE41" i="54"/>
  <c r="Z41" i="54"/>
  <c r="AG41" i="54"/>
  <c r="X41" i="54"/>
  <c r="AA41" i="54"/>
  <c r="AD41" i="54"/>
  <c r="AF41" i="54"/>
  <c r="A39" i="54"/>
  <c r="Y41" i="54"/>
  <c r="G149" i="38"/>
  <c r="F149" i="38"/>
  <c r="F151" i="38" s="1"/>
  <c r="G149" i="41"/>
  <c r="F149" i="41"/>
  <c r="F151" i="41" s="1"/>
  <c r="F149" i="40"/>
  <c r="F151" i="40" s="1"/>
  <c r="G149" i="40"/>
  <c r="X79" i="41"/>
  <c r="W81" i="41"/>
  <c r="W83" i="41" s="1"/>
  <c r="AC76" i="38"/>
  <c r="AB77" i="38"/>
  <c r="Y53" i="41"/>
  <c r="X55" i="41"/>
  <c r="X57" i="41" s="1"/>
  <c r="AD50" i="41"/>
  <c r="AC51" i="41"/>
  <c r="AA98" i="41"/>
  <c r="X66" i="41"/>
  <c r="W68" i="41"/>
  <c r="W70" i="41" s="1"/>
  <c r="AA189" i="38"/>
  <c r="AA98" i="38"/>
  <c r="X66" i="38"/>
  <c r="W68" i="38"/>
  <c r="W70" i="38" s="1"/>
  <c r="X66" i="40"/>
  <c r="W68" i="40"/>
  <c r="W70" i="40" s="1"/>
  <c r="AB77" i="41"/>
  <c r="AC76" i="41"/>
  <c r="X79" i="38"/>
  <c r="W81" i="38"/>
  <c r="W83" i="38" s="1"/>
  <c r="AA189" i="41"/>
  <c r="AB189" i="41"/>
  <c r="Y53" i="38"/>
  <c r="X55" i="38"/>
  <c r="X57" i="38" s="1"/>
  <c r="AA98" i="40"/>
  <c r="AD50" i="38"/>
  <c r="AC51" i="38"/>
  <c r="Y53" i="40"/>
  <c r="X55" i="40"/>
  <c r="X57" i="40" s="1"/>
  <c r="AC51" i="40"/>
  <c r="AD50" i="40"/>
  <c r="X79" i="40"/>
  <c r="W81" i="40"/>
  <c r="W83" i="40" s="1"/>
  <c r="AC76" i="40"/>
  <c r="AB77" i="40"/>
  <c r="AA189" i="40"/>
  <c r="X58" i="54" l="1"/>
  <c r="X10" i="3" s="1"/>
  <c r="X13" i="3" s="1"/>
  <c r="C41" i="54"/>
  <c r="W10" i="3"/>
  <c r="W13" i="3" s="1"/>
  <c r="W161" i="54"/>
  <c r="W165" i="54" s="1"/>
  <c r="Y26" i="54"/>
  <c r="Y28" i="54" s="1"/>
  <c r="Z24" i="54"/>
  <c r="H149" i="40"/>
  <c r="G151" i="40"/>
  <c r="G153" i="40" s="1"/>
  <c r="G155" i="40" s="1"/>
  <c r="G165" i="40" s="1"/>
  <c r="G167" i="40" s="1"/>
  <c r="F153" i="40"/>
  <c r="H149" i="41"/>
  <c r="G151" i="41"/>
  <c r="G153" i="41" s="1"/>
  <c r="G155" i="41" s="1"/>
  <c r="G165" i="41" s="1"/>
  <c r="G167" i="41" s="1"/>
  <c r="F153" i="38"/>
  <c r="F153" i="41"/>
  <c r="H149" i="38"/>
  <c r="G151" i="38"/>
  <c r="G153" i="38" s="1"/>
  <c r="G155" i="38" s="1"/>
  <c r="G165" i="38" s="1"/>
  <c r="G167" i="38" s="1"/>
  <c r="AC77" i="40"/>
  <c r="AC189" i="40" s="1"/>
  <c r="AD76" i="40"/>
  <c r="AE50" i="38"/>
  <c r="AD51" i="38"/>
  <c r="Z53" i="40"/>
  <c r="Y55" i="40"/>
  <c r="Y57" i="40" s="1"/>
  <c r="Z53" i="41"/>
  <c r="Y55" i="41"/>
  <c r="Y57" i="41" s="1"/>
  <c r="Y79" i="40"/>
  <c r="X81" i="40"/>
  <c r="X83" i="40" s="1"/>
  <c r="Y66" i="40"/>
  <c r="X68" i="40"/>
  <c r="X70" i="40" s="1"/>
  <c r="Y66" i="41"/>
  <c r="X68" i="41"/>
  <c r="X70" i="41" s="1"/>
  <c r="AB189" i="38"/>
  <c r="AB98" i="38"/>
  <c r="AB98" i="40"/>
  <c r="AB189" i="40"/>
  <c r="AD51" i="41"/>
  <c r="AE50" i="41"/>
  <c r="AE50" i="40"/>
  <c r="AD51" i="40"/>
  <c r="Y79" i="38"/>
  <c r="X81" i="38"/>
  <c r="X83" i="38" s="1"/>
  <c r="AC77" i="38"/>
  <c r="AD76" i="38"/>
  <c r="AC77" i="41"/>
  <c r="AD76" i="41"/>
  <c r="Y66" i="38"/>
  <c r="X68" i="38"/>
  <c r="X70" i="38" s="1"/>
  <c r="Z53" i="38"/>
  <c r="Y55" i="38"/>
  <c r="Y57" i="38" s="1"/>
  <c r="AB98" i="41"/>
  <c r="Y79" i="41"/>
  <c r="X81" i="41"/>
  <c r="X83" i="41" s="1"/>
  <c r="Y58" i="54" l="1"/>
  <c r="Y161" i="54" s="1"/>
  <c r="Y165" i="54" s="1"/>
  <c r="Y172" i="54"/>
  <c r="X161" i="54"/>
  <c r="X165" i="54" s="1"/>
  <c r="Z26" i="54"/>
  <c r="Z28" i="54" s="1"/>
  <c r="AA24" i="54"/>
  <c r="F155" i="38"/>
  <c r="I149" i="38"/>
  <c r="H151" i="38"/>
  <c r="F155" i="40"/>
  <c r="I149" i="41"/>
  <c r="H151" i="41"/>
  <c r="H153" i="41" s="1"/>
  <c r="H155" i="41" s="1"/>
  <c r="H165" i="41" s="1"/>
  <c r="H167" i="41" s="1"/>
  <c r="F155" i="41"/>
  <c r="I149" i="40"/>
  <c r="H151" i="40"/>
  <c r="AC98" i="38"/>
  <c r="Z66" i="41"/>
  <c r="Y68" i="41"/>
  <c r="Y70" i="41" s="1"/>
  <c r="AC189" i="38"/>
  <c r="Z66" i="38"/>
  <c r="Y68" i="38"/>
  <c r="Y70" i="38" s="1"/>
  <c r="AD77" i="41"/>
  <c r="AE76" i="41"/>
  <c r="Z79" i="38"/>
  <c r="Y81" i="38"/>
  <c r="Y83" i="38" s="1"/>
  <c r="Z66" i="40"/>
  <c r="Y68" i="40"/>
  <c r="Y70" i="40" s="1"/>
  <c r="AC98" i="41"/>
  <c r="AD189" i="40"/>
  <c r="AA53" i="40"/>
  <c r="Z55" i="40"/>
  <c r="Z57" i="40" s="1"/>
  <c r="AA53" i="38"/>
  <c r="Z55" i="38"/>
  <c r="Z57" i="38" s="1"/>
  <c r="AF50" i="40"/>
  <c r="AE51" i="40"/>
  <c r="Z79" i="40"/>
  <c r="Y81" i="40"/>
  <c r="Y83" i="40" s="1"/>
  <c r="AF50" i="41"/>
  <c r="AE51" i="41"/>
  <c r="AF50" i="38"/>
  <c r="AE51" i="38"/>
  <c r="AC189" i="41"/>
  <c r="AD189" i="41"/>
  <c r="AA53" i="41"/>
  <c r="Z55" i="41"/>
  <c r="Z57" i="41" s="1"/>
  <c r="AE76" i="40"/>
  <c r="AD77" i="40"/>
  <c r="Z79" i="41"/>
  <c r="Y81" i="41"/>
  <c r="Y83" i="41" s="1"/>
  <c r="AE76" i="38"/>
  <c r="AD77" i="38"/>
  <c r="AD189" i="38" s="1"/>
  <c r="AC98" i="40"/>
  <c r="Y10" i="3" l="1"/>
  <c r="Y13" i="3" s="1"/>
  <c r="I16" i="39" s="1"/>
  <c r="Z58" i="54"/>
  <c r="Z172" i="54"/>
  <c r="Z10" i="3"/>
  <c r="Z161" i="54"/>
  <c r="Z165" i="54" s="1"/>
  <c r="AA26" i="54"/>
  <c r="AA28" i="54" s="1"/>
  <c r="AB24" i="54"/>
  <c r="J149" i="41"/>
  <c r="I151" i="41"/>
  <c r="I153" i="41" s="1"/>
  <c r="I155" i="41" s="1"/>
  <c r="I165" i="41" s="1"/>
  <c r="I167" i="41" s="1"/>
  <c r="H153" i="38"/>
  <c r="H153" i="40"/>
  <c r="J149" i="38"/>
  <c r="I151" i="38"/>
  <c r="I153" i="38" s="1"/>
  <c r="I155" i="38" s="1"/>
  <c r="I165" i="38" s="1"/>
  <c r="I167" i="38" s="1"/>
  <c r="F165" i="40"/>
  <c r="J149" i="40"/>
  <c r="I151" i="40"/>
  <c r="I153" i="40" s="1"/>
  <c r="I155" i="40" s="1"/>
  <c r="I165" i="40" s="1"/>
  <c r="I167" i="40" s="1"/>
  <c r="F165" i="41"/>
  <c r="F165" i="38"/>
  <c r="AG50" i="41"/>
  <c r="AG51" i="41" s="1"/>
  <c r="AF51" i="41"/>
  <c r="AA79" i="38"/>
  <c r="Z81" i="38"/>
  <c r="Z83" i="38" s="1"/>
  <c r="AB53" i="41"/>
  <c r="AA55" i="41"/>
  <c r="AA57" i="41" s="1"/>
  <c r="AG50" i="40"/>
  <c r="AG51" i="40" s="1"/>
  <c r="AF51" i="40"/>
  <c r="AF76" i="41"/>
  <c r="AE77" i="41"/>
  <c r="AD98" i="41"/>
  <c r="AA66" i="40"/>
  <c r="Z68" i="40"/>
  <c r="Z70" i="40" s="1"/>
  <c r="AE77" i="38"/>
  <c r="AE189" i="38" s="1"/>
  <c r="AF76" i="38"/>
  <c r="AA79" i="41"/>
  <c r="Z81" i="41"/>
  <c r="Z83" i="41" s="1"/>
  <c r="AB53" i="38"/>
  <c r="AA55" i="38"/>
  <c r="AA57" i="38" s="1"/>
  <c r="AA66" i="41"/>
  <c r="Z68" i="41"/>
  <c r="Z70" i="41" s="1"/>
  <c r="AD98" i="38"/>
  <c r="AD98" i="40"/>
  <c r="AE77" i="40"/>
  <c r="AE189" i="40" s="1"/>
  <c r="AF76" i="40"/>
  <c r="AG50" i="38"/>
  <c r="AG51" i="38" s="1"/>
  <c r="AF51" i="38"/>
  <c r="AA79" i="40"/>
  <c r="Z81" i="40"/>
  <c r="Z83" i="40" s="1"/>
  <c r="AB53" i="40"/>
  <c r="AA55" i="40"/>
  <c r="AA57" i="40" s="1"/>
  <c r="AA66" i="38"/>
  <c r="Z68" i="38"/>
  <c r="Z70" i="38" s="1"/>
  <c r="AA58" i="54" l="1"/>
  <c r="AA172" i="54"/>
  <c r="Z13" i="3"/>
  <c r="AA10" i="3"/>
  <c r="AA13" i="3" s="1"/>
  <c r="AA161" i="54"/>
  <c r="AA165" i="54" s="1"/>
  <c r="AC24" i="54"/>
  <c r="AB26" i="54"/>
  <c r="AB28" i="54" s="1"/>
  <c r="K149" i="40"/>
  <c r="J151" i="40"/>
  <c r="J153" i="40" s="1"/>
  <c r="J155" i="40" s="1"/>
  <c r="J165" i="40" s="1"/>
  <c r="J167" i="40" s="1"/>
  <c r="H155" i="40"/>
  <c r="K149" i="38"/>
  <c r="J151" i="38"/>
  <c r="F167" i="40"/>
  <c r="H155" i="38"/>
  <c r="F167" i="41"/>
  <c r="F167" i="38"/>
  <c r="K149" i="41"/>
  <c r="J151" i="41"/>
  <c r="AB79" i="40"/>
  <c r="AA81" i="40"/>
  <c r="AA83" i="40" s="1"/>
  <c r="AB66" i="41"/>
  <c r="AA68" i="41"/>
  <c r="AA70" i="41" s="1"/>
  <c r="AB66" i="40"/>
  <c r="AA68" i="40"/>
  <c r="AA70" i="40" s="1"/>
  <c r="AB79" i="38"/>
  <c r="AA81" i="38"/>
  <c r="AA83" i="38" s="1"/>
  <c r="AC53" i="41"/>
  <c r="AB55" i="41"/>
  <c r="AB57" i="41" s="1"/>
  <c r="C51" i="38"/>
  <c r="AC53" i="38"/>
  <c r="AB55" i="38"/>
  <c r="AB57" i="38" s="1"/>
  <c r="AG76" i="41"/>
  <c r="AG77" i="41" s="1"/>
  <c r="AF77" i="41"/>
  <c r="AF189" i="41" s="1"/>
  <c r="AG189" i="41"/>
  <c r="C51" i="41"/>
  <c r="AC53" i="40"/>
  <c r="AB55" i="40"/>
  <c r="AB57" i="40" s="1"/>
  <c r="AE98" i="38"/>
  <c r="AE98" i="41"/>
  <c r="AG76" i="40"/>
  <c r="AG77" i="40" s="1"/>
  <c r="AF77" i="40"/>
  <c r="AF189" i="40" s="1"/>
  <c r="AF52" i="41"/>
  <c r="AB66" i="38"/>
  <c r="AA68" i="38"/>
  <c r="AA70" i="38" s="1"/>
  <c r="AE98" i="40"/>
  <c r="AB79" i="41"/>
  <c r="AA81" i="41"/>
  <c r="AA83" i="41" s="1"/>
  <c r="C51" i="40"/>
  <c r="AG76" i="38"/>
  <c r="AG77" i="38" s="1"/>
  <c r="AF77" i="38"/>
  <c r="AE189" i="41"/>
  <c r="AB58" i="54" l="1"/>
  <c r="AB172" i="54"/>
  <c r="AB10" i="3"/>
  <c r="AB161" i="54"/>
  <c r="AB165" i="54" s="1"/>
  <c r="AC26" i="54"/>
  <c r="AC28" i="54" s="1"/>
  <c r="AD24" i="54"/>
  <c r="L149" i="41"/>
  <c r="K151" i="41"/>
  <c r="K153" i="41" s="1"/>
  <c r="K155" i="41" s="1"/>
  <c r="K165" i="41" s="1"/>
  <c r="K167" i="41" s="1"/>
  <c r="L149" i="38"/>
  <c r="K151" i="38"/>
  <c r="K153" i="38" s="1"/>
  <c r="K155" i="38" s="1"/>
  <c r="K165" i="38" s="1"/>
  <c r="K167" i="38" s="1"/>
  <c r="J153" i="38"/>
  <c r="H165" i="40"/>
  <c r="H165" i="38"/>
  <c r="L149" i="40"/>
  <c r="K151" i="40"/>
  <c r="K153" i="40" s="1"/>
  <c r="K155" i="40" s="1"/>
  <c r="K165" i="40" s="1"/>
  <c r="K167" i="40" s="1"/>
  <c r="J153" i="41"/>
  <c r="E52" i="41"/>
  <c r="F52" i="41"/>
  <c r="G52" i="41"/>
  <c r="H52" i="41"/>
  <c r="I52" i="41"/>
  <c r="J52" i="41"/>
  <c r="K52" i="41"/>
  <c r="L52" i="41"/>
  <c r="M52" i="41"/>
  <c r="N52" i="41"/>
  <c r="O52" i="41"/>
  <c r="P52" i="41"/>
  <c r="Q52" i="41"/>
  <c r="R52" i="41"/>
  <c r="S52" i="41"/>
  <c r="T52" i="41"/>
  <c r="U52" i="41"/>
  <c r="V52" i="41"/>
  <c r="W52" i="41"/>
  <c r="X52" i="41"/>
  <c r="Y52" i="41"/>
  <c r="Z52" i="41"/>
  <c r="AA52" i="41"/>
  <c r="AB52" i="41"/>
  <c r="AC52" i="41"/>
  <c r="AD52" i="41"/>
  <c r="AE52" i="41"/>
  <c r="AD53" i="40"/>
  <c r="AC55" i="40"/>
  <c r="AC57" i="40" s="1"/>
  <c r="E52" i="38"/>
  <c r="F52" i="38"/>
  <c r="G52" i="38"/>
  <c r="H52" i="38"/>
  <c r="I52" i="38"/>
  <c r="J52" i="38"/>
  <c r="K52" i="38"/>
  <c r="L52" i="38"/>
  <c r="M52" i="38"/>
  <c r="N52" i="38"/>
  <c r="O52" i="38"/>
  <c r="P52" i="38"/>
  <c r="Q52" i="38"/>
  <c r="R52" i="38"/>
  <c r="S52" i="38"/>
  <c r="T52" i="38"/>
  <c r="U52" i="38"/>
  <c r="V52" i="38"/>
  <c r="W52" i="38"/>
  <c r="X52" i="38"/>
  <c r="Y52" i="38"/>
  <c r="Z52" i="38"/>
  <c r="AA52" i="38"/>
  <c r="AB52" i="38"/>
  <c r="AC52" i="38"/>
  <c r="AD52" i="38"/>
  <c r="AE52" i="38"/>
  <c r="AF98" i="38"/>
  <c r="AG52" i="41"/>
  <c r="AG52" i="38"/>
  <c r="AC66" i="40"/>
  <c r="AB68" i="40"/>
  <c r="AB70" i="40" s="1"/>
  <c r="AG98" i="40"/>
  <c r="C77" i="40"/>
  <c r="AG98" i="38"/>
  <c r="C77" i="38"/>
  <c r="AF52" i="38"/>
  <c r="AG189" i="38"/>
  <c r="AC79" i="38"/>
  <c r="AB81" i="38"/>
  <c r="AB83" i="38" s="1"/>
  <c r="AF52" i="40"/>
  <c r="E52" i="40"/>
  <c r="F52" i="40"/>
  <c r="G52" i="40"/>
  <c r="H52" i="40"/>
  <c r="I52" i="40"/>
  <c r="J52" i="40"/>
  <c r="K52" i="40"/>
  <c r="L52" i="40"/>
  <c r="M52" i="40"/>
  <c r="N52" i="40"/>
  <c r="O52" i="40"/>
  <c r="P52" i="40"/>
  <c r="Q52" i="40"/>
  <c r="R52" i="40"/>
  <c r="S52" i="40"/>
  <c r="T52" i="40"/>
  <c r="U52" i="40"/>
  <c r="V52" i="40"/>
  <c r="W52" i="40"/>
  <c r="X52" i="40"/>
  <c r="Y52" i="40"/>
  <c r="Z52" i="40"/>
  <c r="AA52" i="40"/>
  <c r="AB52" i="40"/>
  <c r="AC52" i="40"/>
  <c r="AD52" i="40"/>
  <c r="AE52" i="40"/>
  <c r="AF189" i="38"/>
  <c r="AC66" i="41"/>
  <c r="AB68" i="41"/>
  <c r="AB70" i="41" s="1"/>
  <c r="AD53" i="38"/>
  <c r="AC55" i="38"/>
  <c r="AC57" i="38" s="1"/>
  <c r="AC79" i="41"/>
  <c r="AB81" i="41"/>
  <c r="AB83" i="41" s="1"/>
  <c r="AG189" i="40"/>
  <c r="AF98" i="40"/>
  <c r="AF78" i="40"/>
  <c r="AF98" i="41"/>
  <c r="AG52" i="40"/>
  <c r="AC66" i="38"/>
  <c r="AB68" i="38"/>
  <c r="AB70" i="38" s="1"/>
  <c r="AG98" i="41"/>
  <c r="C77" i="41"/>
  <c r="AF78" i="41" s="1"/>
  <c r="AD53" i="41"/>
  <c r="AC55" i="41"/>
  <c r="AC57" i="41" s="1"/>
  <c r="AC79" i="40"/>
  <c r="AB81" i="40"/>
  <c r="AB83" i="40" s="1"/>
  <c r="AC58" i="54" l="1"/>
  <c r="AC172" i="54"/>
  <c r="D172" i="54" s="1"/>
  <c r="AB13" i="3"/>
  <c r="AC10" i="3"/>
  <c r="AC13" i="3" s="1"/>
  <c r="AC161" i="54"/>
  <c r="AC165" i="54" s="1"/>
  <c r="AD26" i="54"/>
  <c r="AD28" i="54" s="1"/>
  <c r="AE24" i="54"/>
  <c r="M149" i="40"/>
  <c r="L151" i="40"/>
  <c r="L153" i="40" s="1"/>
  <c r="L155" i="40" s="1"/>
  <c r="L165" i="40" s="1"/>
  <c r="L167" i="40" s="1"/>
  <c r="J155" i="38"/>
  <c r="H167" i="38"/>
  <c r="M149" i="38"/>
  <c r="L151" i="38"/>
  <c r="H167" i="40"/>
  <c r="J155" i="41"/>
  <c r="M149" i="41"/>
  <c r="L151" i="41"/>
  <c r="AD66" i="40"/>
  <c r="AC68" i="40"/>
  <c r="AC70" i="40" s="1"/>
  <c r="AD79" i="41"/>
  <c r="AC81" i="41"/>
  <c r="AC83" i="41" s="1"/>
  <c r="AE53" i="40"/>
  <c r="AD55" i="40"/>
  <c r="AD57" i="40" s="1"/>
  <c r="E78" i="38"/>
  <c r="F78" i="38"/>
  <c r="G78" i="38"/>
  <c r="H78" i="38"/>
  <c r="I78" i="38"/>
  <c r="J78" i="38"/>
  <c r="K78" i="38"/>
  <c r="L78" i="38"/>
  <c r="M78" i="38"/>
  <c r="N78" i="38"/>
  <c r="O78" i="38"/>
  <c r="P78" i="38"/>
  <c r="Q78" i="38"/>
  <c r="R78" i="38"/>
  <c r="S78" i="38"/>
  <c r="T78" i="38"/>
  <c r="U78" i="38"/>
  <c r="V78" i="38"/>
  <c r="W78" i="38"/>
  <c r="X78" i="38"/>
  <c r="Y78" i="38"/>
  <c r="Z78" i="38"/>
  <c r="AA78" i="38"/>
  <c r="AB78" i="38"/>
  <c r="AC78" i="38"/>
  <c r="AD78" i="38"/>
  <c r="AE78" i="38"/>
  <c r="AD79" i="40"/>
  <c r="AC81" i="40"/>
  <c r="AC83" i="40" s="1"/>
  <c r="AF78" i="38"/>
  <c r="AD66" i="41"/>
  <c r="AC68" i="41"/>
  <c r="AC70" i="41" s="1"/>
  <c r="AD66" i="38"/>
  <c r="AC68" i="38"/>
  <c r="AC70" i="38" s="1"/>
  <c r="AE53" i="38"/>
  <c r="AD55" i="38"/>
  <c r="AD57" i="38" s="1"/>
  <c r="AG78" i="40"/>
  <c r="E78" i="40"/>
  <c r="F78" i="40"/>
  <c r="G78" i="40"/>
  <c r="H78" i="40"/>
  <c r="I78" i="40"/>
  <c r="J78" i="40"/>
  <c r="K78" i="40"/>
  <c r="L78" i="40"/>
  <c r="M78" i="40"/>
  <c r="N78" i="40"/>
  <c r="O78" i="40"/>
  <c r="P78" i="40"/>
  <c r="Q78" i="40"/>
  <c r="R78" i="40"/>
  <c r="S78" i="40"/>
  <c r="T78" i="40"/>
  <c r="U78" i="40"/>
  <c r="V78" i="40"/>
  <c r="W78" i="40"/>
  <c r="X78" i="40"/>
  <c r="Y78" i="40"/>
  <c r="Z78" i="40"/>
  <c r="AA78" i="40"/>
  <c r="AB78" i="40"/>
  <c r="AC78" i="40"/>
  <c r="AD78" i="40"/>
  <c r="AE78" i="40"/>
  <c r="C52" i="38"/>
  <c r="AG78" i="38"/>
  <c r="C52" i="40"/>
  <c r="AE53" i="41"/>
  <c r="AD55" i="41"/>
  <c r="AD57" i="41" s="1"/>
  <c r="AG78" i="41"/>
  <c r="E78" i="41"/>
  <c r="F78" i="41"/>
  <c r="G78" i="41"/>
  <c r="H78" i="41"/>
  <c r="I78" i="41"/>
  <c r="J78" i="41"/>
  <c r="K78" i="41"/>
  <c r="L78" i="41"/>
  <c r="M78" i="41"/>
  <c r="N78" i="41"/>
  <c r="O78" i="41"/>
  <c r="P78" i="41"/>
  <c r="Q78" i="41"/>
  <c r="R78" i="41"/>
  <c r="S78" i="41"/>
  <c r="T78" i="41"/>
  <c r="U78" i="41"/>
  <c r="V78" i="41"/>
  <c r="W78" i="41"/>
  <c r="X78" i="41"/>
  <c r="Y78" i="41"/>
  <c r="Z78" i="41"/>
  <c r="AA78" i="41"/>
  <c r="AB78" i="41"/>
  <c r="AC78" i="41"/>
  <c r="AD78" i="41"/>
  <c r="AE78" i="41"/>
  <c r="AD79" i="38"/>
  <c r="AC81" i="38"/>
  <c r="AC83" i="38" s="1"/>
  <c r="C52" i="41"/>
  <c r="AD58" i="54" l="1"/>
  <c r="AD172" i="54"/>
  <c r="J16" i="39"/>
  <c r="AD10" i="3"/>
  <c r="AD161" i="54"/>
  <c r="AD165" i="54" s="1"/>
  <c r="AF24" i="54"/>
  <c r="AE26" i="54"/>
  <c r="AE28" i="54" s="1"/>
  <c r="N149" i="38"/>
  <c r="M151" i="38"/>
  <c r="M153" i="38" s="1"/>
  <c r="M155" i="38" s="1"/>
  <c r="M165" i="38" s="1"/>
  <c r="M167" i="38" s="1"/>
  <c r="J165" i="41"/>
  <c r="N149" i="41"/>
  <c r="M151" i="41"/>
  <c r="M153" i="41" s="1"/>
  <c r="M155" i="41" s="1"/>
  <c r="M165" i="41" s="1"/>
  <c r="M167" i="41" s="1"/>
  <c r="L153" i="38"/>
  <c r="J165" i="38"/>
  <c r="L153" i="41"/>
  <c r="N149" i="40"/>
  <c r="M151" i="40"/>
  <c r="M153" i="40" s="1"/>
  <c r="AE79" i="38"/>
  <c r="AD81" i="38"/>
  <c r="AD83" i="38" s="1"/>
  <c r="C78" i="38"/>
  <c r="AE79" i="41"/>
  <c r="AD81" i="41"/>
  <c r="AD83" i="41" s="1"/>
  <c r="AE66" i="38"/>
  <c r="AD68" i="38"/>
  <c r="AD70" i="38" s="1"/>
  <c r="C78" i="41"/>
  <c r="AE66" i="41"/>
  <c r="AD68" i="41"/>
  <c r="AD70" i="41" s="1"/>
  <c r="C78" i="40"/>
  <c r="AF53" i="41"/>
  <c r="AE55" i="41"/>
  <c r="AE57" i="41" s="1"/>
  <c r="AE79" i="40"/>
  <c r="AD81" i="40"/>
  <c r="AD83" i="40" s="1"/>
  <c r="AF53" i="40"/>
  <c r="AE55" i="40"/>
  <c r="AE57" i="40" s="1"/>
  <c r="AF53" i="38"/>
  <c r="AE55" i="38"/>
  <c r="AE57" i="38" s="1"/>
  <c r="AE66" i="40"/>
  <c r="AD68" i="40"/>
  <c r="AD70" i="40" s="1"/>
  <c r="AE58" i="54" l="1"/>
  <c r="AE172" i="54"/>
  <c r="AD13" i="3"/>
  <c r="AE10" i="3"/>
  <c r="AE13" i="3" s="1"/>
  <c r="AE161" i="54"/>
  <c r="AE165" i="54" s="1"/>
  <c r="AG24" i="54"/>
  <c r="AH24" i="54" s="1"/>
  <c r="AF26" i="54"/>
  <c r="AF28" i="54" s="1"/>
  <c r="L155" i="38"/>
  <c r="O149" i="40"/>
  <c r="N151" i="40"/>
  <c r="N153" i="40" s="1"/>
  <c r="N155" i="40" s="1"/>
  <c r="N165" i="40" s="1"/>
  <c r="N167" i="40" s="1"/>
  <c r="L155" i="41"/>
  <c r="O149" i="41"/>
  <c r="N151" i="41"/>
  <c r="N153" i="41" s="1"/>
  <c r="N155" i="41" s="1"/>
  <c r="N165" i="41" s="1"/>
  <c r="N167" i="41" s="1"/>
  <c r="J167" i="38"/>
  <c r="J167" i="41"/>
  <c r="M155" i="40"/>
  <c r="O149" i="38"/>
  <c r="N151" i="38"/>
  <c r="N153" i="38" s="1"/>
  <c r="N155" i="38" s="1"/>
  <c r="N165" i="38" s="1"/>
  <c r="N167" i="38" s="1"/>
  <c r="AF66" i="38"/>
  <c r="AE68" i="38"/>
  <c r="AE70" i="38" s="1"/>
  <c r="AG53" i="40"/>
  <c r="AG55" i="40" s="1"/>
  <c r="AF55" i="40"/>
  <c r="AF57" i="40" s="1"/>
  <c r="AF66" i="40"/>
  <c r="AE68" i="40"/>
  <c r="AE70" i="40" s="1"/>
  <c r="AG53" i="41"/>
  <c r="AG55" i="41" s="1"/>
  <c r="AF55" i="41"/>
  <c r="AF57" i="41" s="1"/>
  <c r="AF79" i="41"/>
  <c r="AE81" i="41"/>
  <c r="AE83" i="41" s="1"/>
  <c r="AF79" i="40"/>
  <c r="AE81" i="40"/>
  <c r="AE83" i="40" s="1"/>
  <c r="AG53" i="38"/>
  <c r="AG55" i="38" s="1"/>
  <c r="AF55" i="38"/>
  <c r="AF57" i="38" s="1"/>
  <c r="AF66" i="41"/>
  <c r="AE68" i="41"/>
  <c r="AE70" i="41" s="1"/>
  <c r="AF79" i="38"/>
  <c r="AE81" i="38"/>
  <c r="AE83" i="38" s="1"/>
  <c r="AF58" i="54" l="1"/>
  <c r="AF172" i="54"/>
  <c r="AI24" i="54"/>
  <c r="AH26" i="54"/>
  <c r="AF10" i="3"/>
  <c r="AF161" i="54"/>
  <c r="AF165" i="54" s="1"/>
  <c r="AG26" i="54"/>
  <c r="P149" i="41"/>
  <c r="O151" i="41"/>
  <c r="O153" i="41" s="1"/>
  <c r="O155" i="41" s="1"/>
  <c r="O165" i="41" s="1"/>
  <c r="O167" i="41" s="1"/>
  <c r="P149" i="38"/>
  <c r="O151" i="38"/>
  <c r="O153" i="38" s="1"/>
  <c r="O155" i="38" s="1"/>
  <c r="O165" i="38" s="1"/>
  <c r="O167" i="38" s="1"/>
  <c r="M165" i="40"/>
  <c r="L165" i="41"/>
  <c r="L165" i="38"/>
  <c r="P149" i="40"/>
  <c r="O151" i="40"/>
  <c r="O153" i="40" s="1"/>
  <c r="O155" i="40" s="1"/>
  <c r="O165" i="40" s="1"/>
  <c r="O167" i="40" s="1"/>
  <c r="AG66" i="41"/>
  <c r="AG68" i="41" s="1"/>
  <c r="AF68" i="41"/>
  <c r="AF70" i="41" s="1"/>
  <c r="AG79" i="40"/>
  <c r="AG81" i="40" s="1"/>
  <c r="AF81" i="40"/>
  <c r="AF83" i="40" s="1"/>
  <c r="AG57" i="40"/>
  <c r="C57" i="40" s="1"/>
  <c r="C55" i="40"/>
  <c r="A55" i="40" s="1"/>
  <c r="AG57" i="41"/>
  <c r="C57" i="41" s="1"/>
  <c r="C55" i="41"/>
  <c r="A55" i="41" s="1"/>
  <c r="AG57" i="38"/>
  <c r="C57" i="38" s="1"/>
  <c r="C55" i="38"/>
  <c r="A55" i="38" s="1"/>
  <c r="AG66" i="40"/>
  <c r="AG68" i="40" s="1"/>
  <c r="AF68" i="40"/>
  <c r="AF70" i="40" s="1"/>
  <c r="AG79" i="38"/>
  <c r="AG81" i="38" s="1"/>
  <c r="AF81" i="38"/>
  <c r="AF83" i="38" s="1"/>
  <c r="AG79" i="41"/>
  <c r="AG81" i="41" s="1"/>
  <c r="AF81" i="41"/>
  <c r="AF83" i="41" s="1"/>
  <c r="AG66" i="38"/>
  <c r="AG68" i="38" s="1"/>
  <c r="AF68" i="38"/>
  <c r="AF70" i="38" s="1"/>
  <c r="AJ24" i="54" l="1"/>
  <c r="AI26" i="54"/>
  <c r="AF13" i="3"/>
  <c r="AI28" i="54"/>
  <c r="AH28" i="54"/>
  <c r="AG28" i="54"/>
  <c r="AG172" i="54" s="1"/>
  <c r="L167" i="41"/>
  <c r="Q149" i="38"/>
  <c r="P151" i="38"/>
  <c r="P153" i="38" s="1"/>
  <c r="P155" i="38" s="1"/>
  <c r="M167" i="40"/>
  <c r="Q149" i="40"/>
  <c r="P151" i="40"/>
  <c r="P153" i="40" s="1"/>
  <c r="P155" i="40" s="1"/>
  <c r="P165" i="40" s="1"/>
  <c r="P167" i="40" s="1"/>
  <c r="L167" i="38"/>
  <c r="Q149" i="41"/>
  <c r="P151" i="41"/>
  <c r="P153" i="41" s="1"/>
  <c r="P155" i="41" s="1"/>
  <c r="P165" i="41" s="1"/>
  <c r="P167" i="41" s="1"/>
  <c r="AG83" i="41"/>
  <c r="C83" i="41" s="1"/>
  <c r="C81" i="41"/>
  <c r="A81" i="41" s="1"/>
  <c r="AG70" i="40"/>
  <c r="C70" i="40" s="1"/>
  <c r="C68" i="40"/>
  <c r="A68" i="40" s="1"/>
  <c r="AG83" i="38"/>
  <c r="C83" i="38" s="1"/>
  <c r="C81" i="38"/>
  <c r="A81" i="38" s="1"/>
  <c r="AG83" i="40"/>
  <c r="C83" i="40" s="1"/>
  <c r="C81" i="40"/>
  <c r="A81" i="40" s="1"/>
  <c r="AG70" i="38"/>
  <c r="C70" i="38" s="1"/>
  <c r="C68" i="38"/>
  <c r="A68" i="38" s="1"/>
  <c r="AG70" i="41"/>
  <c r="C70" i="41" s="1"/>
  <c r="C68" i="41"/>
  <c r="A68" i="41" s="1"/>
  <c r="AH58" i="54" l="1"/>
  <c r="AH10" i="3" s="1"/>
  <c r="AH13" i="3" s="1"/>
  <c r="AH172" i="54"/>
  <c r="AI58" i="54"/>
  <c r="AI10" i="3" s="1"/>
  <c r="AI13" i="3" s="1"/>
  <c r="AI172" i="54"/>
  <c r="AK24" i="54"/>
  <c r="AK26" i="54" s="1"/>
  <c r="AK28" i="54" s="1"/>
  <c r="AK172" i="54" s="1"/>
  <c r="AJ26" i="54"/>
  <c r="AI161" i="54"/>
  <c r="AI165" i="54" s="1"/>
  <c r="AG58" i="54"/>
  <c r="P165" i="38"/>
  <c r="R149" i="40"/>
  <c r="Q151" i="40"/>
  <c r="Q153" i="40" s="1"/>
  <c r="Q155" i="40" s="1"/>
  <c r="Q165" i="40" s="1"/>
  <c r="R149" i="41"/>
  <c r="Q151" i="41"/>
  <c r="Q153" i="41" s="1"/>
  <c r="Q155" i="41" s="1"/>
  <c r="Q165" i="41" s="1"/>
  <c r="Q167" i="41" s="1"/>
  <c r="R149" i="38"/>
  <c r="Q151" i="38"/>
  <c r="Q153" i="38" s="1"/>
  <c r="Q155" i="38" s="1"/>
  <c r="Q165" i="38" s="1"/>
  <c r="Q167" i="38" s="1"/>
  <c r="AH161" i="54" l="1"/>
  <c r="AH165" i="54" s="1"/>
  <c r="C26" i="54"/>
  <c r="A26" i="54" s="1"/>
  <c r="AJ28" i="54"/>
  <c r="AK58" i="54"/>
  <c r="AH9" i="44"/>
  <c r="AH10" i="44" s="1"/>
  <c r="AH14" i="3" s="1"/>
  <c r="AI9" i="44"/>
  <c r="AI10" i="44" s="1"/>
  <c r="AK10" i="3"/>
  <c r="AK161" i="54"/>
  <c r="AK165" i="54" s="1"/>
  <c r="AG161" i="54"/>
  <c r="AG165" i="54" s="1"/>
  <c r="AG10" i="3"/>
  <c r="S149" i="38"/>
  <c r="R151" i="38"/>
  <c r="R153" i="38" s="1"/>
  <c r="R155" i="38" s="1"/>
  <c r="R165" i="38" s="1"/>
  <c r="R167" i="38" s="1"/>
  <c r="S149" i="41"/>
  <c r="R151" i="41"/>
  <c r="R153" i="41" s="1"/>
  <c r="R155" i="41" s="1"/>
  <c r="R165" i="41" s="1"/>
  <c r="R167" i="41" s="1"/>
  <c r="Q167" i="40"/>
  <c r="S149" i="40"/>
  <c r="R151" i="40"/>
  <c r="R153" i="40" s="1"/>
  <c r="R155" i="40" s="1"/>
  <c r="R165" i="40" s="1"/>
  <c r="R167" i="40" s="1"/>
  <c r="P167" i="38"/>
  <c r="AJ58" i="54" l="1"/>
  <c r="AJ172" i="54"/>
  <c r="C28" i="54"/>
  <c r="H14" i="39"/>
  <c r="I14" i="39" s="1"/>
  <c r="AK13" i="3"/>
  <c r="AI11" i="44"/>
  <c r="AI14" i="3"/>
  <c r="AI15" i="3" s="1"/>
  <c r="AH11" i="44"/>
  <c r="AH15" i="3"/>
  <c r="AG13" i="3"/>
  <c r="K16" i="39" s="1"/>
  <c r="T149" i="40"/>
  <c r="S151" i="40"/>
  <c r="S153" i="40" s="1"/>
  <c r="S155" i="40" s="1"/>
  <c r="S165" i="40" s="1"/>
  <c r="S167" i="40" s="1"/>
  <c r="T149" i="41"/>
  <c r="S151" i="41"/>
  <c r="S153" i="41" s="1"/>
  <c r="S155" i="41" s="1"/>
  <c r="S165" i="41" s="1"/>
  <c r="S167" i="41" s="1"/>
  <c r="T149" i="38"/>
  <c r="S151" i="38"/>
  <c r="S153" i="38" s="1"/>
  <c r="S155" i="38" s="1"/>
  <c r="S165" i="38" s="1"/>
  <c r="S167" i="38" s="1"/>
  <c r="AJ161" i="54" l="1"/>
  <c r="AJ165" i="54" s="1"/>
  <c r="AJ10" i="3"/>
  <c r="C58" i="54"/>
  <c r="J14" i="39"/>
  <c r="K14" i="39" s="1"/>
  <c r="L14" i="39" s="1"/>
  <c r="AK9" i="44"/>
  <c r="AK10" i="44" s="1"/>
  <c r="U149" i="38"/>
  <c r="T151" i="38"/>
  <c r="T153" i="38" s="1"/>
  <c r="T155" i="38" s="1"/>
  <c r="T165" i="38" s="1"/>
  <c r="T167" i="38" s="1"/>
  <c r="U149" i="41"/>
  <c r="T151" i="41"/>
  <c r="T153" i="41" s="1"/>
  <c r="T155" i="41" s="1"/>
  <c r="T165" i="41" s="1"/>
  <c r="T167" i="41" s="1"/>
  <c r="U149" i="40"/>
  <c r="T151" i="40"/>
  <c r="T153" i="40" s="1"/>
  <c r="T155" i="40" s="1"/>
  <c r="T165" i="40" s="1"/>
  <c r="T167" i="40" s="1"/>
  <c r="D23" i="53" l="1"/>
  <c r="D22" i="53" s="1"/>
  <c r="C161" i="54"/>
  <c r="C165" i="54" s="1"/>
  <c r="AJ13" i="3"/>
  <c r="C10" i="3"/>
  <c r="C14" i="39"/>
  <c r="J104" i="39" s="1"/>
  <c r="J105" i="39" s="1"/>
  <c r="AK11" i="44"/>
  <c r="AK14" i="3"/>
  <c r="V149" i="40"/>
  <c r="U151" i="40"/>
  <c r="U153" i="40" s="1"/>
  <c r="U155" i="40" s="1"/>
  <c r="U165" i="40" s="1"/>
  <c r="U167" i="40" s="1"/>
  <c r="V149" i="41"/>
  <c r="U151" i="41"/>
  <c r="U153" i="41" s="1"/>
  <c r="U155" i="41" s="1"/>
  <c r="U165" i="41" s="1"/>
  <c r="U167" i="41" s="1"/>
  <c r="V149" i="38"/>
  <c r="U151" i="38"/>
  <c r="U153" i="38" s="1"/>
  <c r="U155" i="38" s="1"/>
  <c r="U165" i="38" s="1"/>
  <c r="U167" i="38" s="1"/>
  <c r="J99" i="39" l="1"/>
  <c r="J70" i="39" s="1"/>
  <c r="AJ9" i="44"/>
  <c r="L16" i="39"/>
  <c r="C16" i="39" s="1"/>
  <c r="C8" i="50" s="1"/>
  <c r="D8" i="50" s="1"/>
  <c r="C13" i="3"/>
  <c r="I23" i="53"/>
  <c r="D19" i="53"/>
  <c r="D20" i="53"/>
  <c r="I76" i="39"/>
  <c r="AK15" i="3"/>
  <c r="W149" i="38"/>
  <c r="V151" i="38"/>
  <c r="V153" i="38" s="1"/>
  <c r="V155" i="38" s="1"/>
  <c r="V165" i="38" s="1"/>
  <c r="V167" i="38" s="1"/>
  <c r="W149" i="41"/>
  <c r="V151" i="41"/>
  <c r="V153" i="41" s="1"/>
  <c r="V155" i="41" s="1"/>
  <c r="V165" i="41" s="1"/>
  <c r="V167" i="41" s="1"/>
  <c r="W149" i="40"/>
  <c r="V151" i="40"/>
  <c r="V153" i="40" s="1"/>
  <c r="V155" i="40" s="1"/>
  <c r="V165" i="40" s="1"/>
  <c r="V167" i="40" s="1"/>
  <c r="L99" i="39" l="1"/>
  <c r="L70" i="39" s="1"/>
  <c r="L76" i="39" s="1"/>
  <c r="K99" i="39"/>
  <c r="K70" i="39" s="1"/>
  <c r="K76" i="39" s="1"/>
  <c r="AJ10" i="44"/>
  <c r="AJ14" i="3" s="1"/>
  <c r="AJ11" i="44"/>
  <c r="E8" i="47"/>
  <c r="X149" i="40"/>
  <c r="W151" i="40"/>
  <c r="W153" i="40" s="1"/>
  <c r="W155" i="40" s="1"/>
  <c r="W165" i="40" s="1"/>
  <c r="W167" i="40" s="1"/>
  <c r="X149" i="41"/>
  <c r="W151" i="41"/>
  <c r="W153" i="41" s="1"/>
  <c r="W155" i="41" s="1"/>
  <c r="W165" i="41" s="1"/>
  <c r="W167" i="41" s="1"/>
  <c r="X149" i="38"/>
  <c r="W151" i="38"/>
  <c r="W153" i="38" s="1"/>
  <c r="W155" i="38" s="1"/>
  <c r="W165" i="38" s="1"/>
  <c r="W167" i="38" s="1"/>
  <c r="J76" i="39" l="1"/>
  <c r="J108" i="39"/>
  <c r="AJ15" i="3"/>
  <c r="L17" i="39"/>
  <c r="L18" i="39" s="1"/>
  <c r="L20" i="39" s="1"/>
  <c r="Y149" i="38"/>
  <c r="X151" i="38"/>
  <c r="X153" i="38" s="1"/>
  <c r="X155" i="38" s="1"/>
  <c r="Y149" i="41"/>
  <c r="X151" i="41"/>
  <c r="X153" i="41" s="1"/>
  <c r="X155" i="41" s="1"/>
  <c r="Y149" i="40"/>
  <c r="X151" i="40"/>
  <c r="X153" i="40" s="1"/>
  <c r="X155" i="40" s="1"/>
  <c r="E11" i="47" l="1"/>
  <c r="E39" i="44" s="1"/>
  <c r="X165" i="40"/>
  <c r="C155" i="40"/>
  <c r="Z149" i="40"/>
  <c r="Y151" i="40"/>
  <c r="Y153" i="40" s="1"/>
  <c r="Y155" i="40" s="1"/>
  <c r="Y165" i="40" s="1"/>
  <c r="Y167" i="40" s="1"/>
  <c r="X165" i="41"/>
  <c r="C155" i="41"/>
  <c r="Z149" i="41"/>
  <c r="Y151" i="41"/>
  <c r="Y153" i="41" s="1"/>
  <c r="Y155" i="41" s="1"/>
  <c r="Y165" i="41" s="1"/>
  <c r="Y167" i="41" s="1"/>
  <c r="X165" i="38"/>
  <c r="C155" i="38"/>
  <c r="Z149" i="38"/>
  <c r="Y151" i="38"/>
  <c r="Y153" i="38" s="1"/>
  <c r="Y155" i="38" s="1"/>
  <c r="Y165" i="38" s="1"/>
  <c r="Y167" i="38" s="1"/>
  <c r="AA149" i="38" l="1"/>
  <c r="Z151" i="38"/>
  <c r="Z153" i="38" s="1"/>
  <c r="Z155" i="38" s="1"/>
  <c r="Z165" i="38" s="1"/>
  <c r="Z167" i="38" s="1"/>
  <c r="AA149" i="40"/>
  <c r="Z151" i="40"/>
  <c r="Z153" i="40" s="1"/>
  <c r="Z155" i="40" s="1"/>
  <c r="Z165" i="40" s="1"/>
  <c r="Z167" i="40" s="1"/>
  <c r="AA149" i="41"/>
  <c r="Z151" i="41"/>
  <c r="Z153" i="41" s="1"/>
  <c r="Z155" i="41" s="1"/>
  <c r="Z165" i="41" s="1"/>
  <c r="Z167" i="41" s="1"/>
  <c r="X167" i="41"/>
  <c r="C167" i="41" s="1"/>
  <c r="C165" i="41"/>
  <c r="X167" i="38"/>
  <c r="C167" i="38" s="1"/>
  <c r="C165" i="38"/>
  <c r="X167" i="40"/>
  <c r="C167" i="40" s="1"/>
  <c r="C165" i="40"/>
  <c r="AB149" i="41" l="1"/>
  <c r="AA151" i="41"/>
  <c r="AA153" i="41" s="1"/>
  <c r="AA155" i="41" s="1"/>
  <c r="AA165" i="41" s="1"/>
  <c r="AA167" i="41" s="1"/>
  <c r="AB149" i="40"/>
  <c r="AA151" i="40"/>
  <c r="AA153" i="40" s="1"/>
  <c r="AA155" i="40" s="1"/>
  <c r="AA165" i="40" s="1"/>
  <c r="AA167" i="40" s="1"/>
  <c r="AB149" i="38"/>
  <c r="AA151" i="38"/>
  <c r="AA153" i="38" s="1"/>
  <c r="AA155" i="38" s="1"/>
  <c r="AA165" i="38" s="1"/>
  <c r="AA167" i="38" s="1"/>
  <c r="AC149" i="41" l="1"/>
  <c r="AB151" i="41"/>
  <c r="AB153" i="41" s="1"/>
  <c r="AB155" i="41" s="1"/>
  <c r="AB165" i="41" s="1"/>
  <c r="AB167" i="41" s="1"/>
  <c r="AC149" i="38"/>
  <c r="AB151" i="38"/>
  <c r="AB153" i="38" s="1"/>
  <c r="AB155" i="38" s="1"/>
  <c r="AB165" i="38" s="1"/>
  <c r="AB167" i="38" s="1"/>
  <c r="AC149" i="40"/>
  <c r="AB151" i="40"/>
  <c r="AB153" i="40" s="1"/>
  <c r="AB155" i="40" s="1"/>
  <c r="AB165" i="40" s="1"/>
  <c r="AB167" i="40" s="1"/>
  <c r="E9" i="44"/>
  <c r="E10" i="44" l="1"/>
  <c r="AD149" i="40"/>
  <c r="AC151" i="40"/>
  <c r="AC153" i="40" s="1"/>
  <c r="AC155" i="40" s="1"/>
  <c r="AC165" i="40" s="1"/>
  <c r="AC167" i="40" s="1"/>
  <c r="AD149" i="38"/>
  <c r="AC151" i="38"/>
  <c r="AC153" i="38" s="1"/>
  <c r="AC155" i="38" s="1"/>
  <c r="AC165" i="38" s="1"/>
  <c r="AC167" i="38" s="1"/>
  <c r="AD149" i="41"/>
  <c r="AC151" i="41"/>
  <c r="AC153" i="41" s="1"/>
  <c r="AC155" i="41" s="1"/>
  <c r="AC165" i="41" s="1"/>
  <c r="AC167" i="41" s="1"/>
  <c r="E14" i="3" l="1"/>
  <c r="E11" i="44"/>
  <c r="AE149" i="41"/>
  <c r="AD151" i="41"/>
  <c r="AD153" i="41" s="1"/>
  <c r="AD155" i="41" s="1"/>
  <c r="AD165" i="41" s="1"/>
  <c r="AD167" i="41" s="1"/>
  <c r="AE149" i="38"/>
  <c r="AD151" i="38"/>
  <c r="AD153" i="38" s="1"/>
  <c r="AD155" i="38" s="1"/>
  <c r="AD165" i="38" s="1"/>
  <c r="AD167" i="38" s="1"/>
  <c r="AE149" i="40"/>
  <c r="AD151" i="40"/>
  <c r="AD153" i="40" s="1"/>
  <c r="AD155" i="40" s="1"/>
  <c r="AD165" i="40" s="1"/>
  <c r="AD167" i="40" s="1"/>
  <c r="E15" i="3" l="1"/>
  <c r="AF149" i="38"/>
  <c r="AE151" i="38"/>
  <c r="AE153" i="38" s="1"/>
  <c r="AE155" i="38" s="1"/>
  <c r="AE165" i="38" s="1"/>
  <c r="AE167" i="38" s="1"/>
  <c r="AF149" i="40"/>
  <c r="AE151" i="40"/>
  <c r="AE153" i="40" s="1"/>
  <c r="AE155" i="40" s="1"/>
  <c r="AE165" i="40" s="1"/>
  <c r="AE167" i="40" s="1"/>
  <c r="AF149" i="41"/>
  <c r="AE151" i="41"/>
  <c r="AE153" i="41" s="1"/>
  <c r="AE155" i="41" s="1"/>
  <c r="AE165" i="41" s="1"/>
  <c r="AE167" i="41" s="1"/>
  <c r="E15" i="48"/>
  <c r="E10" i="48" l="1"/>
  <c r="E16" i="47"/>
  <c r="AG149" i="41"/>
  <c r="AG151" i="41" s="1"/>
  <c r="AF151" i="41"/>
  <c r="AF153" i="41" s="1"/>
  <c r="AF155" i="41" s="1"/>
  <c r="AF165" i="41" s="1"/>
  <c r="AF167" i="41" s="1"/>
  <c r="AG149" i="40"/>
  <c r="AG151" i="40" s="1"/>
  <c r="AF151" i="40"/>
  <c r="AF153" i="40" s="1"/>
  <c r="AF155" i="40" s="1"/>
  <c r="AF165" i="40" s="1"/>
  <c r="AF167" i="40" s="1"/>
  <c r="AG149" i="38"/>
  <c r="AG151" i="38" s="1"/>
  <c r="AF151" i="38"/>
  <c r="AF153" i="38" s="1"/>
  <c r="AF155" i="38" s="1"/>
  <c r="AF165" i="38" s="1"/>
  <c r="AF167" i="38" s="1"/>
  <c r="E44" i="44" l="1"/>
  <c r="E11" i="48"/>
  <c r="E9" i="48" s="1"/>
  <c r="AG153" i="38"/>
  <c r="C151" i="38"/>
  <c r="A151" i="38" s="1"/>
  <c r="AG153" i="40"/>
  <c r="C151" i="40"/>
  <c r="A151" i="40" s="1"/>
  <c r="AG153" i="41"/>
  <c r="C151" i="41"/>
  <c r="A151" i="41" s="1"/>
  <c r="AG155" i="41" l="1"/>
  <c r="AG165" i="41" s="1"/>
  <c r="AG167" i="41" s="1"/>
  <c r="C153" i="41"/>
  <c r="AG155" i="40"/>
  <c r="AG165" i="40" s="1"/>
  <c r="AG167" i="40" s="1"/>
  <c r="C153" i="40"/>
  <c r="AG155" i="38"/>
  <c r="AG165" i="38" s="1"/>
  <c r="AG167" i="38" s="1"/>
  <c r="C153" i="38"/>
  <c r="I14" i="27" l="1"/>
  <c r="F8" i="47" l="1"/>
  <c r="G8" i="47" l="1"/>
  <c r="G11" i="47" l="1"/>
  <c r="G39" i="44" s="1"/>
  <c r="H8" i="47"/>
  <c r="H11" i="47" s="1"/>
  <c r="H39" i="44" s="1"/>
  <c r="G9" i="44"/>
  <c r="F11" i="47" l="1"/>
  <c r="F39" i="44" s="1"/>
  <c r="I8" i="47"/>
  <c r="F9" i="44"/>
  <c r="G10" i="44"/>
  <c r="H9" i="44"/>
  <c r="G14" i="3" l="1"/>
  <c r="G15" i="3" s="1"/>
  <c r="G11" i="44"/>
  <c r="H10" i="44"/>
  <c r="I9" i="44"/>
  <c r="F10" i="44"/>
  <c r="J8" i="47"/>
  <c r="G10" i="48" l="1"/>
  <c r="G16" i="47"/>
  <c r="F14" i="3"/>
  <c r="H14" i="3"/>
  <c r="H15" i="3" s="1"/>
  <c r="H16" i="47" s="1"/>
  <c r="K9" i="44"/>
  <c r="K8" i="47"/>
  <c r="I11" i="47"/>
  <c r="I39" i="44" s="1"/>
  <c r="H11" i="44"/>
  <c r="F11" i="44"/>
  <c r="I10" i="44"/>
  <c r="H44" i="44" l="1"/>
  <c r="G44" i="44"/>
  <c r="H30" i="3"/>
  <c r="F15" i="3"/>
  <c r="F16" i="47" s="1"/>
  <c r="H10" i="48"/>
  <c r="I14" i="3"/>
  <c r="I15" i="3" s="1"/>
  <c r="K11" i="47"/>
  <c r="K39" i="44" s="1"/>
  <c r="L8" i="47"/>
  <c r="J11" i="47"/>
  <c r="J39" i="44" s="1"/>
  <c r="I11" i="44"/>
  <c r="K10" i="44"/>
  <c r="M8" i="47"/>
  <c r="J9" i="44"/>
  <c r="E17" i="39" l="1"/>
  <c r="E18" i="39" s="1"/>
  <c r="C30" i="3"/>
  <c r="I30" i="50" s="1"/>
  <c r="E35" i="39"/>
  <c r="E48" i="39" s="1"/>
  <c r="F44" i="44"/>
  <c r="I10" i="48"/>
  <c r="I16" i="47"/>
  <c r="K11" i="44"/>
  <c r="K14" i="3"/>
  <c r="K15" i="3" s="1"/>
  <c r="K16" i="47" s="1"/>
  <c r="F10" i="48"/>
  <c r="J10" i="44"/>
  <c r="L11" i="47"/>
  <c r="L39" i="44" s="1"/>
  <c r="F35" i="39" l="1"/>
  <c r="G35" i="39" s="1"/>
  <c r="H35" i="39" s="1"/>
  <c r="K44" i="44"/>
  <c r="I44" i="44"/>
  <c r="E20" i="39"/>
  <c r="J14" i="3"/>
  <c r="K10" i="48"/>
  <c r="F11" i="48"/>
  <c r="F9" i="48" s="1"/>
  <c r="J11" i="44"/>
  <c r="M11" i="47"/>
  <c r="M39" i="44" s="1"/>
  <c r="L9" i="44"/>
  <c r="M9" i="44"/>
  <c r="I35" i="39" l="1"/>
  <c r="J35" i="39" s="1"/>
  <c r="F48" i="39"/>
  <c r="J15" i="3"/>
  <c r="J16" i="47" s="1"/>
  <c r="G11" i="48"/>
  <c r="G9" i="48" s="1"/>
  <c r="M10" i="44"/>
  <c r="L10" i="44"/>
  <c r="K35" i="39" l="1"/>
  <c r="L35" i="39" s="1"/>
  <c r="G48" i="39"/>
  <c r="J44" i="44"/>
  <c r="M14" i="3"/>
  <c r="I44" i="3"/>
  <c r="L11" i="44"/>
  <c r="L14" i="3"/>
  <c r="J10" i="48"/>
  <c r="H44" i="3"/>
  <c r="H11" i="48"/>
  <c r="H9" i="48" s="1"/>
  <c r="M11" i="44"/>
  <c r="M15" i="3" l="1"/>
  <c r="F17" i="39"/>
  <c r="H48" i="39"/>
  <c r="C35" i="39"/>
  <c r="M10" i="48"/>
  <c r="M16" i="47"/>
  <c r="L15" i="3"/>
  <c r="I11" i="48"/>
  <c r="I9" i="48" s="1"/>
  <c r="I48" i="39" l="1"/>
  <c r="L10" i="48"/>
  <c r="L16" i="47"/>
  <c r="M44" i="44"/>
  <c r="F18" i="39"/>
  <c r="J44" i="3"/>
  <c r="K44" i="3"/>
  <c r="J11" i="48"/>
  <c r="J9" i="48" s="1"/>
  <c r="J48" i="39" l="1"/>
  <c r="L44" i="44"/>
  <c r="L44" i="3"/>
  <c r="F20" i="39"/>
  <c r="F53" i="39" s="1"/>
  <c r="K11" i="48"/>
  <c r="K9" i="48" s="1"/>
  <c r="K48" i="39" l="1"/>
  <c r="L48" i="39" s="1"/>
  <c r="M44" i="3"/>
  <c r="L11" i="48"/>
  <c r="L9" i="48" s="1"/>
  <c r="M11" i="48" l="1"/>
  <c r="M9" i="48" s="1"/>
  <c r="E21" i="27" l="1"/>
  <c r="E23" i="27" l="1"/>
  <c r="E25" i="27" l="1"/>
  <c r="E31" i="27" s="1"/>
  <c r="E20" i="27"/>
  <c r="A121" i="41" l="1"/>
  <c r="A121" i="38"/>
  <c r="A121" i="40"/>
  <c r="G121" i="40" l="1"/>
  <c r="F121" i="40"/>
  <c r="F123" i="40" s="1"/>
  <c r="G121" i="38"/>
  <c r="F121" i="38"/>
  <c r="F123" i="38" s="1"/>
  <c r="G121" i="41"/>
  <c r="F121" i="41"/>
  <c r="F123" i="41" s="1"/>
  <c r="F125" i="41" l="1"/>
  <c r="F125" i="38"/>
  <c r="H121" i="38"/>
  <c r="G123" i="38"/>
  <c r="G125" i="38" s="1"/>
  <c r="G127" i="38" s="1"/>
  <c r="H121" i="41"/>
  <c r="G123" i="41"/>
  <c r="G125" i="41" s="1"/>
  <c r="G127" i="41" s="1"/>
  <c r="F125" i="40"/>
  <c r="H121" i="40"/>
  <c r="G123" i="40"/>
  <c r="G125" i="40" s="1"/>
  <c r="G127" i="40" s="1"/>
  <c r="M34" i="40"/>
  <c r="G4" i="41" l="1"/>
  <c r="G7" i="41" s="1"/>
  <c r="G4" i="38"/>
  <c r="G7" i="38" s="1"/>
  <c r="F127" i="38"/>
  <c r="G4" i="40"/>
  <c r="G7" i="40" s="1"/>
  <c r="I121" i="40"/>
  <c r="H123" i="40"/>
  <c r="H125" i="40" s="1"/>
  <c r="H127" i="40" s="1"/>
  <c r="I121" i="41"/>
  <c r="H123" i="41"/>
  <c r="H125" i="41" s="1"/>
  <c r="H127" i="41" s="1"/>
  <c r="I121" i="38"/>
  <c r="H123" i="38"/>
  <c r="H125" i="38" s="1"/>
  <c r="H127" i="38" s="1"/>
  <c r="F127" i="41"/>
  <c r="F127" i="40"/>
  <c r="AC8" i="47"/>
  <c r="F4" i="38" l="1"/>
  <c r="F7" i="38" s="1"/>
  <c r="J121" i="38"/>
  <c r="I123" i="38"/>
  <c r="I125" i="38" s="1"/>
  <c r="I127" i="38" s="1"/>
  <c r="H4" i="38"/>
  <c r="H7" i="38" s="1"/>
  <c r="H4" i="41"/>
  <c r="H7" i="41" s="1"/>
  <c r="J121" i="41"/>
  <c r="I123" i="41"/>
  <c r="F4" i="40"/>
  <c r="F7" i="40" s="1"/>
  <c r="H4" i="40"/>
  <c r="H7" i="40" s="1"/>
  <c r="F4" i="41"/>
  <c r="F7" i="41" s="1"/>
  <c r="J121" i="40"/>
  <c r="I123" i="40"/>
  <c r="S8" i="47"/>
  <c r="AA8" i="47"/>
  <c r="AF8" i="47"/>
  <c r="T8" i="47"/>
  <c r="U8" i="47"/>
  <c r="Z8" i="47"/>
  <c r="Y8" i="47"/>
  <c r="AB8" i="47"/>
  <c r="P8" i="47"/>
  <c r="R8" i="47"/>
  <c r="AD8" i="47"/>
  <c r="W8" i="47"/>
  <c r="O8" i="47"/>
  <c r="AG8" i="47"/>
  <c r="V8" i="47"/>
  <c r="X8" i="47"/>
  <c r="Q8" i="47" l="1"/>
  <c r="Q11" i="47" s="1"/>
  <c r="Q39" i="44" s="1"/>
  <c r="AE8" i="47"/>
  <c r="AE11" i="47" s="1"/>
  <c r="AE39" i="44" s="1"/>
  <c r="AC9" i="44"/>
  <c r="AC11" i="47"/>
  <c r="AC39" i="44" s="1"/>
  <c r="I125" i="40"/>
  <c r="I125" i="41"/>
  <c r="I4" i="38"/>
  <c r="I7" i="38" s="1"/>
  <c r="K121" i="41"/>
  <c r="J123" i="41"/>
  <c r="J125" i="41" s="1"/>
  <c r="J127" i="41" s="1"/>
  <c r="K121" i="38"/>
  <c r="J123" i="38"/>
  <c r="J125" i="38" s="1"/>
  <c r="K121" i="40"/>
  <c r="J123" i="40"/>
  <c r="J125" i="40" s="1"/>
  <c r="J127" i="40" s="1"/>
  <c r="N8" i="47"/>
  <c r="AE9" i="44" l="1"/>
  <c r="Y11" i="47"/>
  <c r="Y39" i="44" s="1"/>
  <c r="R9" i="44"/>
  <c r="R11" i="47"/>
  <c r="R39" i="44" s="1"/>
  <c r="AB11" i="47"/>
  <c r="AB39" i="44" s="1"/>
  <c r="AC10" i="44"/>
  <c r="W11" i="47"/>
  <c r="W39" i="44" s="1"/>
  <c r="T11" i="47"/>
  <c r="T39" i="44" s="1"/>
  <c r="O11" i="47"/>
  <c r="O39" i="44" s="1"/>
  <c r="S9" i="44"/>
  <c r="S11" i="47"/>
  <c r="S39" i="44" s="1"/>
  <c r="AA9" i="44"/>
  <c r="AA11" i="47"/>
  <c r="AA39" i="44" s="1"/>
  <c r="V11" i="47"/>
  <c r="V39" i="44" s="1"/>
  <c r="Q9" i="44"/>
  <c r="AG11" i="47"/>
  <c r="AG39" i="44" s="1"/>
  <c r="Z9" i="44"/>
  <c r="Z11" i="47"/>
  <c r="Z39" i="44" s="1"/>
  <c r="X11" i="47"/>
  <c r="X39" i="44" s="1"/>
  <c r="P11" i="47"/>
  <c r="P39" i="44" s="1"/>
  <c r="AF11" i="47"/>
  <c r="AF39" i="44" s="1"/>
  <c r="AD11" i="47"/>
  <c r="AD39" i="44" s="1"/>
  <c r="U9" i="44"/>
  <c r="U11" i="47"/>
  <c r="U39" i="44" s="1"/>
  <c r="L121" i="40"/>
  <c r="K123" i="40"/>
  <c r="K125" i="40" s="1"/>
  <c r="K127" i="40" s="1"/>
  <c r="J127" i="38"/>
  <c r="L121" i="38"/>
  <c r="K123" i="38"/>
  <c r="I127" i="41"/>
  <c r="J4" i="41"/>
  <c r="J7" i="41" s="1"/>
  <c r="J4" i="40"/>
  <c r="J7" i="40" s="1"/>
  <c r="L121" i="41"/>
  <c r="K123" i="41"/>
  <c r="K125" i="41" s="1"/>
  <c r="K127" i="41" s="1"/>
  <c r="I127" i="40"/>
  <c r="AC14" i="3" l="1"/>
  <c r="AC15" i="3" s="1"/>
  <c r="D23" i="27"/>
  <c r="D20" i="27" s="1"/>
  <c r="C8" i="47"/>
  <c r="P9" i="44"/>
  <c r="U10" i="44"/>
  <c r="X9" i="44"/>
  <c r="O9" i="44"/>
  <c r="V9" i="44"/>
  <c r="AB9" i="44"/>
  <c r="AD9" i="44"/>
  <c r="T9" i="44"/>
  <c r="Z10" i="44"/>
  <c r="AA10" i="44"/>
  <c r="R10" i="44"/>
  <c r="Q10" i="44"/>
  <c r="AF9" i="44"/>
  <c r="W9" i="44"/>
  <c r="AE10" i="44"/>
  <c r="AG9" i="44"/>
  <c r="S10" i="44"/>
  <c r="AC11" i="44"/>
  <c r="Y9" i="44"/>
  <c r="I4" i="41"/>
  <c r="I7" i="41" s="1"/>
  <c r="M121" i="38"/>
  <c r="L123" i="38"/>
  <c r="L125" i="38" s="1"/>
  <c r="L127" i="38" s="1"/>
  <c r="I4" i="40"/>
  <c r="I7" i="40" s="1"/>
  <c r="J4" i="38"/>
  <c r="J7" i="38" s="1"/>
  <c r="K4" i="41"/>
  <c r="K7" i="41" s="1"/>
  <c r="M121" i="41"/>
  <c r="L123" i="41"/>
  <c r="K4" i="40"/>
  <c r="K7" i="40" s="1"/>
  <c r="K125" i="38"/>
  <c r="M121" i="40"/>
  <c r="L123" i="40"/>
  <c r="AC10" i="48" l="1"/>
  <c r="AC16" i="47"/>
  <c r="D21" i="27"/>
  <c r="Z14" i="3"/>
  <c r="R14" i="3"/>
  <c r="AA14" i="3"/>
  <c r="AA15" i="3" s="1"/>
  <c r="U14" i="3"/>
  <c r="U15" i="3" s="1"/>
  <c r="U16" i="47" s="1"/>
  <c r="S14" i="3"/>
  <c r="S15" i="3" s="1"/>
  <c r="AE14" i="3"/>
  <c r="AE15" i="3" s="1"/>
  <c r="Q14" i="3"/>
  <c r="Q15" i="3" s="1"/>
  <c r="I23" i="27"/>
  <c r="D25" i="27"/>
  <c r="I25" i="27" s="1"/>
  <c r="I31" i="27" s="1"/>
  <c r="N11" i="47"/>
  <c r="S11" i="44"/>
  <c r="U11" i="44"/>
  <c r="Q11" i="44"/>
  <c r="AA11" i="44"/>
  <c r="Z11" i="44"/>
  <c r="R11" i="44"/>
  <c r="Y10" i="44"/>
  <c r="X10" i="44"/>
  <c r="V10" i="44"/>
  <c r="AF10" i="44"/>
  <c r="N9" i="44"/>
  <c r="C9" i="44" s="1"/>
  <c r="AD10" i="44"/>
  <c r="AG10" i="44"/>
  <c r="AB10" i="44"/>
  <c r="O10" i="44"/>
  <c r="W10" i="44"/>
  <c r="AE11" i="44"/>
  <c r="T10" i="44"/>
  <c r="P10" i="44"/>
  <c r="N121" i="41"/>
  <c r="M123" i="41"/>
  <c r="M125" i="41" s="1"/>
  <c r="M127" i="41" s="1"/>
  <c r="L125" i="41"/>
  <c r="L4" i="38"/>
  <c r="L7" i="38" s="1"/>
  <c r="L125" i="40"/>
  <c r="N121" i="40"/>
  <c r="M123" i="40"/>
  <c r="M125" i="40" s="1"/>
  <c r="M127" i="40" s="1"/>
  <c r="K127" i="38"/>
  <c r="N121" i="38"/>
  <c r="M123" i="38"/>
  <c r="M125" i="38" s="1"/>
  <c r="M127" i="38" s="1"/>
  <c r="S10" i="48" l="1"/>
  <c r="S16" i="47"/>
  <c r="AA10" i="48"/>
  <c r="AA16" i="47"/>
  <c r="U44" i="44"/>
  <c r="Q10" i="48"/>
  <c r="Q16" i="47"/>
  <c r="AC44" i="44"/>
  <c r="AE10" i="48"/>
  <c r="AE16" i="47"/>
  <c r="D31" i="27"/>
  <c r="O14" i="3"/>
  <c r="O15" i="3" s="1"/>
  <c r="U10" i="48"/>
  <c r="W14" i="3"/>
  <c r="W15" i="3" s="1"/>
  <c r="W16" i="47" s="1"/>
  <c r="AF11" i="44"/>
  <c r="AF14" i="3"/>
  <c r="AF15" i="3" s="1"/>
  <c r="AF16" i="47" s="1"/>
  <c r="V14" i="3"/>
  <c r="AD11" i="44"/>
  <c r="AD14" i="3"/>
  <c r="R15" i="3"/>
  <c r="R16" i="47" s="1"/>
  <c r="AB14" i="3"/>
  <c r="AB15" i="3" s="1"/>
  <c r="AG14" i="3"/>
  <c r="T14" i="3"/>
  <c r="T15" i="3" s="1"/>
  <c r="X14" i="3"/>
  <c r="X15" i="3" s="1"/>
  <c r="X16" i="47" s="1"/>
  <c r="Y14" i="3"/>
  <c r="Y15" i="3" s="1"/>
  <c r="Z15" i="3"/>
  <c r="Z16" i="47" s="1"/>
  <c r="P14" i="3"/>
  <c r="P15" i="3" s="1"/>
  <c r="N39" i="44"/>
  <c r="C11" i="47"/>
  <c r="W11" i="44"/>
  <c r="X11" i="44"/>
  <c r="O11" i="44"/>
  <c r="AB11" i="44"/>
  <c r="V11" i="44"/>
  <c r="T11" i="44"/>
  <c r="Y11" i="44"/>
  <c r="N10" i="44"/>
  <c r="P11" i="44"/>
  <c r="AG11" i="44"/>
  <c r="O121" i="38"/>
  <c r="N123" i="38"/>
  <c r="N125" i="38" s="1"/>
  <c r="N127" i="38" s="1"/>
  <c r="L127" i="40"/>
  <c r="M4" i="38"/>
  <c r="M7" i="38" s="1"/>
  <c r="M4" i="40"/>
  <c r="M7" i="40" s="1"/>
  <c r="O121" i="40"/>
  <c r="N123" i="40"/>
  <c r="N125" i="40" s="1"/>
  <c r="N127" i="40" s="1"/>
  <c r="L127" i="41"/>
  <c r="K4" i="38"/>
  <c r="K7" i="38" s="1"/>
  <c r="M4" i="41"/>
  <c r="M7" i="41" s="1"/>
  <c r="O121" i="41"/>
  <c r="N123" i="41"/>
  <c r="N125" i="41" s="1"/>
  <c r="N127" i="41" s="1"/>
  <c r="H17" i="39" l="1"/>
  <c r="H18" i="39" s="1"/>
  <c r="H20" i="39" s="1"/>
  <c r="C10" i="44"/>
  <c r="C11" i="44" s="1"/>
  <c r="W44" i="44"/>
  <c r="Q44" i="44"/>
  <c r="R44" i="44"/>
  <c r="O10" i="48"/>
  <c r="O16" i="47"/>
  <c r="AB10" i="48"/>
  <c r="AB16" i="47"/>
  <c r="P10" i="48"/>
  <c r="P16" i="47"/>
  <c r="Z44" i="44"/>
  <c r="AE44" i="44"/>
  <c r="AA44" i="44"/>
  <c r="Y10" i="48"/>
  <c r="Y16" i="47"/>
  <c r="X44" i="44"/>
  <c r="AF44" i="44"/>
  <c r="S44" i="44"/>
  <c r="T10" i="48"/>
  <c r="T16" i="47"/>
  <c r="J17" i="39"/>
  <c r="J18" i="39" s="1"/>
  <c r="J20" i="39" s="1"/>
  <c r="K17" i="39"/>
  <c r="AD15" i="3"/>
  <c r="AD16" i="47" s="1"/>
  <c r="AG15" i="3"/>
  <c r="I17" i="39"/>
  <c r="I18" i="39" s="1"/>
  <c r="I20" i="39" s="1"/>
  <c r="V15" i="3"/>
  <c r="V16" i="47" s="1"/>
  <c r="R10" i="48"/>
  <c r="Z10" i="48"/>
  <c r="X10" i="48"/>
  <c r="N14" i="3"/>
  <c r="W10" i="48"/>
  <c r="AF10" i="48"/>
  <c r="N11" i="44"/>
  <c r="P121" i="41"/>
  <c r="O123" i="41"/>
  <c r="O125" i="41" s="1"/>
  <c r="O127" i="41" s="1"/>
  <c r="L4" i="41"/>
  <c r="L7" i="41" s="1"/>
  <c r="P121" i="40"/>
  <c r="O123" i="40"/>
  <c r="O125" i="40" s="1"/>
  <c r="O127" i="40" s="1"/>
  <c r="L4" i="40"/>
  <c r="L7" i="40" s="1"/>
  <c r="P121" i="38"/>
  <c r="O123" i="38"/>
  <c r="O125" i="38" s="1"/>
  <c r="O127" i="38" s="1"/>
  <c r="C14" i="3" l="1"/>
  <c r="C15" i="3" s="1"/>
  <c r="C10" i="48" s="1"/>
  <c r="G17" i="39"/>
  <c r="K18" i="39"/>
  <c r="AD44" i="44"/>
  <c r="O44" i="44"/>
  <c r="P44" i="44"/>
  <c r="V44" i="44"/>
  <c r="T44" i="44"/>
  <c r="AB44" i="44"/>
  <c r="Y44" i="44"/>
  <c r="AG10" i="48"/>
  <c r="AG16" i="47"/>
  <c r="I24" i="53"/>
  <c r="I22" i="53" s="1"/>
  <c r="C17" i="39"/>
  <c r="N15" i="3"/>
  <c r="N16" i="47" s="1"/>
  <c r="AD10" i="48"/>
  <c r="V10" i="48"/>
  <c r="Q121" i="40"/>
  <c r="P123" i="40"/>
  <c r="P125" i="40" s="1"/>
  <c r="P127" i="40" s="1"/>
  <c r="Q121" i="38"/>
  <c r="P123" i="38"/>
  <c r="P125" i="38" s="1"/>
  <c r="P127" i="38" s="1"/>
  <c r="Q121" i="41"/>
  <c r="P123" i="41"/>
  <c r="P125" i="41" s="1"/>
  <c r="P127" i="41" s="1"/>
  <c r="K20" i="39" l="1"/>
  <c r="AG44" i="44"/>
  <c r="C16" i="47"/>
  <c r="N44" i="44"/>
  <c r="N10" i="48"/>
  <c r="G18" i="39"/>
  <c r="C18" i="39" s="1"/>
  <c r="R121" i="41"/>
  <c r="Q123" i="41"/>
  <c r="Q125" i="41" s="1"/>
  <c r="Q127" i="41" s="1"/>
  <c r="R121" i="38"/>
  <c r="Q123" i="38"/>
  <c r="Q125" i="38" s="1"/>
  <c r="Q127" i="38" s="1"/>
  <c r="R121" i="40"/>
  <c r="Q123" i="40"/>
  <c r="Q125" i="40" s="1"/>
  <c r="Q127" i="40" s="1"/>
  <c r="G20" i="39" l="1"/>
  <c r="G53" i="39" s="1"/>
  <c r="N11" i="48"/>
  <c r="N9" i="48" s="1"/>
  <c r="S121" i="38"/>
  <c r="R123" i="38"/>
  <c r="R125" i="38" s="1"/>
  <c r="R127" i="38" s="1"/>
  <c r="S121" i="41"/>
  <c r="R123" i="41"/>
  <c r="R125" i="41" s="1"/>
  <c r="R127" i="41" s="1"/>
  <c r="S121" i="40"/>
  <c r="R123" i="40"/>
  <c r="R125" i="40" s="1"/>
  <c r="R127" i="40" s="1"/>
  <c r="H53" i="39" l="1"/>
  <c r="C20" i="39"/>
  <c r="N44" i="3"/>
  <c r="O11" i="48"/>
  <c r="O9" i="48" s="1"/>
  <c r="T121" i="40"/>
  <c r="S123" i="40"/>
  <c r="S125" i="40" s="1"/>
  <c r="S127" i="40" s="1"/>
  <c r="T121" i="41"/>
  <c r="S123" i="41"/>
  <c r="S125" i="41" s="1"/>
  <c r="S127" i="41" s="1"/>
  <c r="T121" i="38"/>
  <c r="S123" i="38"/>
  <c r="S125" i="38" s="1"/>
  <c r="S127" i="38" s="1"/>
  <c r="I53" i="39" l="1"/>
  <c r="Q44" i="3"/>
  <c r="P11" i="48"/>
  <c r="P9" i="48" s="1"/>
  <c r="U121" i="38"/>
  <c r="T123" i="38"/>
  <c r="T125" i="38" s="1"/>
  <c r="T127" i="38" s="1"/>
  <c r="U121" i="41"/>
  <c r="T123" i="41"/>
  <c r="T125" i="41" s="1"/>
  <c r="T127" i="41" s="1"/>
  <c r="U121" i="40"/>
  <c r="T123" i="40"/>
  <c r="T125" i="40" s="1"/>
  <c r="T127" i="40" s="1"/>
  <c r="J53" i="39" l="1"/>
  <c r="Q11" i="48"/>
  <c r="Q9" i="48" s="1"/>
  <c r="V121" i="38"/>
  <c r="U123" i="38"/>
  <c r="U125" i="38" s="1"/>
  <c r="U127" i="38" s="1"/>
  <c r="V121" i="40"/>
  <c r="U123" i="40"/>
  <c r="U125" i="40" s="1"/>
  <c r="U127" i="40" s="1"/>
  <c r="V121" i="41"/>
  <c r="U123" i="41"/>
  <c r="U125" i="41" s="1"/>
  <c r="U127" i="41" s="1"/>
  <c r="S44" i="3" l="1"/>
  <c r="R44" i="3"/>
  <c r="R11" i="48"/>
  <c r="R9" i="48" s="1"/>
  <c r="W121" i="41"/>
  <c r="V123" i="41"/>
  <c r="V125" i="41" s="1"/>
  <c r="V127" i="41" s="1"/>
  <c r="W121" i="40"/>
  <c r="V123" i="40"/>
  <c r="V125" i="40" s="1"/>
  <c r="V127" i="40" s="1"/>
  <c r="W121" i="38"/>
  <c r="V123" i="38"/>
  <c r="V125" i="38" s="1"/>
  <c r="V127" i="38" s="1"/>
  <c r="T44" i="3" l="1"/>
  <c r="S11" i="48"/>
  <c r="S9" i="48" s="1"/>
  <c r="X121" i="38"/>
  <c r="W123" i="38"/>
  <c r="W125" i="38" s="1"/>
  <c r="W127" i="38" s="1"/>
  <c r="X121" i="40"/>
  <c r="W123" i="40"/>
  <c r="W125" i="40" s="1"/>
  <c r="W127" i="40" s="1"/>
  <c r="X121" i="41"/>
  <c r="W123" i="41"/>
  <c r="W125" i="41" s="1"/>
  <c r="W127" i="41" s="1"/>
  <c r="U44" i="3" l="1"/>
  <c r="T11" i="48"/>
  <c r="T9" i="48" s="1"/>
  <c r="Y121" i="41"/>
  <c r="X123" i="41"/>
  <c r="X125" i="41" s="1"/>
  <c r="X127" i="41" s="1"/>
  <c r="Y121" i="40"/>
  <c r="X123" i="40"/>
  <c r="X125" i="40" s="1"/>
  <c r="X127" i="40" s="1"/>
  <c r="Y121" i="38"/>
  <c r="X123" i="38"/>
  <c r="X125" i="38" s="1"/>
  <c r="X127" i="38" s="1"/>
  <c r="V44" i="3" l="1"/>
  <c r="U11" i="48"/>
  <c r="U9" i="48" s="1"/>
  <c r="C127" i="40"/>
  <c r="Z121" i="38"/>
  <c r="Y123" i="38"/>
  <c r="Y125" i="38" s="1"/>
  <c r="Y127" i="38" s="1"/>
  <c r="Z121" i="40"/>
  <c r="Y123" i="40"/>
  <c r="Y125" i="40" s="1"/>
  <c r="Y127" i="40" s="1"/>
  <c r="C127" i="38"/>
  <c r="C127" i="41"/>
  <c r="Z121" i="41"/>
  <c r="Y123" i="41"/>
  <c r="Y125" i="41" s="1"/>
  <c r="Y127" i="41" s="1"/>
  <c r="W44" i="3" l="1"/>
  <c r="V11" i="48"/>
  <c r="V9" i="48" s="1"/>
  <c r="AA121" i="41"/>
  <c r="Z123" i="41"/>
  <c r="Z125" i="41" s="1"/>
  <c r="Z127" i="41" s="1"/>
  <c r="AA121" i="38"/>
  <c r="Z123" i="38"/>
  <c r="Z125" i="38" s="1"/>
  <c r="Z127" i="38" s="1"/>
  <c r="AA121" i="40"/>
  <c r="Z123" i="40"/>
  <c r="Z125" i="40" s="1"/>
  <c r="Z127" i="40" s="1"/>
  <c r="W11" i="48" l="1"/>
  <c r="W9" i="48" s="1"/>
  <c r="AB121" i="40"/>
  <c r="AA123" i="40"/>
  <c r="AA125" i="40" s="1"/>
  <c r="AA127" i="40" s="1"/>
  <c r="AB121" i="41"/>
  <c r="AA123" i="41"/>
  <c r="AA125" i="41" s="1"/>
  <c r="AA127" i="41" s="1"/>
  <c r="AB121" i="38"/>
  <c r="AA123" i="38"/>
  <c r="AA125" i="38" s="1"/>
  <c r="AA127" i="38" s="1"/>
  <c r="X44" i="3" l="1"/>
  <c r="X11" i="48"/>
  <c r="X9" i="48" s="1"/>
  <c r="AC121" i="38"/>
  <c r="AB123" i="38"/>
  <c r="AB125" i="38" s="1"/>
  <c r="AB127" i="38" s="1"/>
  <c r="AC121" i="41"/>
  <c r="AB123" i="41"/>
  <c r="AB125" i="41" s="1"/>
  <c r="AB127" i="41" s="1"/>
  <c r="AC121" i="40"/>
  <c r="AB123" i="40"/>
  <c r="AB125" i="40" s="1"/>
  <c r="AB127" i="40" s="1"/>
  <c r="Y44" i="3" l="1"/>
  <c r="C44" i="3" s="1"/>
  <c r="I32" i="50"/>
  <c r="AD121" i="40"/>
  <c r="AC123" i="40"/>
  <c r="AC125" i="40" s="1"/>
  <c r="AC127" i="40" s="1"/>
  <c r="AD121" i="41"/>
  <c r="AC123" i="41"/>
  <c r="AC125" i="41" s="1"/>
  <c r="AC127" i="41" s="1"/>
  <c r="AD121" i="38"/>
  <c r="AC123" i="38"/>
  <c r="AC125" i="38" s="1"/>
  <c r="AC127" i="38" s="1"/>
  <c r="AJ47" i="3" l="1"/>
  <c r="AJ34" i="3" s="1"/>
  <c r="AK47" i="3"/>
  <c r="AK34" i="3" s="1"/>
  <c r="AH47" i="3"/>
  <c r="AH34" i="3" s="1"/>
  <c r="AI47" i="3"/>
  <c r="AI34" i="3" s="1"/>
  <c r="C37" i="50"/>
  <c r="R47" i="3"/>
  <c r="R34" i="3" s="1"/>
  <c r="Q47" i="3"/>
  <c r="Q34" i="3" s="1"/>
  <c r="AG47" i="3"/>
  <c r="AG34" i="3" s="1"/>
  <c r="Y47" i="3"/>
  <c r="Y34" i="3" s="1"/>
  <c r="I47" i="3"/>
  <c r="I34" i="3" s="1"/>
  <c r="AE47" i="3"/>
  <c r="AE34" i="3" s="1"/>
  <c r="V47" i="3"/>
  <c r="V34" i="3" s="1"/>
  <c r="M47" i="3"/>
  <c r="M34" i="3" s="1"/>
  <c r="AC47" i="3"/>
  <c r="AC34" i="3" s="1"/>
  <c r="T47" i="3"/>
  <c r="T34" i="3" s="1"/>
  <c r="K47" i="3"/>
  <c r="K34" i="3" s="1"/>
  <c r="AA47" i="3"/>
  <c r="AA34" i="3" s="1"/>
  <c r="O47" i="3"/>
  <c r="O34" i="3" s="1"/>
  <c r="Z47" i="3"/>
  <c r="Z34" i="3" s="1"/>
  <c r="N47" i="3"/>
  <c r="N34" i="3" s="1"/>
  <c r="X47" i="3"/>
  <c r="X34" i="3" s="1"/>
  <c r="L47" i="3"/>
  <c r="L34" i="3" s="1"/>
  <c r="W47" i="3"/>
  <c r="W34" i="3" s="1"/>
  <c r="J47" i="3"/>
  <c r="J34" i="3" s="1"/>
  <c r="AF47" i="3"/>
  <c r="AF34" i="3" s="1"/>
  <c r="G47" i="3"/>
  <c r="G34" i="3" s="1"/>
  <c r="AD47" i="3"/>
  <c r="AD34" i="3" s="1"/>
  <c r="F47" i="3"/>
  <c r="F34" i="3" s="1"/>
  <c r="AB47" i="3"/>
  <c r="AB34" i="3" s="1"/>
  <c r="E47" i="3"/>
  <c r="U47" i="3"/>
  <c r="U34" i="3" s="1"/>
  <c r="S47" i="3"/>
  <c r="S34" i="3" s="1"/>
  <c r="P47" i="3"/>
  <c r="P34" i="3" s="1"/>
  <c r="H47" i="3"/>
  <c r="H34" i="3" s="1"/>
  <c r="Y11" i="48"/>
  <c r="Y9" i="48" s="1"/>
  <c r="Z11" i="48"/>
  <c r="Z9" i="48" s="1"/>
  <c r="AE121" i="38"/>
  <c r="AD123" i="38"/>
  <c r="AD125" i="38" s="1"/>
  <c r="AD127" i="38" s="1"/>
  <c r="AE121" i="41"/>
  <c r="AD123" i="41"/>
  <c r="AD125" i="41" s="1"/>
  <c r="AD127" i="41" s="1"/>
  <c r="AE121" i="40"/>
  <c r="AD123" i="40"/>
  <c r="AD125" i="40" s="1"/>
  <c r="AD127" i="40" s="1"/>
  <c r="C45" i="50" l="1"/>
  <c r="E34" i="3"/>
  <c r="C34" i="3" s="1"/>
  <c r="E48" i="3"/>
  <c r="F43" i="3" s="1"/>
  <c r="F45" i="3" s="1"/>
  <c r="AA11" i="48"/>
  <c r="AA9" i="48" s="1"/>
  <c r="AF121" i="40"/>
  <c r="AE123" i="40"/>
  <c r="AE125" i="40" s="1"/>
  <c r="AE127" i="40" s="1"/>
  <c r="AF121" i="41"/>
  <c r="AE123" i="41"/>
  <c r="AE125" i="41" s="1"/>
  <c r="AE127" i="41" s="1"/>
  <c r="AF121" i="38"/>
  <c r="AE123" i="38"/>
  <c r="AE125" i="38" s="1"/>
  <c r="AE127" i="38" s="1"/>
  <c r="E38" i="39" l="1"/>
  <c r="AB11" i="48"/>
  <c r="AB9" i="48" s="1"/>
  <c r="AG121" i="38"/>
  <c r="AG123" i="38" s="1"/>
  <c r="AF123" i="38"/>
  <c r="AF125" i="38" s="1"/>
  <c r="AF127" i="38" s="1"/>
  <c r="AG121" i="41"/>
  <c r="AG123" i="41" s="1"/>
  <c r="AF123" i="41"/>
  <c r="AF125" i="41" s="1"/>
  <c r="AF127" i="41" s="1"/>
  <c r="AG121" i="40"/>
  <c r="AG123" i="40" s="1"/>
  <c r="AF123" i="40"/>
  <c r="AF125" i="40" s="1"/>
  <c r="AF127" i="40" s="1"/>
  <c r="F38" i="39" l="1"/>
  <c r="F46" i="3"/>
  <c r="F48" i="3" s="1"/>
  <c r="G43" i="3" s="1"/>
  <c r="G45" i="3" s="1"/>
  <c r="AC11" i="48"/>
  <c r="AC9" i="48" s="1"/>
  <c r="AG125" i="40"/>
  <c r="C123" i="40"/>
  <c r="A123" i="40" s="1"/>
  <c r="AG125" i="41"/>
  <c r="C123" i="41"/>
  <c r="A123" i="41" s="1"/>
  <c r="AG125" i="38"/>
  <c r="C123" i="38"/>
  <c r="A123" i="38" s="1"/>
  <c r="G38" i="39" l="1"/>
  <c r="F33" i="3"/>
  <c r="AD11" i="48"/>
  <c r="AD9" i="48" s="1"/>
  <c r="AG127" i="38"/>
  <c r="C125" i="38"/>
  <c r="AG127" i="41"/>
  <c r="C125" i="41"/>
  <c r="AG127" i="40"/>
  <c r="C125" i="40"/>
  <c r="H38" i="39" l="1"/>
  <c r="I38" i="39" s="1"/>
  <c r="J38" i="39" s="1"/>
  <c r="G46" i="3"/>
  <c r="AE11" i="48"/>
  <c r="AE9" i="48" s="1"/>
  <c r="K38" i="39" l="1"/>
  <c r="L38" i="39" s="1"/>
  <c r="G23" i="50" s="1"/>
  <c r="G33" i="3"/>
  <c r="G48" i="3"/>
  <c r="H43" i="3" s="1"/>
  <c r="H45" i="3" s="1"/>
  <c r="AF11" i="48"/>
  <c r="AF9" i="48" s="1"/>
  <c r="H46" i="3" l="1"/>
  <c r="H48" i="3" s="1"/>
  <c r="I43" i="3" s="1"/>
  <c r="I45" i="3" s="1"/>
  <c r="AG11" i="48"/>
  <c r="AG9" i="48" s="1"/>
  <c r="H33" i="3" l="1"/>
  <c r="I46" i="3"/>
  <c r="I33" i="3" s="1"/>
  <c r="C11" i="48"/>
  <c r="C9" i="48" s="1"/>
  <c r="I48" i="3" l="1"/>
  <c r="L17" i="48"/>
  <c r="J43" i="3" l="1"/>
  <c r="I53" i="3"/>
  <c r="I17" i="48"/>
  <c r="P17" i="48"/>
  <c r="R17" i="48"/>
  <c r="AF17" i="48"/>
  <c r="M17" i="48"/>
  <c r="U17" i="48"/>
  <c r="G17" i="48"/>
  <c r="V17" i="48"/>
  <c r="Z17" i="48"/>
  <c r="AG17" i="48"/>
  <c r="F17" i="48"/>
  <c r="O17" i="48"/>
  <c r="K17" i="48"/>
  <c r="J17" i="48"/>
  <c r="N17" i="48"/>
  <c r="W17" i="48"/>
  <c r="H17" i="48"/>
  <c r="T17" i="48"/>
  <c r="AB17" i="48"/>
  <c r="S17" i="48"/>
  <c r="Y17" i="48"/>
  <c r="AA17" i="48"/>
  <c r="AC17" i="48"/>
  <c r="Q17" i="48"/>
  <c r="AD17" i="48"/>
  <c r="X17" i="48"/>
  <c r="AE17" i="48"/>
  <c r="AA40" i="44"/>
  <c r="P40" i="44"/>
  <c r="AF40" i="44"/>
  <c r="AC40" i="44"/>
  <c r="AB40" i="44"/>
  <c r="U40" i="44"/>
  <c r="G40" i="44"/>
  <c r="Q40" i="44"/>
  <c r="I40" i="44"/>
  <c r="AG40" i="44"/>
  <c r="AD40" i="44"/>
  <c r="S40" i="44"/>
  <c r="S12" i="47" s="1"/>
  <c r="S13" i="47" s="1"/>
  <c r="V40" i="44"/>
  <c r="O40" i="44"/>
  <c r="K40" i="44"/>
  <c r="X40" i="44"/>
  <c r="R40" i="44"/>
  <c r="Z40" i="44"/>
  <c r="J40" i="44"/>
  <c r="N40" i="44"/>
  <c r="AE40" i="44"/>
  <c r="Y40" i="44"/>
  <c r="M40" i="44"/>
  <c r="F40" i="44"/>
  <c r="W40" i="44"/>
  <c r="H40" i="44"/>
  <c r="T40" i="44"/>
  <c r="L40" i="44"/>
  <c r="J45" i="3" l="1"/>
  <c r="J46" i="3" s="1"/>
  <c r="J33" i="3" s="1"/>
  <c r="S41" i="44"/>
  <c r="U41" i="44"/>
  <c r="U12" i="47"/>
  <c r="U13" i="47" s="1"/>
  <c r="K41" i="44"/>
  <c r="K12" i="47"/>
  <c r="K13" i="47" s="1"/>
  <c r="Q41" i="44"/>
  <c r="Q12" i="47"/>
  <c r="Q13" i="47" s="1"/>
  <c r="O41" i="44"/>
  <c r="O12" i="47"/>
  <c r="O13" i="47" s="1"/>
  <c r="G41" i="44"/>
  <c r="G12" i="47"/>
  <c r="G13" i="47" s="1"/>
  <c r="AE41" i="44"/>
  <c r="AE12" i="47"/>
  <c r="AE13" i="47" s="1"/>
  <c r="L41" i="44"/>
  <c r="L12" i="47"/>
  <c r="L13" i="47" s="1"/>
  <c r="N41" i="44"/>
  <c r="N12" i="47"/>
  <c r="N13" i="47" s="1"/>
  <c r="T41" i="44"/>
  <c r="T12" i="47"/>
  <c r="T13" i="47" s="1"/>
  <c r="AF41" i="44"/>
  <c r="AF12" i="47"/>
  <c r="AF13" i="47" s="1"/>
  <c r="Z41" i="44"/>
  <c r="Z12" i="47"/>
  <c r="Z13" i="47" s="1"/>
  <c r="W41" i="44"/>
  <c r="W12" i="47"/>
  <c r="W13" i="47" s="1"/>
  <c r="R41" i="44"/>
  <c r="R12" i="47"/>
  <c r="R13" i="47" s="1"/>
  <c r="AG41" i="44"/>
  <c r="AG12" i="47"/>
  <c r="AG13" i="47" s="1"/>
  <c r="P41" i="44"/>
  <c r="P12" i="47"/>
  <c r="P13" i="47" s="1"/>
  <c r="M41" i="44"/>
  <c r="M12" i="47"/>
  <c r="M13" i="47" s="1"/>
  <c r="Y41" i="44"/>
  <c r="Y12" i="47"/>
  <c r="Y13" i="47" s="1"/>
  <c r="V41" i="44"/>
  <c r="V12" i="47"/>
  <c r="V13" i="47" s="1"/>
  <c r="AB41" i="44"/>
  <c r="AB12" i="47"/>
  <c r="AB13" i="47" s="1"/>
  <c r="J41" i="44"/>
  <c r="J12" i="47"/>
  <c r="J13" i="47" s="1"/>
  <c r="AC41" i="44"/>
  <c r="AC12" i="47"/>
  <c r="AC13" i="47" s="1"/>
  <c r="H41" i="44"/>
  <c r="H12" i="47"/>
  <c r="H13" i="47" s="1"/>
  <c r="AD41" i="44"/>
  <c r="AD12" i="47"/>
  <c r="AD13" i="47" s="1"/>
  <c r="F41" i="44"/>
  <c r="F12" i="47"/>
  <c r="F13" i="47" s="1"/>
  <c r="X41" i="44"/>
  <c r="X12" i="47"/>
  <c r="X13" i="47" s="1"/>
  <c r="I41" i="44"/>
  <c r="I12" i="47"/>
  <c r="I13" i="47" s="1"/>
  <c r="AA41" i="44"/>
  <c r="AA12" i="47"/>
  <c r="AA13" i="47" s="1"/>
  <c r="E40" i="44"/>
  <c r="C39" i="44"/>
  <c r="J48" i="3" l="1"/>
  <c r="K43" i="3" s="1"/>
  <c r="K45" i="3" s="1"/>
  <c r="K46" i="3" s="1"/>
  <c r="F15" i="48"/>
  <c r="E17" i="48"/>
  <c r="C40" i="44"/>
  <c r="C41" i="44" s="1"/>
  <c r="E12" i="47"/>
  <c r="E41" i="44"/>
  <c r="J53" i="3" l="1"/>
  <c r="K33" i="3"/>
  <c r="K48" i="3"/>
  <c r="L43" i="3" s="1"/>
  <c r="L45" i="3" s="1"/>
  <c r="E13" i="47"/>
  <c r="C12" i="47"/>
  <c r="C13" i="47" s="1"/>
  <c r="J3" i="46" s="1"/>
  <c r="K53" i="3" l="1"/>
  <c r="L46" i="3"/>
  <c r="L33" i="3" s="1"/>
  <c r="G15" i="48"/>
  <c r="L48" i="3" l="1"/>
  <c r="M43" i="3" s="1"/>
  <c r="M45" i="3" l="1"/>
  <c r="M46" i="3" s="1"/>
  <c r="L53" i="3"/>
  <c r="M33" i="3" l="1"/>
  <c r="M48" i="3"/>
  <c r="N43" i="3" s="1"/>
  <c r="H15" i="48"/>
  <c r="M53" i="3" l="1"/>
  <c r="N45" i="3"/>
  <c r="N46" i="3" s="1"/>
  <c r="N33" i="3" l="1"/>
  <c r="N48" i="3"/>
  <c r="O43" i="3" s="1"/>
  <c r="I15" i="48"/>
  <c r="N53" i="3" l="1"/>
  <c r="O45" i="3"/>
  <c r="J15" i="48"/>
  <c r="O46" i="3" l="1"/>
  <c r="O33" i="3" s="1"/>
  <c r="K15" i="48"/>
  <c r="O48" i="3" l="1"/>
  <c r="P43" i="3" l="1"/>
  <c r="P45" i="3" s="1"/>
  <c r="O53" i="3"/>
  <c r="L15" i="48"/>
  <c r="M15" i="48"/>
  <c r="P46" i="3" l="1"/>
  <c r="P33" i="3" s="1"/>
  <c r="P48" i="3" l="1"/>
  <c r="Q43" i="3" s="1"/>
  <c r="Q45" i="3" s="1"/>
  <c r="P53" i="3" l="1"/>
  <c r="Q46" i="3"/>
  <c r="Q33" i="3" s="1"/>
  <c r="N15" i="48"/>
  <c r="Q48" i="3" l="1"/>
  <c r="R43" i="3" l="1"/>
  <c r="R45" i="3" s="1"/>
  <c r="Q53" i="3"/>
  <c r="O15" i="48"/>
  <c r="R46" i="3" l="1"/>
  <c r="R33" i="3" s="1"/>
  <c r="P15" i="48"/>
  <c r="Q15" i="48"/>
  <c r="R48" i="3" l="1"/>
  <c r="S43" i="3" s="1"/>
  <c r="S45" i="3" s="1"/>
  <c r="R53" i="3" l="1"/>
  <c r="S46" i="3"/>
  <c r="S33" i="3" s="1"/>
  <c r="R15" i="48"/>
  <c r="S48" i="3" l="1"/>
  <c r="T43" i="3" s="1"/>
  <c r="T45" i="3" s="1"/>
  <c r="S15" i="48"/>
  <c r="S53" i="3" l="1"/>
  <c r="T46" i="3"/>
  <c r="T33" i="3" s="1"/>
  <c r="T15" i="48" l="1"/>
  <c r="T48" i="3"/>
  <c r="U43" i="3" s="1"/>
  <c r="U45" i="3" s="1"/>
  <c r="T53" i="3" l="1"/>
  <c r="U46" i="3"/>
  <c r="U33" i="3" s="1"/>
  <c r="U48" i="3" l="1"/>
  <c r="U15" i="48"/>
  <c r="V43" i="3" l="1"/>
  <c r="V45" i="3" s="1"/>
  <c r="U53" i="3"/>
  <c r="V46" i="3" l="1"/>
  <c r="V33" i="3" s="1"/>
  <c r="V48" i="3" l="1"/>
  <c r="W43" i="3" s="1"/>
  <c r="W45" i="3" s="1"/>
  <c r="V15" i="48"/>
  <c r="V53" i="3" l="1"/>
  <c r="W46" i="3"/>
  <c r="W33" i="3" s="1"/>
  <c r="W48" i="3" l="1"/>
  <c r="W15" i="48"/>
  <c r="X43" i="3" l="1"/>
  <c r="X45" i="3" s="1"/>
  <c r="W53" i="3"/>
  <c r="X46" i="3" l="1"/>
  <c r="X33" i="3" s="1"/>
  <c r="X48" i="3" l="1"/>
  <c r="Y43" i="3" s="1"/>
  <c r="Y45" i="3" s="1"/>
  <c r="X15" i="48"/>
  <c r="X53" i="3" l="1"/>
  <c r="Y46" i="3"/>
  <c r="Y33" i="3" s="1"/>
  <c r="Y48" i="3" l="1"/>
  <c r="Y15" i="48"/>
  <c r="Z43" i="3" l="1"/>
  <c r="Z45" i="3" s="1"/>
  <c r="Y53" i="3"/>
  <c r="Z46" i="3" l="1"/>
  <c r="Z33" i="3" s="1"/>
  <c r="Z48" i="3" l="1"/>
  <c r="Z53" i="3" s="1"/>
  <c r="Z15" i="48"/>
  <c r="AA43" i="3" l="1"/>
  <c r="AA45" i="3" s="1"/>
  <c r="AA46" i="3" s="1"/>
  <c r="AA33" i="3" s="1"/>
  <c r="AA48" i="3" l="1"/>
  <c r="AB43" i="3" s="1"/>
  <c r="AB45" i="3" s="1"/>
  <c r="AA15" i="48"/>
  <c r="E37" i="39"/>
  <c r="C48" i="44"/>
  <c r="AA53" i="3" l="1"/>
  <c r="AB46" i="3"/>
  <c r="AB33" i="3" s="1"/>
  <c r="E84" i="39"/>
  <c r="AB48" i="3" l="1"/>
  <c r="AC43" i="3" s="1"/>
  <c r="AC45" i="3" s="1"/>
  <c r="AB15" i="48"/>
  <c r="AB53" i="3" l="1"/>
  <c r="AC46" i="3"/>
  <c r="AC33" i="3" s="1"/>
  <c r="AC48" i="3" l="1"/>
  <c r="AD43" i="3" s="1"/>
  <c r="AD45" i="3" s="1"/>
  <c r="AC15" i="48"/>
  <c r="AC53" i="3" l="1"/>
  <c r="AD46" i="3"/>
  <c r="AD33" i="3" s="1"/>
  <c r="C44" i="44"/>
  <c r="AD48" i="3" l="1"/>
  <c r="AD15" i="48"/>
  <c r="AD53" i="3" l="1"/>
  <c r="AE43" i="3"/>
  <c r="AE45" i="3" s="1"/>
  <c r="AE46" i="3" l="1"/>
  <c r="AE33" i="3" s="1"/>
  <c r="AE48" i="3" l="1"/>
  <c r="AF43" i="3" s="1"/>
  <c r="AF45" i="3" s="1"/>
  <c r="AE15" i="48"/>
  <c r="AE53" i="3" l="1"/>
  <c r="AF46" i="3"/>
  <c r="AF33" i="3" s="1"/>
  <c r="AF48" i="3" l="1"/>
  <c r="AF53" i="3" s="1"/>
  <c r="AF15" i="48"/>
  <c r="AG43" i="3" l="1"/>
  <c r="AG45" i="3" s="1"/>
  <c r="AG46" i="3" s="1"/>
  <c r="AG33" i="3" s="1"/>
  <c r="AG48" i="3" l="1"/>
  <c r="AG53" i="3" s="1"/>
  <c r="AG15" i="48"/>
  <c r="AH43" i="3" l="1"/>
  <c r="AH45" i="3" s="1"/>
  <c r="AH46" i="3" s="1"/>
  <c r="AH33" i="3" s="1"/>
  <c r="AH48" i="3" l="1"/>
  <c r="AH53" i="3" s="1"/>
  <c r="AI43" i="3" l="1"/>
  <c r="AI45" i="3" s="1"/>
  <c r="AI46" i="3" s="1"/>
  <c r="AI33" i="3" s="1"/>
  <c r="AI48" i="3" l="1"/>
  <c r="AJ43" i="3" s="1"/>
  <c r="AJ45" i="3" s="1"/>
  <c r="C45" i="44"/>
  <c r="AI53" i="3" l="1"/>
  <c r="AJ46" i="3"/>
  <c r="AJ33" i="3" s="1"/>
  <c r="C43" i="44"/>
  <c r="AJ48" i="3" l="1"/>
  <c r="AK43" i="3" s="1"/>
  <c r="AK45" i="3" s="1"/>
  <c r="AJ53" i="3" l="1"/>
  <c r="AK46" i="3"/>
  <c r="AK33" i="3" s="1"/>
  <c r="C53" i="44"/>
  <c r="F37" i="39" l="1"/>
  <c r="G37" i="39" s="1"/>
  <c r="C33" i="3"/>
  <c r="C15" i="48" s="1"/>
  <c r="AK48" i="3"/>
  <c r="AK53" i="3" s="1"/>
  <c r="C25" i="47"/>
  <c r="J5" i="46" s="1"/>
  <c r="G84" i="39" l="1"/>
  <c r="H37" i="39"/>
  <c r="F84" i="39"/>
  <c r="C50" i="3"/>
  <c r="H84" i="39" l="1"/>
  <c r="I37" i="39"/>
  <c r="C47" i="3"/>
  <c r="J37" i="39" l="1"/>
  <c r="I84" i="39"/>
  <c r="C17" i="48"/>
  <c r="E83" i="39"/>
  <c r="E81" i="39"/>
  <c r="E50" i="39"/>
  <c r="J89" i="39" l="1"/>
  <c r="K37" i="39"/>
  <c r="E55" i="39"/>
  <c r="E80" i="39"/>
  <c r="F50" i="39"/>
  <c r="F83" i="39"/>
  <c r="L37" i="39" l="1"/>
  <c r="K89" i="39"/>
  <c r="F55" i="39"/>
  <c r="F81" i="39"/>
  <c r="F80" i="39"/>
  <c r="C23" i="50"/>
  <c r="G83" i="39"/>
  <c r="G21" i="50" l="1"/>
  <c r="G24" i="50" s="1"/>
  <c r="G25" i="50" s="1"/>
  <c r="L89" i="39"/>
  <c r="G50" i="39"/>
  <c r="G80" i="39"/>
  <c r="G81" i="39"/>
  <c r="C21" i="50"/>
  <c r="D23" i="50"/>
  <c r="D21" i="50"/>
  <c r="C36" i="39"/>
  <c r="D24" i="50" l="1"/>
  <c r="D25" i="50" s="1"/>
  <c r="H50" i="39"/>
  <c r="G55" i="39"/>
  <c r="H81" i="39"/>
  <c r="C25" i="39"/>
  <c r="H80" i="39"/>
  <c r="I83" i="39"/>
  <c r="H83" i="39"/>
  <c r="C24" i="50"/>
  <c r="E23" i="50"/>
  <c r="E21" i="50"/>
  <c r="E24" i="50" l="1"/>
  <c r="E25" i="50" s="1"/>
  <c r="I50" i="39"/>
  <c r="H55" i="39"/>
  <c r="J83" i="39"/>
  <c r="I80" i="39"/>
  <c r="J80" i="39"/>
  <c r="C25" i="50"/>
  <c r="J50" i="39" l="1"/>
  <c r="K83" i="39"/>
  <c r="J85" i="39"/>
  <c r="K80" i="39"/>
  <c r="F21" i="50"/>
  <c r="H21" i="50" s="1"/>
  <c r="C37" i="39"/>
  <c r="C15" i="50" s="1"/>
  <c r="F23" i="50"/>
  <c r="H23" i="50" s="1"/>
  <c r="C38" i="39"/>
  <c r="D28" i="39"/>
  <c r="D30" i="39" s="1"/>
  <c r="D33" i="39" s="1"/>
  <c r="K50" i="39" l="1"/>
  <c r="C27" i="39"/>
  <c r="C10" i="50" s="1"/>
  <c r="D10" i="50" s="1"/>
  <c r="K85" i="39"/>
  <c r="C24" i="39"/>
  <c r="L80" i="39"/>
  <c r="F24" i="50"/>
  <c r="H24" i="50" s="1"/>
  <c r="L50" i="39" l="1"/>
  <c r="L83" i="39"/>
  <c r="L85" i="39" s="1"/>
  <c r="F25" i="50"/>
  <c r="H25" i="50" s="1"/>
  <c r="C11" i="50" l="1"/>
  <c r="D11" i="50" l="1"/>
  <c r="C45" i="3" l="1"/>
  <c r="C46" i="3" l="1"/>
  <c r="D39" i="39"/>
  <c r="D40" i="39" s="1"/>
  <c r="F38" i="3" l="1"/>
  <c r="AK123" i="32"/>
  <c r="AH90" i="54" s="1"/>
  <c r="AH94" i="54" s="1"/>
  <c r="AH123" i="32"/>
  <c r="AE132" i="41" s="1"/>
  <c r="AD123" i="32"/>
  <c r="AA132" i="41" s="1"/>
  <c r="AA12" i="41" s="1"/>
  <c r="AA15" i="41" s="1"/>
  <c r="T123" i="32"/>
  <c r="Q132" i="40" s="1"/>
  <c r="AM123" i="32"/>
  <c r="AJ90" i="54" s="1"/>
  <c r="AJ94" i="54" s="1"/>
  <c r="AE123" i="32"/>
  <c r="AB132" i="41" s="1"/>
  <c r="Z123" i="32"/>
  <c r="W132" i="38" s="1"/>
  <c r="AI123" i="32"/>
  <c r="AF132" i="40" s="1"/>
  <c r="V123" i="32"/>
  <c r="X123" i="32"/>
  <c r="U90" i="54" s="1"/>
  <c r="U94" i="54" s="1"/>
  <c r="Y123" i="32"/>
  <c r="V90" i="54" s="1"/>
  <c r="V94" i="54" s="1"/>
  <c r="AL123" i="32"/>
  <c r="AI90" i="54" s="1"/>
  <c r="AI94" i="54" s="1"/>
  <c r="AB123" i="32"/>
  <c r="Y132" i="38" s="1"/>
  <c r="AN123" i="32"/>
  <c r="AK90" i="54" s="1"/>
  <c r="AK94" i="54" s="1"/>
  <c r="AF123" i="32"/>
  <c r="AC132" i="41" s="1"/>
  <c r="AJ123" i="32"/>
  <c r="U123" i="32"/>
  <c r="R90" i="54" s="1"/>
  <c r="R94" i="54" s="1"/>
  <c r="AC123" i="32"/>
  <c r="Z132" i="40" s="1"/>
  <c r="R123" i="32"/>
  <c r="W123" i="32"/>
  <c r="T132" i="40" s="1"/>
  <c r="S123" i="32"/>
  <c r="P90" i="54" s="1"/>
  <c r="P94" i="54" s="1"/>
  <c r="AA123" i="32"/>
  <c r="X132" i="40" s="1"/>
  <c r="AG123" i="32"/>
  <c r="AD132" i="40" s="1"/>
  <c r="Q123" i="32"/>
  <c r="N132" i="38" s="1"/>
  <c r="O123" i="32"/>
  <c r="L90" i="54" s="1"/>
  <c r="L94" i="54" s="1"/>
  <c r="I123" i="32"/>
  <c r="F132" i="38" s="1"/>
  <c r="K123" i="32"/>
  <c r="H90" i="54" s="1"/>
  <c r="H94" i="54" s="1"/>
  <c r="N123" i="32"/>
  <c r="K90" i="54" s="1"/>
  <c r="K94" i="54" s="1"/>
  <c r="J123" i="32"/>
  <c r="M123" i="32"/>
  <c r="J132" i="40" s="1"/>
  <c r="J136" i="40" s="1"/>
  <c r="P123" i="32"/>
  <c r="L123" i="32"/>
  <c r="G123" i="32"/>
  <c r="H123" i="32"/>
  <c r="E90" i="54" s="1"/>
  <c r="AF90" i="54" l="1"/>
  <c r="AF94" i="54" s="1"/>
  <c r="AF96" i="54" s="1"/>
  <c r="AF98" i="54" s="1"/>
  <c r="AD90" i="54"/>
  <c r="AD94" i="54" s="1"/>
  <c r="AD96" i="54" s="1"/>
  <c r="AD98" i="54" s="1"/>
  <c r="K132" i="41"/>
  <c r="K136" i="41" s="1"/>
  <c r="Q132" i="38"/>
  <c r="R132" i="40"/>
  <c r="R12" i="40" s="1"/>
  <c r="R15" i="40" s="1"/>
  <c r="AB132" i="38"/>
  <c r="AB12" i="38" s="1"/>
  <c r="AB15" i="38" s="1"/>
  <c r="AA136" i="41"/>
  <c r="AA138" i="41" s="1"/>
  <c r="AA140" i="41" s="1"/>
  <c r="AA132" i="40"/>
  <c r="L132" i="40"/>
  <c r="L12" i="40" s="1"/>
  <c r="L15" i="40" s="1"/>
  <c r="L17" i="40" s="1"/>
  <c r="L20" i="40" s="1"/>
  <c r="AF132" i="38"/>
  <c r="H132" i="41"/>
  <c r="H136" i="41" s="1"/>
  <c r="H138" i="41" s="1"/>
  <c r="H140" i="41" s="1"/>
  <c r="AF132" i="41"/>
  <c r="W132" i="41"/>
  <c r="W12" i="41" s="1"/>
  <c r="W15" i="41" s="1"/>
  <c r="P132" i="40"/>
  <c r="P12" i="40" s="1"/>
  <c r="P15" i="40" s="1"/>
  <c r="U132" i="41"/>
  <c r="U136" i="41" s="1"/>
  <c r="U138" i="41" s="1"/>
  <c r="U140" i="41" s="1"/>
  <c r="I90" i="54"/>
  <c r="I94" i="54" s="1"/>
  <c r="I132" i="38"/>
  <c r="I132" i="41"/>
  <c r="I132" i="40"/>
  <c r="M90" i="54"/>
  <c r="M94" i="54" s="1"/>
  <c r="M132" i="41"/>
  <c r="M132" i="38"/>
  <c r="M132" i="40"/>
  <c r="J12" i="40"/>
  <c r="J15" i="40" s="1"/>
  <c r="J17" i="40" s="1"/>
  <c r="J20" i="40" s="1"/>
  <c r="J138" i="40"/>
  <c r="J140" i="40" s="1"/>
  <c r="G90" i="54"/>
  <c r="G94" i="54" s="1"/>
  <c r="G132" i="40"/>
  <c r="G132" i="41"/>
  <c r="J90" i="54"/>
  <c r="J94" i="54" s="1"/>
  <c r="J132" i="41"/>
  <c r="J132" i="38"/>
  <c r="E132" i="40"/>
  <c r="E94" i="54"/>
  <c r="E132" i="38"/>
  <c r="E132" i="41"/>
  <c r="G132" i="38"/>
  <c r="F136" i="38"/>
  <c r="F12" i="38"/>
  <c r="F15" i="38" s="1"/>
  <c r="F17" i="38" s="1"/>
  <c r="F20" i="38" s="1"/>
  <c r="K132" i="40"/>
  <c r="H96" i="54"/>
  <c r="H132" i="40"/>
  <c r="K96" i="54"/>
  <c r="L96" i="54"/>
  <c r="L132" i="41"/>
  <c r="H132" i="38"/>
  <c r="L132" i="38"/>
  <c r="K132" i="38"/>
  <c r="F90" i="54"/>
  <c r="F94" i="54" s="1"/>
  <c r="F132" i="40"/>
  <c r="F132" i="41"/>
  <c r="Z12" i="40"/>
  <c r="Z15" i="40" s="1"/>
  <c r="Z136" i="40"/>
  <c r="AK96" i="54"/>
  <c r="AK98" i="54" s="1"/>
  <c r="N12" i="38"/>
  <c r="N15" i="38" s="1"/>
  <c r="N136" i="38"/>
  <c r="O90" i="54"/>
  <c r="O94" i="54" s="1"/>
  <c r="O132" i="41"/>
  <c r="O132" i="40"/>
  <c r="O132" i="38"/>
  <c r="AE12" i="41"/>
  <c r="AE15" i="41" s="1"/>
  <c r="AE136" i="41"/>
  <c r="R96" i="54"/>
  <c r="U96" i="54"/>
  <c r="X12" i="40"/>
  <c r="X15" i="40" s="1"/>
  <c r="X136" i="40"/>
  <c r="S90" i="54"/>
  <c r="S94" i="54" s="1"/>
  <c r="S132" i="41"/>
  <c r="S132" i="40"/>
  <c r="S132" i="38"/>
  <c r="AC136" i="41"/>
  <c r="AC12" i="41"/>
  <c r="AC15" i="41" s="1"/>
  <c r="AI96" i="54"/>
  <c r="AI98" i="54" s="1"/>
  <c r="N132" i="41"/>
  <c r="N90" i="54"/>
  <c r="N94" i="54" s="1"/>
  <c r="N132" i="40"/>
  <c r="Y12" i="38"/>
  <c r="Y15" i="38" s="1"/>
  <c r="Y136" i="38"/>
  <c r="V96" i="54"/>
  <c r="AD132" i="41"/>
  <c r="AG132" i="40"/>
  <c r="AG132" i="38"/>
  <c r="AG90" i="54"/>
  <c r="AG94" i="54" s="1"/>
  <c r="P96" i="54"/>
  <c r="P132" i="38"/>
  <c r="P132" i="41"/>
  <c r="X132" i="41"/>
  <c r="R132" i="41"/>
  <c r="R132" i="38"/>
  <c r="AB12" i="41"/>
  <c r="AB15" i="41" s="1"/>
  <c r="AB136" i="41"/>
  <c r="Q136" i="40"/>
  <c r="Q12" i="40"/>
  <c r="Q15" i="40" s="1"/>
  <c r="AD12" i="40"/>
  <c r="AD15" i="40" s="1"/>
  <c r="AD136" i="40"/>
  <c r="T132" i="41"/>
  <c r="T132" i="38"/>
  <c r="Y132" i="41"/>
  <c r="Y90" i="54"/>
  <c r="Y94" i="54" s="1"/>
  <c r="AF136" i="40"/>
  <c r="AF12" i="40"/>
  <c r="AF15" i="40" s="1"/>
  <c r="AJ96" i="54"/>
  <c r="AJ98" i="54" s="1"/>
  <c r="X132" i="38"/>
  <c r="X90" i="54"/>
  <c r="X94" i="54" s="1"/>
  <c r="T136" i="40"/>
  <c r="T12" i="40"/>
  <c r="T15" i="40" s="1"/>
  <c r="AC132" i="38"/>
  <c r="AC90" i="54"/>
  <c r="AC94" i="54" s="1"/>
  <c r="AC132" i="40"/>
  <c r="T90" i="54"/>
  <c r="T94" i="54" s="1"/>
  <c r="AH96" i="54"/>
  <c r="AH98" i="54" s="1"/>
  <c r="AD132" i="38"/>
  <c r="V132" i="38"/>
  <c r="V132" i="41"/>
  <c r="U132" i="38"/>
  <c r="U132" i="40"/>
  <c r="Y132" i="40"/>
  <c r="V132" i="40"/>
  <c r="Z132" i="38"/>
  <c r="Z132" i="41"/>
  <c r="Z90" i="54"/>
  <c r="Z94" i="54" s="1"/>
  <c r="AG132" i="41"/>
  <c r="W12" i="38"/>
  <c r="W15" i="38" s="1"/>
  <c r="W136" i="38"/>
  <c r="AB90" i="54"/>
  <c r="AB94" i="54" s="1"/>
  <c r="AE90" i="54"/>
  <c r="AE94" i="54" s="1"/>
  <c r="W132" i="40"/>
  <c r="Q132" i="41"/>
  <c r="AE132" i="40"/>
  <c r="AB132" i="40"/>
  <c r="Q90" i="54"/>
  <c r="Q94" i="54" s="1"/>
  <c r="W90" i="54"/>
  <c r="W94" i="54" s="1"/>
  <c r="AA90" i="54"/>
  <c r="AA94" i="54" s="1"/>
  <c r="AE132" i="38"/>
  <c r="AA132" i="38"/>
  <c r="V98" i="54" l="1"/>
  <c r="U98" i="54"/>
  <c r="H98" i="54"/>
  <c r="R98" i="54"/>
  <c r="P98" i="54"/>
  <c r="L98" i="54"/>
  <c r="K98" i="54"/>
  <c r="W136" i="41"/>
  <c r="W138" i="41" s="1"/>
  <c r="W140" i="41" s="1"/>
  <c r="K12" i="41"/>
  <c r="K15" i="41" s="1"/>
  <c r="K17" i="41" s="1"/>
  <c r="K20" i="41" s="1"/>
  <c r="K22" i="41" s="1"/>
  <c r="K34" i="41" s="1"/>
  <c r="H12" i="41"/>
  <c r="H15" i="41" s="1"/>
  <c r="H17" i="41" s="1"/>
  <c r="H20" i="41" s="1"/>
  <c r="H22" i="41" s="1"/>
  <c r="H34" i="41" s="1"/>
  <c r="P136" i="40"/>
  <c r="P138" i="40" s="1"/>
  <c r="P140" i="40" s="1"/>
  <c r="R136" i="40"/>
  <c r="R138" i="40" s="1"/>
  <c r="R140" i="40" s="1"/>
  <c r="U12" i="41"/>
  <c r="U15" i="41" s="1"/>
  <c r="AB136" i="38"/>
  <c r="AB138" i="38" s="1"/>
  <c r="AB140" i="38" s="1"/>
  <c r="L136" i="40"/>
  <c r="L138" i="40" s="1"/>
  <c r="L140" i="40" s="1"/>
  <c r="Q136" i="38"/>
  <c r="Q138" i="38" s="1"/>
  <c r="Q140" i="38" s="1"/>
  <c r="Q12" i="38"/>
  <c r="Q15" i="38" s="1"/>
  <c r="AA136" i="40"/>
  <c r="AA138" i="40" s="1"/>
  <c r="AA140" i="40" s="1"/>
  <c r="AA12" i="40"/>
  <c r="AA15" i="40" s="1"/>
  <c r="AF136" i="41"/>
  <c r="AF138" i="41" s="1"/>
  <c r="AF140" i="41" s="1"/>
  <c r="AF12" i="41"/>
  <c r="AF15" i="41" s="1"/>
  <c r="AF136" i="38"/>
  <c r="AF138" i="38" s="1"/>
  <c r="AF140" i="38" s="1"/>
  <c r="AF12" i="38"/>
  <c r="AF15" i="38" s="1"/>
  <c r="AE96" i="54"/>
  <c r="AE98" i="54" s="1"/>
  <c r="L22" i="40"/>
  <c r="L34" i="40" s="1"/>
  <c r="AA96" i="54"/>
  <c r="AB96" i="54"/>
  <c r="Z136" i="41"/>
  <c r="Z12" i="41"/>
  <c r="Z15" i="41" s="1"/>
  <c r="V136" i="41"/>
  <c r="V12" i="41"/>
  <c r="V15" i="41" s="1"/>
  <c r="X96" i="54"/>
  <c r="Y96" i="54"/>
  <c r="AB138" i="41"/>
  <c r="AB140" i="41" s="1"/>
  <c r="P12" i="41"/>
  <c r="P15" i="41" s="1"/>
  <c r="P136" i="41"/>
  <c r="AG136" i="40"/>
  <c r="AG12" i="40"/>
  <c r="AG15" i="40" s="1"/>
  <c r="N96" i="54"/>
  <c r="S12" i="38"/>
  <c r="S15" i="38" s="1"/>
  <c r="S136" i="38"/>
  <c r="O136" i="41"/>
  <c r="O12" i="41"/>
  <c r="O15" i="41" s="1"/>
  <c r="F136" i="41"/>
  <c r="F12" i="41"/>
  <c r="F15" i="41" s="1"/>
  <c r="F17" i="41" s="1"/>
  <c r="F20" i="41" s="1"/>
  <c r="H136" i="38"/>
  <c r="H12" i="38"/>
  <c r="H15" i="38" s="1"/>
  <c r="H17" i="38" s="1"/>
  <c r="H20" i="38" s="1"/>
  <c r="C90" i="54"/>
  <c r="E28" i="53" s="1"/>
  <c r="E25" i="53" s="1"/>
  <c r="M136" i="38"/>
  <c r="M12" i="38"/>
  <c r="M15" i="38" s="1"/>
  <c r="M17" i="38" s="1"/>
  <c r="M20" i="38" s="1"/>
  <c r="M136" i="40"/>
  <c r="M12" i="40"/>
  <c r="M15" i="40" s="1"/>
  <c r="M17" i="40" s="1"/>
  <c r="M20" i="40" s="1"/>
  <c r="W96" i="54"/>
  <c r="Z12" i="38"/>
  <c r="Z15" i="38" s="1"/>
  <c r="Z136" i="38"/>
  <c r="V12" i="38"/>
  <c r="V15" i="38" s="1"/>
  <c r="V136" i="38"/>
  <c r="X136" i="38"/>
  <c r="X12" i="38"/>
  <c r="X15" i="38" s="1"/>
  <c r="Y12" i="41"/>
  <c r="Y15" i="41" s="1"/>
  <c r="Y136" i="41"/>
  <c r="P12" i="38"/>
  <c r="P15" i="38" s="1"/>
  <c r="P136" i="38"/>
  <c r="AD12" i="41"/>
  <c r="AD15" i="41" s="1"/>
  <c r="AD136" i="41"/>
  <c r="N12" i="41"/>
  <c r="N15" i="41" s="1"/>
  <c r="N136" i="41"/>
  <c r="S12" i="40"/>
  <c r="S15" i="40" s="1"/>
  <c r="S136" i="40"/>
  <c r="O96" i="54"/>
  <c r="F136" i="40"/>
  <c r="F12" i="40"/>
  <c r="F15" i="40" s="1"/>
  <c r="F17" i="40" s="1"/>
  <c r="F20" i="40" s="1"/>
  <c r="L136" i="41"/>
  <c r="L12" i="41"/>
  <c r="L15" i="41" s="1"/>
  <c r="L17" i="41" s="1"/>
  <c r="L20" i="41" s="1"/>
  <c r="K136" i="40"/>
  <c r="K12" i="40"/>
  <c r="K15" i="40" s="1"/>
  <c r="K17" i="40" s="1"/>
  <c r="K20" i="40" s="1"/>
  <c r="C132" i="40"/>
  <c r="E136" i="40"/>
  <c r="E12" i="40"/>
  <c r="G136" i="41"/>
  <c r="G12" i="41"/>
  <c r="G15" i="41" s="1"/>
  <c r="G17" i="41" s="1"/>
  <c r="G20" i="41" s="1"/>
  <c r="M136" i="41"/>
  <c r="M12" i="41"/>
  <c r="M15" i="41" s="1"/>
  <c r="M17" i="41" s="1"/>
  <c r="M20" i="41" s="1"/>
  <c r="AE12" i="38"/>
  <c r="AE15" i="38" s="1"/>
  <c r="AE136" i="38"/>
  <c r="N12" i="40"/>
  <c r="N15" i="40" s="1"/>
  <c r="N136" i="40"/>
  <c r="O136" i="40"/>
  <c r="O12" i="40"/>
  <c r="O15" i="40" s="1"/>
  <c r="Q96" i="54"/>
  <c r="T96" i="54"/>
  <c r="T12" i="38"/>
  <c r="T15" i="38" s="1"/>
  <c r="T136" i="38"/>
  <c r="S136" i="41"/>
  <c r="S12" i="41"/>
  <c r="S15" i="41" s="1"/>
  <c r="N138" i="38"/>
  <c r="N140" i="38" s="1"/>
  <c r="F96" i="54"/>
  <c r="F22" i="38"/>
  <c r="F34" i="38" s="1"/>
  <c r="G136" i="40"/>
  <c r="G12" i="40"/>
  <c r="G15" i="40" s="1"/>
  <c r="G17" i="40" s="1"/>
  <c r="G20" i="40" s="1"/>
  <c r="M96" i="54"/>
  <c r="U12" i="38"/>
  <c r="U15" i="38" s="1"/>
  <c r="U136" i="38"/>
  <c r="AG12" i="38"/>
  <c r="AG15" i="38" s="1"/>
  <c r="AG136" i="38"/>
  <c r="AB136" i="40"/>
  <c r="AB12" i="40"/>
  <c r="AB15" i="40" s="1"/>
  <c r="AC12" i="40"/>
  <c r="AC15" i="40" s="1"/>
  <c r="AC136" i="40"/>
  <c r="T12" i="41"/>
  <c r="T15" i="41" s="1"/>
  <c r="T136" i="41"/>
  <c r="S96" i="54"/>
  <c r="F138" i="38"/>
  <c r="F140" i="38" s="1"/>
  <c r="K138" i="41"/>
  <c r="K140" i="41" s="1"/>
  <c r="G96" i="54"/>
  <c r="I136" i="40"/>
  <c r="I12" i="40"/>
  <c r="I15" i="40" s="1"/>
  <c r="I17" i="40" s="1"/>
  <c r="I20" i="40" s="1"/>
  <c r="Z96" i="54"/>
  <c r="Q138" i="40"/>
  <c r="Q140" i="40" s="1"/>
  <c r="L136" i="38"/>
  <c r="L12" i="38"/>
  <c r="L15" i="38" s="1"/>
  <c r="L17" i="38" s="1"/>
  <c r="L20" i="38" s="1"/>
  <c r="V12" i="40"/>
  <c r="V15" i="40" s="1"/>
  <c r="V136" i="40"/>
  <c r="AC96" i="54"/>
  <c r="AC98" i="54" s="1"/>
  <c r="AD138" i="40"/>
  <c r="AD140" i="40" s="1"/>
  <c r="R12" i="38"/>
  <c r="R15" i="38" s="1"/>
  <c r="R136" i="38"/>
  <c r="Y138" i="38"/>
  <c r="Y140" i="38" s="1"/>
  <c r="X138" i="40"/>
  <c r="X140" i="40" s="1"/>
  <c r="AE138" i="41"/>
  <c r="AE140" i="41" s="1"/>
  <c r="G136" i="38"/>
  <c r="G12" i="38"/>
  <c r="G15" i="38" s="1"/>
  <c r="G17" i="38" s="1"/>
  <c r="G20" i="38" s="1"/>
  <c r="J136" i="38"/>
  <c r="J12" i="38"/>
  <c r="J15" i="38" s="1"/>
  <c r="J17" i="38" s="1"/>
  <c r="J20" i="38" s="1"/>
  <c r="I136" i="41"/>
  <c r="I12" i="41"/>
  <c r="I15" i="41" s="1"/>
  <c r="I17" i="41" s="1"/>
  <c r="I20" i="41" s="1"/>
  <c r="W138" i="38"/>
  <c r="W140" i="38" s="1"/>
  <c r="AC12" i="38"/>
  <c r="AC15" i="38" s="1"/>
  <c r="AC136" i="38"/>
  <c r="R12" i="41"/>
  <c r="R15" i="41" s="1"/>
  <c r="R136" i="41"/>
  <c r="AC138" i="41"/>
  <c r="AC140" i="41" s="1"/>
  <c r="C132" i="41"/>
  <c r="E136" i="41"/>
  <c r="E12" i="41"/>
  <c r="J136" i="41"/>
  <c r="J12" i="41"/>
  <c r="J15" i="41" s="1"/>
  <c r="J17" i="41" s="1"/>
  <c r="J20" i="41" s="1"/>
  <c r="I136" i="38"/>
  <c r="I12" i="38"/>
  <c r="I15" i="38" s="1"/>
  <c r="I17" i="38" s="1"/>
  <c r="I20" i="38" s="1"/>
  <c r="T138" i="40"/>
  <c r="T140" i="40" s="1"/>
  <c r="E96" i="54"/>
  <c r="C94" i="54"/>
  <c r="S87" i="54" s="1"/>
  <c r="AD136" i="38"/>
  <c r="AD12" i="38"/>
  <c r="AD15" i="38" s="1"/>
  <c r="AE136" i="40"/>
  <c r="AE12" i="40"/>
  <c r="AE15" i="40" s="1"/>
  <c r="Q136" i="41"/>
  <c r="Q12" i="41"/>
  <c r="Q15" i="41" s="1"/>
  <c r="Y12" i="40"/>
  <c r="Y15" i="40" s="1"/>
  <c r="Y136" i="40"/>
  <c r="AA12" i="38"/>
  <c r="AA15" i="38" s="1"/>
  <c r="AA136" i="38"/>
  <c r="W12" i="40"/>
  <c r="W15" i="40" s="1"/>
  <c r="W136" i="40"/>
  <c r="AG12" i="41"/>
  <c r="AG15" i="41" s="1"/>
  <c r="AG136" i="41"/>
  <c r="U136" i="40"/>
  <c r="U12" i="40"/>
  <c r="U15" i="40" s="1"/>
  <c r="AF138" i="40"/>
  <c r="AF140" i="40" s="1"/>
  <c r="X136" i="41"/>
  <c r="X12" i="41"/>
  <c r="X15" i="41" s="1"/>
  <c r="AG96" i="54"/>
  <c r="AG98" i="54" s="1"/>
  <c r="O12" i="38"/>
  <c r="O15" i="38" s="1"/>
  <c r="O136" i="38"/>
  <c r="Z138" i="40"/>
  <c r="Z140" i="40" s="1"/>
  <c r="K136" i="38"/>
  <c r="K12" i="38"/>
  <c r="K15" i="38" s="1"/>
  <c r="K17" i="38" s="1"/>
  <c r="K20" i="38" s="1"/>
  <c r="H136" i="40"/>
  <c r="H12" i="40"/>
  <c r="H15" i="40" s="1"/>
  <c r="H17" i="40" s="1"/>
  <c r="H20" i="40" s="1"/>
  <c r="C132" i="38"/>
  <c r="E136" i="38"/>
  <c r="E12" i="38"/>
  <c r="J96" i="54"/>
  <c r="J22" i="40"/>
  <c r="J34" i="40" s="1"/>
  <c r="I96" i="54"/>
  <c r="J98" i="54" l="1"/>
  <c r="Y98" i="54"/>
  <c r="Z98" i="54"/>
  <c r="X98" i="54"/>
  <c r="M98" i="54"/>
  <c r="O98" i="54"/>
  <c r="N98" i="54"/>
  <c r="S98" i="54"/>
  <c r="F98" i="54"/>
  <c r="G98" i="54"/>
  <c r="W98" i="54"/>
  <c r="T98" i="54"/>
  <c r="Q98" i="54"/>
  <c r="AB98" i="54"/>
  <c r="I98" i="54"/>
  <c r="AA98" i="54"/>
  <c r="J87" i="54"/>
  <c r="G87" i="54"/>
  <c r="Y87" i="54"/>
  <c r="E87" i="54"/>
  <c r="N87" i="54"/>
  <c r="AG87" i="54"/>
  <c r="I87" i="54"/>
  <c r="AB87" i="54"/>
  <c r="K22" i="38"/>
  <c r="K34" i="38" s="1"/>
  <c r="C96" i="54"/>
  <c r="E98" i="54"/>
  <c r="C12" i="40"/>
  <c r="E15" i="40"/>
  <c r="K138" i="38"/>
  <c r="K140" i="38" s="1"/>
  <c r="Q138" i="41"/>
  <c r="Q140" i="41" s="1"/>
  <c r="G138" i="38"/>
  <c r="G140" i="38" s="1"/>
  <c r="L138" i="38"/>
  <c r="L140" i="38" s="1"/>
  <c r="C136" i="40"/>
  <c r="AC129" i="40" s="1"/>
  <c r="E138" i="40"/>
  <c r="O87" i="54"/>
  <c r="P138" i="38"/>
  <c r="P140" i="38" s="1"/>
  <c r="Z138" i="38"/>
  <c r="Z140" i="38" s="1"/>
  <c r="M22" i="38"/>
  <c r="M34" i="38" s="1"/>
  <c r="F138" i="41"/>
  <c r="F140" i="41" s="1"/>
  <c r="G22" i="38"/>
  <c r="G34" i="38" s="1"/>
  <c r="T138" i="41"/>
  <c r="T140" i="41" s="1"/>
  <c r="N138" i="40"/>
  <c r="N140" i="40" s="1"/>
  <c r="F138" i="40"/>
  <c r="F140" i="40" s="1"/>
  <c r="W138" i="40"/>
  <c r="W140" i="40" s="1"/>
  <c r="AC138" i="40"/>
  <c r="AC140" i="40" s="1"/>
  <c r="M87" i="54"/>
  <c r="F87" i="54"/>
  <c r="AE138" i="38"/>
  <c r="AE140" i="38" s="1"/>
  <c r="M138" i="38"/>
  <c r="M140" i="38" s="1"/>
  <c r="X87" i="54"/>
  <c r="U138" i="38"/>
  <c r="U140" i="38" s="1"/>
  <c r="C12" i="38"/>
  <c r="E15" i="38"/>
  <c r="X138" i="41"/>
  <c r="X140" i="41" s="1"/>
  <c r="AE138" i="40"/>
  <c r="AE140" i="40" s="1"/>
  <c r="I22" i="38"/>
  <c r="I34" i="38" s="1"/>
  <c r="T87" i="54"/>
  <c r="K22" i="40"/>
  <c r="K34" i="40" s="1"/>
  <c r="S138" i="40"/>
  <c r="S140" i="40" s="1"/>
  <c r="Y138" i="41"/>
  <c r="Y140" i="41" s="1"/>
  <c r="O138" i="41"/>
  <c r="O140" i="41" s="1"/>
  <c r="AG138" i="40"/>
  <c r="AG140" i="40" s="1"/>
  <c r="AA87" i="54"/>
  <c r="C136" i="41"/>
  <c r="O129" i="41" s="1"/>
  <c r="E138" i="41"/>
  <c r="F22" i="41"/>
  <c r="F34" i="41" s="1"/>
  <c r="C136" i="38"/>
  <c r="P129" i="38" s="1"/>
  <c r="E138" i="38"/>
  <c r="O138" i="38"/>
  <c r="O140" i="38" s="1"/>
  <c r="AA138" i="38"/>
  <c r="AA140" i="38" s="1"/>
  <c r="I138" i="38"/>
  <c r="I140" i="38" s="1"/>
  <c r="I22" i="41"/>
  <c r="I34" i="41" s="1"/>
  <c r="AC87" i="54"/>
  <c r="G22" i="40"/>
  <c r="G34" i="40" s="1"/>
  <c r="Q87" i="54"/>
  <c r="K138" i="40"/>
  <c r="K140" i="40" s="1"/>
  <c r="P138" i="41"/>
  <c r="P140" i="41" s="1"/>
  <c r="L22" i="38"/>
  <c r="L34" i="38" s="1"/>
  <c r="AD138" i="38"/>
  <c r="AD140" i="38" s="1"/>
  <c r="J22" i="41"/>
  <c r="J34" i="41" s="1"/>
  <c r="I138" i="41"/>
  <c r="I140" i="41" s="1"/>
  <c r="Z87" i="54"/>
  <c r="AB138" i="40"/>
  <c r="AB140" i="40" s="1"/>
  <c r="G138" i="40"/>
  <c r="G140" i="40" s="1"/>
  <c r="M138" i="41"/>
  <c r="M140" i="41" s="1"/>
  <c r="L22" i="41"/>
  <c r="L34" i="41" s="1"/>
  <c r="N138" i="41"/>
  <c r="N140" i="41" s="1"/>
  <c r="W87" i="54"/>
  <c r="V138" i="41"/>
  <c r="V140" i="41" s="1"/>
  <c r="AC138" i="38"/>
  <c r="AC140" i="38" s="1"/>
  <c r="Y138" i="40"/>
  <c r="Y140" i="40" s="1"/>
  <c r="J138" i="41"/>
  <c r="J140" i="41" s="1"/>
  <c r="R138" i="41"/>
  <c r="R140" i="41" s="1"/>
  <c r="J22" i="38"/>
  <c r="J34" i="38" s="1"/>
  <c r="V138" i="40"/>
  <c r="V140" i="40" s="1"/>
  <c r="I22" i="40"/>
  <c r="I34" i="40" s="1"/>
  <c r="AG138" i="38"/>
  <c r="AG140" i="38" s="1"/>
  <c r="G22" i="41"/>
  <c r="G34" i="41" s="1"/>
  <c r="L138" i="41"/>
  <c r="L140" i="41" s="1"/>
  <c r="X138" i="38"/>
  <c r="X140" i="38" s="1"/>
  <c r="H22" i="38"/>
  <c r="H34" i="38" s="1"/>
  <c r="S138" i="38"/>
  <c r="S140" i="38" s="1"/>
  <c r="AG138" i="41"/>
  <c r="AG140" i="41" s="1"/>
  <c r="R138" i="38"/>
  <c r="R140" i="38" s="1"/>
  <c r="T138" i="38"/>
  <c r="T140" i="38" s="1"/>
  <c r="M138" i="40"/>
  <c r="M140" i="40" s="1"/>
  <c r="H22" i="40"/>
  <c r="H34" i="40" s="1"/>
  <c r="H138" i="40"/>
  <c r="H140" i="40" s="1"/>
  <c r="U138" i="40"/>
  <c r="U140" i="40" s="1"/>
  <c r="AD87" i="54"/>
  <c r="AH87" i="54"/>
  <c r="U87" i="54"/>
  <c r="K87" i="54"/>
  <c r="AK87" i="54"/>
  <c r="L87" i="54"/>
  <c r="R87" i="54"/>
  <c r="AI87" i="54"/>
  <c r="V87" i="54"/>
  <c r="AJ87" i="54"/>
  <c r="P87" i="54"/>
  <c r="AF87" i="54"/>
  <c r="H87" i="54"/>
  <c r="C12" i="41"/>
  <c r="E15" i="41"/>
  <c r="J138" i="38"/>
  <c r="J140" i="38" s="1"/>
  <c r="I138" i="40"/>
  <c r="I140" i="40" s="1"/>
  <c r="S138" i="41"/>
  <c r="S140" i="41" s="1"/>
  <c r="O138" i="40"/>
  <c r="O140" i="40" s="1"/>
  <c r="G138" i="41"/>
  <c r="G140" i="41" s="1"/>
  <c r="F22" i="40"/>
  <c r="F34" i="40" s="1"/>
  <c r="AD138" i="41"/>
  <c r="AD140" i="41" s="1"/>
  <c r="V138" i="38"/>
  <c r="V140" i="38" s="1"/>
  <c r="H138" i="38"/>
  <c r="H140" i="38" s="1"/>
  <c r="Z138" i="41"/>
  <c r="Z140" i="41" s="1"/>
  <c r="AE87" i="54"/>
  <c r="M129" i="40" l="1"/>
  <c r="H129" i="40"/>
  <c r="C98" i="54"/>
  <c r="I129" i="40"/>
  <c r="AD129" i="41"/>
  <c r="AB129" i="40"/>
  <c r="K129" i="40"/>
  <c r="U129" i="40"/>
  <c r="S129" i="40"/>
  <c r="O129" i="40"/>
  <c r="V129" i="40"/>
  <c r="L129" i="41"/>
  <c r="N129" i="40"/>
  <c r="Y129" i="40"/>
  <c r="G129" i="40"/>
  <c r="V129" i="38"/>
  <c r="AG129" i="41"/>
  <c r="S129" i="41"/>
  <c r="G129" i="41"/>
  <c r="Z129" i="41"/>
  <c r="AE129" i="40"/>
  <c r="H129" i="38"/>
  <c r="R129" i="38"/>
  <c r="S129" i="38"/>
  <c r="AG129" i="38"/>
  <c r="AD129" i="38"/>
  <c r="AC129" i="38"/>
  <c r="J129" i="38"/>
  <c r="T129" i="38"/>
  <c r="X129" i="38"/>
  <c r="M129" i="38"/>
  <c r="R129" i="41"/>
  <c r="O129" i="38"/>
  <c r="N129" i="41"/>
  <c r="C87" i="54"/>
  <c r="I129" i="38"/>
  <c r="E129" i="40"/>
  <c r="U129" i="38"/>
  <c r="L129" i="38"/>
  <c r="AA129" i="38"/>
  <c r="Z129" i="38"/>
  <c r="J129" i="40"/>
  <c r="AA129" i="40"/>
  <c r="P129" i="40"/>
  <c r="R129" i="40"/>
  <c r="X129" i="40"/>
  <c r="AF129" i="40"/>
  <c r="L129" i="40"/>
  <c r="Q129" i="40"/>
  <c r="AD129" i="40"/>
  <c r="Z129" i="40"/>
  <c r="T129" i="40"/>
  <c r="K129" i="38"/>
  <c r="C138" i="41"/>
  <c r="E140" i="41"/>
  <c r="C140" i="41" s="1"/>
  <c r="C15" i="40"/>
  <c r="E17" i="40"/>
  <c r="AA129" i="41"/>
  <c r="H129" i="41"/>
  <c r="AF129" i="41"/>
  <c r="U129" i="41"/>
  <c r="AB129" i="41"/>
  <c r="AC129" i="41"/>
  <c r="W129" i="41"/>
  <c r="K129" i="41"/>
  <c r="AE129" i="41"/>
  <c r="Y129" i="41"/>
  <c r="T129" i="41"/>
  <c r="C15" i="41"/>
  <c r="E17" i="41"/>
  <c r="E129" i="41"/>
  <c r="G129" i="38"/>
  <c r="I129" i="41"/>
  <c r="P129" i="41"/>
  <c r="C138" i="38"/>
  <c r="E140" i="38"/>
  <c r="C140" i="38" s="1"/>
  <c r="W129" i="40"/>
  <c r="V129" i="41"/>
  <c r="M129" i="41"/>
  <c r="AB129" i="38"/>
  <c r="AF129" i="38"/>
  <c r="Q129" i="38"/>
  <c r="Y129" i="38"/>
  <c r="N129" i="38"/>
  <c r="F129" i="38"/>
  <c r="W129" i="38"/>
  <c r="AG129" i="40"/>
  <c r="X129" i="41"/>
  <c r="AE129" i="38"/>
  <c r="F129" i="40"/>
  <c r="Q129" i="41"/>
  <c r="J129" i="41"/>
  <c r="E129" i="38"/>
  <c r="C15" i="38"/>
  <c r="E17" i="38"/>
  <c r="F129" i="41"/>
  <c r="C138" i="40"/>
  <c r="E140" i="40"/>
  <c r="C140" i="40" s="1"/>
  <c r="C129" i="40" l="1"/>
  <c r="C129" i="41"/>
  <c r="E20" i="40"/>
  <c r="E20" i="38"/>
  <c r="C129" i="38"/>
  <c r="E20" i="41"/>
  <c r="E22" i="41" l="1"/>
  <c r="E22" i="38"/>
  <c r="E22" i="40"/>
  <c r="E34" i="38" l="1"/>
  <c r="E34" i="41"/>
  <c r="E34" i="40"/>
  <c r="O118" i="32"/>
  <c r="E140" i="32"/>
  <c r="P118" i="32"/>
  <c r="P139" i="32" s="1"/>
  <c r="R118" i="32"/>
  <c r="R139" i="32" s="1"/>
  <c r="AA118" i="32"/>
  <c r="X63" i="54" s="1"/>
  <c r="N118" i="32"/>
  <c r="N139" i="32" s="1"/>
  <c r="J118" i="32"/>
  <c r="J139" i="32" s="1"/>
  <c r="L118" i="32"/>
  <c r="AF118" i="32"/>
  <c r="AC63" i="54" s="1"/>
  <c r="T118" i="32"/>
  <c r="Q63" i="54" s="1"/>
  <c r="AM118" i="32"/>
  <c r="AJ63" i="54" s="1"/>
  <c r="W118" i="32"/>
  <c r="T63" i="54" s="1"/>
  <c r="AN118" i="32"/>
  <c r="AK63" i="54" s="1"/>
  <c r="S118" i="32"/>
  <c r="S139" i="32" s="1"/>
  <c r="M118" i="32"/>
  <c r="K118" i="32"/>
  <c r="K139" i="32" s="1"/>
  <c r="AH118" i="32"/>
  <c r="AE63" i="54" s="1"/>
  <c r="Y118" i="32"/>
  <c r="V63" i="54" s="1"/>
  <c r="Q118" i="32"/>
  <c r="Q139" i="32" s="1"/>
  <c r="AI118" i="32"/>
  <c r="AF63" i="54" s="1"/>
  <c r="AC118" i="32"/>
  <c r="Z63" i="54" s="1"/>
  <c r="X118" i="32"/>
  <c r="U63" i="54" s="1"/>
  <c r="AB118" i="32"/>
  <c r="Y63" i="54" s="1"/>
  <c r="AD118" i="32"/>
  <c r="AA63" i="54" s="1"/>
  <c r="Z118" i="32"/>
  <c r="W63" i="54" s="1"/>
  <c r="W66" i="54" s="1"/>
  <c r="AG118" i="32"/>
  <c r="AD63" i="54" s="1"/>
  <c r="V118" i="32"/>
  <c r="S63" i="54" s="1"/>
  <c r="AL118" i="32"/>
  <c r="AI63" i="54" s="1"/>
  <c r="AK118" i="32"/>
  <c r="AH63" i="54" s="1"/>
  <c r="AJ118" i="32"/>
  <c r="AG63" i="54" s="1"/>
  <c r="AE118" i="32"/>
  <c r="AB63" i="54" s="1"/>
  <c r="U118" i="32"/>
  <c r="R63" i="54" s="1"/>
  <c r="H118" i="32"/>
  <c r="H139" i="32" s="1"/>
  <c r="G118" i="32"/>
  <c r="I118" i="32"/>
  <c r="I139" i="32" s="1"/>
  <c r="H63" i="54" l="1"/>
  <c r="H66" i="54" s="1"/>
  <c r="G63" i="54"/>
  <c r="G66" i="54" s="1"/>
  <c r="G68" i="54" s="1"/>
  <c r="G70" i="54" s="1"/>
  <c r="N63" i="54"/>
  <c r="N66" i="54" s="1"/>
  <c r="N68" i="54" s="1"/>
  <c r="N70" i="54" s="1"/>
  <c r="P63" i="54"/>
  <c r="P66" i="54" s="1"/>
  <c r="P68" i="54" s="1"/>
  <c r="P70" i="54" s="1"/>
  <c r="Q66" i="54"/>
  <c r="Q68" i="54" s="1"/>
  <c r="Q70" i="54" s="1"/>
  <c r="Q19" i="3"/>
  <c r="R66" i="54"/>
  <c r="R68" i="54" s="1"/>
  <c r="R70" i="54" s="1"/>
  <c r="R19" i="3"/>
  <c r="V66" i="54"/>
  <c r="V68" i="54" s="1"/>
  <c r="V70" i="54" s="1"/>
  <c r="V19" i="3"/>
  <c r="K63" i="54"/>
  <c r="F63" i="54"/>
  <c r="AB66" i="54"/>
  <c r="AB19" i="3"/>
  <c r="AH66" i="54"/>
  <c r="AH19" i="3"/>
  <c r="X66" i="54"/>
  <c r="X19" i="3"/>
  <c r="Y66" i="54"/>
  <c r="Y19" i="3"/>
  <c r="AD66" i="54"/>
  <c r="AD19" i="3"/>
  <c r="AG19" i="3"/>
  <c r="AG66" i="54"/>
  <c r="AK66" i="54"/>
  <c r="AK19" i="3"/>
  <c r="E63" i="54"/>
  <c r="S66" i="54"/>
  <c r="S19" i="3"/>
  <c r="AI66" i="54"/>
  <c r="AI19" i="3"/>
  <c r="AE66" i="54"/>
  <c r="AE19" i="3"/>
  <c r="W19" i="3"/>
  <c r="Z66" i="54"/>
  <c r="Z19" i="3"/>
  <c r="W68" i="54"/>
  <c r="W70" i="54" s="1"/>
  <c r="M139" i="32"/>
  <c r="J63" i="54"/>
  <c r="AA66" i="54"/>
  <c r="AA19" i="3"/>
  <c r="U66" i="54"/>
  <c r="U19" i="3"/>
  <c r="AF66" i="54"/>
  <c r="AF19" i="3"/>
  <c r="AC66" i="54"/>
  <c r="AC19" i="3"/>
  <c r="AJ66" i="54"/>
  <c r="AJ19" i="3"/>
  <c r="L139" i="32"/>
  <c r="I63" i="54"/>
  <c r="T66" i="54"/>
  <c r="T19" i="3"/>
  <c r="O139" i="32"/>
  <c r="L63" i="54"/>
  <c r="O63" i="54"/>
  <c r="M63" i="54"/>
  <c r="R16" i="44" l="1"/>
  <c r="R20" i="44" s="1"/>
  <c r="R23" i="3" s="1"/>
  <c r="Q19" i="47"/>
  <c r="Q47" i="44" s="1"/>
  <c r="Q50" i="44" s="1"/>
  <c r="Q22" i="47" s="1"/>
  <c r="V16" i="44"/>
  <c r="V19" i="44" s="1"/>
  <c r="H19" i="3"/>
  <c r="H19" i="47" s="1"/>
  <c r="V19" i="47"/>
  <c r="V47" i="44" s="1"/>
  <c r="G19" i="3"/>
  <c r="G22" i="3" s="1"/>
  <c r="P19" i="3"/>
  <c r="Q22" i="3"/>
  <c r="Q26" i="3" s="1"/>
  <c r="Q16" i="44"/>
  <c r="Q20" i="44" s="1"/>
  <c r="Q23" i="3" s="1"/>
  <c r="R19" i="47"/>
  <c r="R21" i="47" s="1"/>
  <c r="V22" i="3"/>
  <c r="V26" i="3" s="1"/>
  <c r="N19" i="3"/>
  <c r="R22" i="3"/>
  <c r="R26" i="3" s="1"/>
  <c r="K66" i="54"/>
  <c r="K68" i="54" s="1"/>
  <c r="K70" i="54" s="1"/>
  <c r="K19" i="3"/>
  <c r="U68" i="54"/>
  <c r="U70" i="54" s="1"/>
  <c r="AI16" i="44"/>
  <c r="AI22" i="3"/>
  <c r="E66" i="54"/>
  <c r="C63" i="54"/>
  <c r="D28" i="53" s="1"/>
  <c r="E19" i="3"/>
  <c r="Y68" i="54"/>
  <c r="Y70" i="54" s="1"/>
  <c r="AA16" i="44"/>
  <c r="AA22" i="3"/>
  <c r="AA19" i="47"/>
  <c r="Z19" i="47"/>
  <c r="Z22" i="3"/>
  <c r="Z16" i="44"/>
  <c r="AI68" i="54"/>
  <c r="AI70" i="54" s="1"/>
  <c r="AK16" i="44"/>
  <c r="AK22" i="3"/>
  <c r="X22" i="3"/>
  <c r="X16" i="44"/>
  <c r="X19" i="47"/>
  <c r="AF16" i="44"/>
  <c r="AF22" i="3"/>
  <c r="AF19" i="47"/>
  <c r="AA68" i="54"/>
  <c r="AA70" i="54" s="1"/>
  <c r="Z68" i="54"/>
  <c r="Z70" i="54" s="1"/>
  <c r="AK68" i="54"/>
  <c r="AK70" i="54" s="1"/>
  <c r="X68" i="54"/>
  <c r="X70" i="54" s="1"/>
  <c r="M66" i="54"/>
  <c r="M19" i="3"/>
  <c r="AF68" i="54"/>
  <c r="AF70" i="54" s="1"/>
  <c r="J66" i="54"/>
  <c r="J19" i="3"/>
  <c r="W16" i="44"/>
  <c r="W19" i="47"/>
  <c r="W22" i="3"/>
  <c r="AG68" i="54"/>
  <c r="AG70" i="54" s="1"/>
  <c r="AH16" i="44"/>
  <c r="AH22" i="3"/>
  <c r="O19" i="3"/>
  <c r="O66" i="54"/>
  <c r="T16" i="44"/>
  <c r="T22" i="3"/>
  <c r="T19" i="47"/>
  <c r="AC16" i="44"/>
  <c r="AC19" i="47"/>
  <c r="AC22" i="3"/>
  <c r="S16" i="44"/>
  <c r="S19" i="47"/>
  <c r="S22" i="3"/>
  <c r="AG22" i="3"/>
  <c r="AG16" i="44"/>
  <c r="AG19" i="47"/>
  <c r="AH68" i="54"/>
  <c r="AH70" i="54" s="1"/>
  <c r="T68" i="54"/>
  <c r="T70" i="54" s="1"/>
  <c r="AC68" i="54"/>
  <c r="AC70" i="54" s="1"/>
  <c r="S68" i="54"/>
  <c r="S70" i="54" s="1"/>
  <c r="AD22" i="3"/>
  <c r="AD19" i="47"/>
  <c r="AD16" i="44"/>
  <c r="AB16" i="44"/>
  <c r="AB22" i="3"/>
  <c r="AB19" i="47"/>
  <c r="I66" i="54"/>
  <c r="I19" i="3"/>
  <c r="AJ16" i="44"/>
  <c r="AJ22" i="3"/>
  <c r="AE16" i="44"/>
  <c r="AE22" i="3"/>
  <c r="AE19" i="47"/>
  <c r="AD68" i="54"/>
  <c r="AD70" i="54" s="1"/>
  <c r="AB68" i="54"/>
  <c r="AB70" i="54" s="1"/>
  <c r="L66" i="54"/>
  <c r="L19" i="3"/>
  <c r="H68" i="54"/>
  <c r="H70" i="54" s="1"/>
  <c r="AJ68" i="54"/>
  <c r="AJ70" i="54" s="1"/>
  <c r="U16" i="44"/>
  <c r="U22" i="3"/>
  <c r="U19" i="47"/>
  <c r="AE68" i="54"/>
  <c r="AE70" i="54" s="1"/>
  <c r="Y16" i="44"/>
  <c r="Y22" i="3"/>
  <c r="Y19" i="47"/>
  <c r="F66" i="54"/>
  <c r="F19" i="3"/>
  <c r="P16" i="44" l="1"/>
  <c r="Q21" i="47"/>
  <c r="Q23" i="47" s="1"/>
  <c r="Q49" i="44"/>
  <c r="Q51" i="44" s="1"/>
  <c r="V20" i="44"/>
  <c r="V23" i="3" s="1"/>
  <c r="R19" i="44"/>
  <c r="R21" i="44" s="1"/>
  <c r="P22" i="3"/>
  <c r="P19" i="47"/>
  <c r="P47" i="44" s="1"/>
  <c r="G16" i="44"/>
  <c r="G19" i="44" s="1"/>
  <c r="G19" i="47"/>
  <c r="G47" i="44" s="1"/>
  <c r="V21" i="47"/>
  <c r="H22" i="3"/>
  <c r="H26" i="3" s="1"/>
  <c r="H16" i="44"/>
  <c r="H19" i="44" s="1"/>
  <c r="Q24" i="3"/>
  <c r="Q14" i="48" s="1"/>
  <c r="Q19" i="44"/>
  <c r="Q21" i="44" s="1"/>
  <c r="E26" i="39"/>
  <c r="F26" i="39" s="1"/>
  <c r="R47" i="44"/>
  <c r="R50" i="44" s="1"/>
  <c r="R22" i="47" s="1"/>
  <c r="R23" i="47" s="1"/>
  <c r="R24" i="3"/>
  <c r="R14" i="48" s="1"/>
  <c r="N19" i="47"/>
  <c r="N22" i="3"/>
  <c r="N26" i="3" s="1"/>
  <c r="N16" i="44"/>
  <c r="K16" i="44"/>
  <c r="K19" i="47"/>
  <c r="K22" i="3"/>
  <c r="AG47" i="44"/>
  <c r="AG21" i="47"/>
  <c r="AC26" i="3"/>
  <c r="AH19" i="44"/>
  <c r="AH20" i="44"/>
  <c r="AH23" i="3" s="1"/>
  <c r="J19" i="47"/>
  <c r="J22" i="3"/>
  <c r="J16" i="44"/>
  <c r="X20" i="44"/>
  <c r="X23" i="3" s="1"/>
  <c r="X19" i="44"/>
  <c r="Z47" i="44"/>
  <c r="Z21" i="47"/>
  <c r="I28" i="53"/>
  <c r="Y26" i="3"/>
  <c r="AJ26" i="3"/>
  <c r="AG19" i="44"/>
  <c r="AG20" i="44"/>
  <c r="AG23" i="3" s="1"/>
  <c r="AC21" i="47"/>
  <c r="AC47" i="44"/>
  <c r="J68" i="54"/>
  <c r="J70" i="54" s="1"/>
  <c r="X26" i="3"/>
  <c r="AA21" i="47"/>
  <c r="AA47" i="44"/>
  <c r="C66" i="54"/>
  <c r="J60" i="54" s="1"/>
  <c r="E68" i="54"/>
  <c r="G26" i="3"/>
  <c r="AJ20" i="44"/>
  <c r="AJ23" i="3" s="1"/>
  <c r="AJ19" i="44"/>
  <c r="AG26" i="3"/>
  <c r="AC20" i="44"/>
  <c r="AC23" i="3" s="1"/>
  <c r="AC19" i="44"/>
  <c r="O68" i="54"/>
  <c r="O70" i="54" s="1"/>
  <c r="AF47" i="44"/>
  <c r="AF21" i="47"/>
  <c r="AK26" i="3"/>
  <c r="AA26" i="3"/>
  <c r="AI26" i="3"/>
  <c r="Y47" i="44"/>
  <c r="Y21" i="47"/>
  <c r="AB47" i="44"/>
  <c r="AB21" i="47"/>
  <c r="F19" i="47"/>
  <c r="F16" i="44"/>
  <c r="F22" i="3"/>
  <c r="U47" i="44"/>
  <c r="U21" i="47"/>
  <c r="I16" i="44"/>
  <c r="I19" i="47"/>
  <c r="I22" i="3"/>
  <c r="AB26" i="3"/>
  <c r="S26" i="3"/>
  <c r="O22" i="3"/>
  <c r="O16" i="44"/>
  <c r="O19" i="47"/>
  <c r="AF26" i="3"/>
  <c r="AK20" i="44"/>
  <c r="AK23" i="3" s="1"/>
  <c r="AK19" i="44"/>
  <c r="AA19" i="44"/>
  <c r="AA20" i="44"/>
  <c r="AA23" i="3" s="1"/>
  <c r="AI20" i="44"/>
  <c r="AI23" i="3" s="1"/>
  <c r="AI19" i="44"/>
  <c r="U19" i="44"/>
  <c r="U20" i="44"/>
  <c r="U23" i="3" s="1"/>
  <c r="F68" i="54"/>
  <c r="F70" i="54" s="1"/>
  <c r="U26" i="3"/>
  <c r="AE21" i="47"/>
  <c r="AE47" i="44"/>
  <c r="I68" i="54"/>
  <c r="I70" i="54" s="1"/>
  <c r="AB19" i="44"/>
  <c r="AB20" i="44"/>
  <c r="AB23" i="3" s="1"/>
  <c r="H21" i="47"/>
  <c r="H47" i="44"/>
  <c r="S47" i="44"/>
  <c r="S21" i="47"/>
  <c r="AF20" i="44"/>
  <c r="AF23" i="3" s="1"/>
  <c r="AF19" i="44"/>
  <c r="L16" i="44"/>
  <c r="L22" i="3"/>
  <c r="L19" i="47"/>
  <c r="AE26" i="3"/>
  <c r="AD19" i="44"/>
  <c r="AD20" i="44"/>
  <c r="AD23" i="3" s="1"/>
  <c r="S19" i="44"/>
  <c r="S20" i="44"/>
  <c r="S23" i="3" s="1"/>
  <c r="T21" i="47"/>
  <c r="T47" i="44"/>
  <c r="P26" i="3"/>
  <c r="W26" i="3"/>
  <c r="L68" i="54"/>
  <c r="L70" i="54" s="1"/>
  <c r="AE19" i="44"/>
  <c r="AE20" i="44"/>
  <c r="AE23" i="3" s="1"/>
  <c r="AD47" i="44"/>
  <c r="AD21" i="47"/>
  <c r="V50" i="44"/>
  <c r="V22" i="47" s="1"/>
  <c r="V49" i="44"/>
  <c r="T26" i="3"/>
  <c r="P20" i="44"/>
  <c r="P23" i="3" s="1"/>
  <c r="P19" i="44"/>
  <c r="W47" i="44"/>
  <c r="W21" i="47"/>
  <c r="M22" i="3"/>
  <c r="M19" i="47"/>
  <c r="M16" i="44"/>
  <c r="Z19" i="44"/>
  <c r="Z20" i="44"/>
  <c r="Z23" i="3" s="1"/>
  <c r="Y20" i="44"/>
  <c r="Y23" i="3" s="1"/>
  <c r="Y19" i="44"/>
  <c r="AD26" i="3"/>
  <c r="T20" i="44"/>
  <c r="T23" i="3" s="1"/>
  <c r="T19" i="44"/>
  <c r="AH26" i="3"/>
  <c r="W20" i="44"/>
  <c r="W23" i="3" s="1"/>
  <c r="W19" i="44"/>
  <c r="M68" i="54"/>
  <c r="M70" i="54" s="1"/>
  <c r="X47" i="44"/>
  <c r="X21" i="47"/>
  <c r="Z26" i="3"/>
  <c r="C19" i="3"/>
  <c r="D32" i="50" s="1"/>
  <c r="E16" i="44"/>
  <c r="E19" i="47"/>
  <c r="E22" i="3"/>
  <c r="V24" i="3" l="1"/>
  <c r="V14" i="48" s="1"/>
  <c r="V21" i="44"/>
  <c r="W24" i="3"/>
  <c r="W14" i="48" s="1"/>
  <c r="P24" i="3"/>
  <c r="P14" i="48" s="1"/>
  <c r="AG24" i="3"/>
  <c r="AG14" i="48" s="1"/>
  <c r="X24" i="3"/>
  <c r="X14" i="48" s="1"/>
  <c r="AK24" i="3"/>
  <c r="U24" i="3"/>
  <c r="U14" i="48" s="1"/>
  <c r="AB24" i="3"/>
  <c r="AB14" i="48" s="1"/>
  <c r="AC24" i="3"/>
  <c r="AC14" i="48" s="1"/>
  <c r="T24" i="3"/>
  <c r="T14" i="48" s="1"/>
  <c r="AI24" i="3"/>
  <c r="AE24" i="3"/>
  <c r="AE14" i="48" s="1"/>
  <c r="AF24" i="3"/>
  <c r="AF14" i="48" s="1"/>
  <c r="AA24" i="3"/>
  <c r="AA14" i="48" s="1"/>
  <c r="AJ24" i="3"/>
  <c r="Y24" i="3"/>
  <c r="Y14" i="48" s="1"/>
  <c r="AD24" i="3"/>
  <c r="AD14" i="48" s="1"/>
  <c r="P21" i="47"/>
  <c r="AH24" i="3"/>
  <c r="L29" i="39"/>
  <c r="G20" i="44"/>
  <c r="G23" i="3" s="1"/>
  <c r="G24" i="3" s="1"/>
  <c r="G14" i="48" s="1"/>
  <c r="H20" i="44"/>
  <c r="H23" i="3" s="1"/>
  <c r="H24" i="3" s="1"/>
  <c r="H14" i="48" s="1"/>
  <c r="G21" i="47"/>
  <c r="V23" i="47"/>
  <c r="R49" i="44"/>
  <c r="R51" i="44" s="1"/>
  <c r="E60" i="54"/>
  <c r="M60" i="54"/>
  <c r="F60" i="54"/>
  <c r="L60" i="54"/>
  <c r="I60" i="54"/>
  <c r="O60" i="54"/>
  <c r="G26" i="39"/>
  <c r="G28" i="39" s="1"/>
  <c r="J29" i="39"/>
  <c r="N19" i="44"/>
  <c r="N20" i="44"/>
  <c r="N23" i="3" s="1"/>
  <c r="N21" i="47"/>
  <c r="N47" i="44"/>
  <c r="P21" i="44"/>
  <c r="AK21" i="44"/>
  <c r="K26" i="3"/>
  <c r="AD21" i="44"/>
  <c r="AH21" i="44"/>
  <c r="K21" i="47"/>
  <c r="K47" i="44"/>
  <c r="V51" i="44"/>
  <c r="K19" i="44"/>
  <c r="K20" i="44"/>
  <c r="K23" i="3" s="1"/>
  <c r="AD49" i="44"/>
  <c r="AD50" i="44"/>
  <c r="AD22" i="47" s="1"/>
  <c r="AD23" i="47" s="1"/>
  <c r="S50" i="44"/>
  <c r="S22" i="47" s="1"/>
  <c r="S23" i="47" s="1"/>
  <c r="S49" i="44"/>
  <c r="F19" i="44"/>
  <c r="F20" i="44"/>
  <c r="F23" i="3" s="1"/>
  <c r="F24" i="3" s="1"/>
  <c r="C19" i="47"/>
  <c r="E47" i="44"/>
  <c r="E21" i="47"/>
  <c r="G50" i="44"/>
  <c r="G22" i="47" s="1"/>
  <c r="G49" i="44"/>
  <c r="Z21" i="44"/>
  <c r="H50" i="44"/>
  <c r="H22" i="47" s="1"/>
  <c r="H23" i="47" s="1"/>
  <c r="H49" i="44"/>
  <c r="O47" i="44"/>
  <c r="O21" i="47"/>
  <c r="F21" i="47"/>
  <c r="F47" i="44"/>
  <c r="Z49" i="44"/>
  <c r="Z50" i="44"/>
  <c r="Z22" i="47" s="1"/>
  <c r="Z23" i="47" s="1"/>
  <c r="E28" i="39"/>
  <c r="E82" i="39"/>
  <c r="E58" i="39"/>
  <c r="AE21" i="44"/>
  <c r="T50" i="44"/>
  <c r="T22" i="47" s="1"/>
  <c r="T23" i="47" s="1"/>
  <c r="T49" i="44"/>
  <c r="AA21" i="44"/>
  <c r="O20" i="44"/>
  <c r="O23" i="3" s="1"/>
  <c r="O19" i="44"/>
  <c r="I26" i="3"/>
  <c r="AC21" i="44"/>
  <c r="C68" i="54"/>
  <c r="E70" i="54"/>
  <c r="C70" i="54" s="1"/>
  <c r="X21" i="44"/>
  <c r="F28" i="39"/>
  <c r="F82" i="39"/>
  <c r="F58" i="39"/>
  <c r="Z24" i="3"/>
  <c r="C16" i="44"/>
  <c r="E19" i="44"/>
  <c r="E20" i="44"/>
  <c r="T21" i="44"/>
  <c r="M20" i="44"/>
  <c r="M23" i="3" s="1"/>
  <c r="M19" i="44"/>
  <c r="O26" i="3"/>
  <c r="I21" i="47"/>
  <c r="I47" i="44"/>
  <c r="AC49" i="44"/>
  <c r="AC50" i="44"/>
  <c r="AC22" i="47" s="1"/>
  <c r="AC23" i="47" s="1"/>
  <c r="X49" i="44"/>
  <c r="X50" i="44"/>
  <c r="X22" i="47" s="1"/>
  <c r="X23" i="47" s="1"/>
  <c r="M47" i="44"/>
  <c r="M21" i="47"/>
  <c r="I29" i="39"/>
  <c r="H29" i="39"/>
  <c r="L47" i="44"/>
  <c r="L21" i="47"/>
  <c r="AB21" i="44"/>
  <c r="S24" i="3"/>
  <c r="I20" i="44"/>
  <c r="I23" i="3" s="1"/>
  <c r="I19" i="44"/>
  <c r="W60" i="54"/>
  <c r="G60" i="54"/>
  <c r="K60" i="54"/>
  <c r="Q60" i="54"/>
  <c r="R60" i="54"/>
  <c r="N60" i="54"/>
  <c r="V60" i="54"/>
  <c r="P60" i="54"/>
  <c r="Z60" i="54"/>
  <c r="AH60" i="54"/>
  <c r="AB60" i="54"/>
  <c r="Y60" i="54"/>
  <c r="U60" i="54"/>
  <c r="AI60" i="54"/>
  <c r="T60" i="54"/>
  <c r="AK60" i="54"/>
  <c r="AF60" i="54"/>
  <c r="H60" i="54"/>
  <c r="AG60" i="54"/>
  <c r="AD60" i="54"/>
  <c r="AE60" i="54"/>
  <c r="AA60" i="54"/>
  <c r="X60" i="54"/>
  <c r="AJ60" i="54"/>
  <c r="AC60" i="54"/>
  <c r="S60" i="54"/>
  <c r="J19" i="44"/>
  <c r="J20" i="44"/>
  <c r="J23" i="3" s="1"/>
  <c r="E26" i="3"/>
  <c r="C22" i="3"/>
  <c r="Y21" i="44"/>
  <c r="M26" i="3"/>
  <c r="S21" i="44"/>
  <c r="L26" i="3"/>
  <c r="AB50" i="44"/>
  <c r="AB22" i="47" s="1"/>
  <c r="AB23" i="47" s="1"/>
  <c r="AB49" i="44"/>
  <c r="AA49" i="44"/>
  <c r="AA50" i="44"/>
  <c r="AA22" i="47" s="1"/>
  <c r="AA23" i="47" s="1"/>
  <c r="J26" i="3"/>
  <c r="L20" i="44"/>
  <c r="L23" i="3" s="1"/>
  <c r="L19" i="44"/>
  <c r="P49" i="44"/>
  <c r="P50" i="44"/>
  <c r="P22" i="47" s="1"/>
  <c r="U21" i="44"/>
  <c r="U50" i="44"/>
  <c r="U22" i="47" s="1"/>
  <c r="U23" i="47" s="1"/>
  <c r="U49" i="44"/>
  <c r="AJ21" i="44"/>
  <c r="AG21" i="44"/>
  <c r="J47" i="44"/>
  <c r="J21" i="47"/>
  <c r="W21" i="44"/>
  <c r="W49" i="44"/>
  <c r="W50" i="44"/>
  <c r="W22" i="47" s="1"/>
  <c r="W23" i="47" s="1"/>
  <c r="K29" i="39"/>
  <c r="AF21" i="44"/>
  <c r="AE49" i="44"/>
  <c r="AE50" i="44"/>
  <c r="AE22" i="47" s="1"/>
  <c r="AE23" i="47" s="1"/>
  <c r="AI21" i="44"/>
  <c r="F26" i="3"/>
  <c r="Y50" i="44"/>
  <c r="Y22" i="47" s="1"/>
  <c r="Y23" i="47" s="1"/>
  <c r="Y49" i="44"/>
  <c r="AF50" i="44"/>
  <c r="AF22" i="47" s="1"/>
  <c r="AF23" i="47" s="1"/>
  <c r="AF49" i="44"/>
  <c r="AG49" i="44"/>
  <c r="AG50" i="44"/>
  <c r="AG22" i="47" s="1"/>
  <c r="AG23" i="47" s="1"/>
  <c r="P23" i="47" l="1"/>
  <c r="L24" i="3"/>
  <c r="L14" i="48" s="1"/>
  <c r="K24" i="3"/>
  <c r="K14" i="48" s="1"/>
  <c r="I24" i="3"/>
  <c r="I14" i="48" s="1"/>
  <c r="M24" i="3"/>
  <c r="M14" i="48" s="1"/>
  <c r="J24" i="3"/>
  <c r="J14" i="48" s="1"/>
  <c r="N24" i="3"/>
  <c r="N14" i="48" s="1"/>
  <c r="E85" i="39"/>
  <c r="E87" i="39" s="1"/>
  <c r="F85" i="39"/>
  <c r="H21" i="44"/>
  <c r="G21" i="44"/>
  <c r="G23" i="47"/>
  <c r="G29" i="39"/>
  <c r="G30" i="39" s="1"/>
  <c r="G58" i="39"/>
  <c r="G82" i="39"/>
  <c r="H26" i="39"/>
  <c r="H28" i="39" s="1"/>
  <c r="N49" i="44"/>
  <c r="N50" i="44"/>
  <c r="N22" i="47" s="1"/>
  <c r="N23" i="47" s="1"/>
  <c r="N21" i="44"/>
  <c r="O24" i="3"/>
  <c r="O14" i="48" s="1"/>
  <c r="AG51" i="44"/>
  <c r="U51" i="44"/>
  <c r="S51" i="44"/>
  <c r="T51" i="44"/>
  <c r="Y51" i="44"/>
  <c r="M21" i="44"/>
  <c r="C60" i="54"/>
  <c r="L21" i="44"/>
  <c r="K21" i="44"/>
  <c r="W51" i="44"/>
  <c r="X51" i="44"/>
  <c r="K49" i="44"/>
  <c r="K50" i="44"/>
  <c r="K22" i="47" s="1"/>
  <c r="K23" i="47" s="1"/>
  <c r="Z14" i="48"/>
  <c r="O49" i="44"/>
  <c r="O50" i="44"/>
  <c r="O22" i="47" s="1"/>
  <c r="O23" i="47" s="1"/>
  <c r="C26" i="3"/>
  <c r="L50" i="44"/>
  <c r="L22" i="47" s="1"/>
  <c r="L23" i="47" s="1"/>
  <c r="L49" i="44"/>
  <c r="AC51" i="44"/>
  <c r="E29" i="39"/>
  <c r="AE51" i="44"/>
  <c r="F29" i="39"/>
  <c r="C21" i="47"/>
  <c r="F21" i="44"/>
  <c r="AF51" i="44"/>
  <c r="AA51" i="44"/>
  <c r="J21" i="44"/>
  <c r="I21" i="44"/>
  <c r="I50" i="44"/>
  <c r="I22" i="47" s="1"/>
  <c r="I23" i="47" s="1"/>
  <c r="I49" i="44"/>
  <c r="Z51" i="44"/>
  <c r="C47" i="44"/>
  <c r="E49" i="44"/>
  <c r="E50" i="44"/>
  <c r="P51" i="44"/>
  <c r="F14" i="48"/>
  <c r="J49" i="44"/>
  <c r="J50" i="44"/>
  <c r="J22" i="47" s="1"/>
  <c r="J23" i="47" s="1"/>
  <c r="AB51" i="44"/>
  <c r="O21" i="44"/>
  <c r="H51" i="44"/>
  <c r="S14" i="48"/>
  <c r="M50" i="44"/>
  <c r="M22" i="47" s="1"/>
  <c r="M23" i="47" s="1"/>
  <c r="M49" i="44"/>
  <c r="C20" i="44"/>
  <c r="E23" i="3"/>
  <c r="E23" i="44"/>
  <c r="F50" i="44"/>
  <c r="F22" i="47" s="1"/>
  <c r="F23" i="47" s="1"/>
  <c r="F49" i="44"/>
  <c r="E21" i="44"/>
  <c r="C19" i="44"/>
  <c r="E59" i="39"/>
  <c r="F57" i="39"/>
  <c r="F59" i="39" s="1"/>
  <c r="G51" i="44"/>
  <c r="AD51" i="44"/>
  <c r="F86" i="39" l="1"/>
  <c r="G85" i="39"/>
  <c r="H82" i="39"/>
  <c r="H58" i="39"/>
  <c r="I26" i="39"/>
  <c r="C21" i="44"/>
  <c r="N51" i="44"/>
  <c r="K51" i="44"/>
  <c r="J51" i="44"/>
  <c r="L51" i="44"/>
  <c r="H30" i="39"/>
  <c r="M51" i="44"/>
  <c r="C50" i="44"/>
  <c r="E22" i="47"/>
  <c r="E53" i="44"/>
  <c r="E51" i="44"/>
  <c r="C49" i="44"/>
  <c r="F30" i="39"/>
  <c r="E62" i="39"/>
  <c r="C29" i="39"/>
  <c r="E30" i="39"/>
  <c r="E33" i="39" s="1"/>
  <c r="E27" i="3"/>
  <c r="F23" i="44"/>
  <c r="C23" i="3"/>
  <c r="E24" i="3"/>
  <c r="G57" i="39"/>
  <c r="I51" i="44"/>
  <c r="O51" i="44"/>
  <c r="F87" i="39"/>
  <c r="E88" i="39"/>
  <c r="F51" i="44"/>
  <c r="F88" i="39" l="1"/>
  <c r="H85" i="39"/>
  <c r="I28" i="39"/>
  <c r="I30" i="39" s="1"/>
  <c r="I82" i="39"/>
  <c r="I58" i="39"/>
  <c r="J26" i="39"/>
  <c r="D33" i="50"/>
  <c r="D34" i="50" s="1"/>
  <c r="I34" i="50" s="1"/>
  <c r="I31" i="50" s="1"/>
  <c r="I29" i="53"/>
  <c r="C24" i="3"/>
  <c r="E25" i="3" s="1"/>
  <c r="E25" i="47"/>
  <c r="F53" i="44"/>
  <c r="C22" i="47"/>
  <c r="C23" i="47" s="1"/>
  <c r="J4" i="46" s="1"/>
  <c r="E23" i="47"/>
  <c r="F27" i="3"/>
  <c r="G23" i="44"/>
  <c r="E16" i="48"/>
  <c r="G86" i="39"/>
  <c r="G87" i="39"/>
  <c r="C51" i="44"/>
  <c r="G59" i="39"/>
  <c r="H57" i="39"/>
  <c r="E29" i="3"/>
  <c r="E14" i="48"/>
  <c r="J109" i="39" l="1"/>
  <c r="J111" i="39" s="1"/>
  <c r="J100" i="39" s="1"/>
  <c r="K100" i="39" s="1"/>
  <c r="I85" i="39"/>
  <c r="J28" i="39"/>
  <c r="J30" i="39" s="1"/>
  <c r="J90" i="39"/>
  <c r="E13" i="48"/>
  <c r="E24" i="48" s="1"/>
  <c r="K26" i="39"/>
  <c r="G88" i="39"/>
  <c r="J58" i="39"/>
  <c r="H86" i="39"/>
  <c r="H87" i="39"/>
  <c r="F25" i="47"/>
  <c r="F27" i="47" s="1"/>
  <c r="F30" i="47" s="1"/>
  <c r="F32" i="47" s="1"/>
  <c r="G53" i="44"/>
  <c r="E31" i="3"/>
  <c r="E39" i="39"/>
  <c r="G27" i="3"/>
  <c r="H23" i="44"/>
  <c r="C14" i="48"/>
  <c r="D25" i="3"/>
  <c r="Q25" i="3"/>
  <c r="V25" i="3"/>
  <c r="N25" i="3"/>
  <c r="K25" i="3"/>
  <c r="R25" i="3"/>
  <c r="AB25" i="3"/>
  <c r="AI25" i="3"/>
  <c r="AK25" i="3"/>
  <c r="T25" i="3"/>
  <c r="AJ25" i="3"/>
  <c r="AA25" i="3"/>
  <c r="AF25" i="3"/>
  <c r="AH25" i="3"/>
  <c r="AD25" i="3"/>
  <c r="AC25" i="3"/>
  <c r="P25" i="3"/>
  <c r="U25" i="3"/>
  <c r="X25" i="3"/>
  <c r="Y25" i="3"/>
  <c r="H25" i="3"/>
  <c r="AG25" i="3"/>
  <c r="W25" i="3"/>
  <c r="AE25" i="3"/>
  <c r="G25" i="3"/>
  <c r="I25" i="3"/>
  <c r="O25" i="3"/>
  <c r="J25" i="3"/>
  <c r="M25" i="3"/>
  <c r="S25" i="3"/>
  <c r="L25" i="3"/>
  <c r="F25" i="3"/>
  <c r="Z25" i="3"/>
  <c r="H59" i="39"/>
  <c r="I57" i="39"/>
  <c r="J57" i="39" s="1"/>
  <c r="F16" i="48"/>
  <c r="F13" i="48" s="1"/>
  <c r="F24" i="48" s="1"/>
  <c r="F29" i="3"/>
  <c r="F31" i="3" s="1"/>
  <c r="F35" i="3" s="1"/>
  <c r="F39" i="3" s="1"/>
  <c r="F40" i="3" s="1"/>
  <c r="G38" i="3" s="1"/>
  <c r="D29" i="53"/>
  <c r="D25" i="53" s="1"/>
  <c r="I25" i="53"/>
  <c r="E27" i="47"/>
  <c r="L26" i="39" l="1"/>
  <c r="K90" i="39"/>
  <c r="I87" i="39"/>
  <c r="I86" i="39"/>
  <c r="K57" i="39"/>
  <c r="K58" i="39"/>
  <c r="K28" i="39"/>
  <c r="K30" i="39" s="1"/>
  <c r="C25" i="3"/>
  <c r="E40" i="39"/>
  <c r="H27" i="3"/>
  <c r="I23" i="44"/>
  <c r="E35" i="3"/>
  <c r="C27" i="47"/>
  <c r="J6" i="46" s="1"/>
  <c r="E30" i="47"/>
  <c r="G16" i="48"/>
  <c r="G13" i="48" s="1"/>
  <c r="G24" i="48" s="1"/>
  <c r="G29" i="3"/>
  <c r="G31" i="3" s="1"/>
  <c r="G35" i="3" s="1"/>
  <c r="G39" i="3" s="1"/>
  <c r="G40" i="3" s="1"/>
  <c r="H38" i="3" s="1"/>
  <c r="G25" i="47"/>
  <c r="G27" i="47" s="1"/>
  <c r="G30" i="47" s="1"/>
  <c r="G32" i="47" s="1"/>
  <c r="H53" i="44"/>
  <c r="H88" i="39"/>
  <c r="L28" i="39" l="1"/>
  <c r="C28" i="39" s="1"/>
  <c r="L90" i="39"/>
  <c r="L58" i="39"/>
  <c r="C26" i="39"/>
  <c r="C12" i="50" s="1"/>
  <c r="D12" i="50" s="1"/>
  <c r="L57" i="39"/>
  <c r="C30" i="47"/>
  <c r="E32" i="47"/>
  <c r="C32" i="47" s="1"/>
  <c r="J7" i="46" s="1"/>
  <c r="E39" i="3"/>
  <c r="E61" i="39"/>
  <c r="I27" i="3"/>
  <c r="J23" i="44"/>
  <c r="H25" i="47"/>
  <c r="H27" i="47" s="1"/>
  <c r="H30" i="47" s="1"/>
  <c r="H32" i="47" s="1"/>
  <c r="I53" i="44"/>
  <c r="H16" i="48"/>
  <c r="H13" i="48" s="1"/>
  <c r="H24" i="48" s="1"/>
  <c r="H29" i="3"/>
  <c r="L30" i="39" l="1"/>
  <c r="C9" i="50"/>
  <c r="C13" i="50" s="1"/>
  <c r="I88" i="39"/>
  <c r="H31" i="3"/>
  <c r="I25" i="47"/>
  <c r="I27" i="47" s="1"/>
  <c r="I30" i="47" s="1"/>
  <c r="I32" i="47" s="1"/>
  <c r="J53" i="44"/>
  <c r="E66" i="39"/>
  <c r="E68" i="39" s="1"/>
  <c r="I16" i="48"/>
  <c r="I13" i="48" s="1"/>
  <c r="I24" i="48" s="1"/>
  <c r="I29" i="3"/>
  <c r="I31" i="3" s="1"/>
  <c r="I35" i="3" s="1"/>
  <c r="I39" i="3" s="1"/>
  <c r="J27" i="3"/>
  <c r="K23" i="44"/>
  <c r="C30" i="39" l="1"/>
  <c r="D9" i="50"/>
  <c r="I91" i="39"/>
  <c r="I92" i="39" s="1"/>
  <c r="I93" i="39" s="1"/>
  <c r="I54" i="39" s="1"/>
  <c r="J86" i="39"/>
  <c r="J87" i="39" s="1"/>
  <c r="I59" i="39"/>
  <c r="J25" i="47"/>
  <c r="J27" i="47" s="1"/>
  <c r="J30" i="47" s="1"/>
  <c r="J32" i="47" s="1"/>
  <c r="K53" i="44"/>
  <c r="H35" i="3"/>
  <c r="K27" i="3"/>
  <c r="L23" i="44"/>
  <c r="C14" i="50"/>
  <c r="C16" i="50"/>
  <c r="C17" i="50" s="1"/>
  <c r="J16" i="48"/>
  <c r="J13" i="48" s="1"/>
  <c r="J24" i="48" s="1"/>
  <c r="J29" i="3"/>
  <c r="J31" i="3" s="1"/>
  <c r="J35" i="3" s="1"/>
  <c r="J39" i="3" s="1"/>
  <c r="J59" i="39" l="1"/>
  <c r="K86" i="39"/>
  <c r="J88" i="39"/>
  <c r="I94" i="39"/>
  <c r="I49" i="39" s="1"/>
  <c r="I55" i="39" s="1"/>
  <c r="K25" i="47"/>
  <c r="K27" i="47" s="1"/>
  <c r="K30" i="47" s="1"/>
  <c r="K32" i="47" s="1"/>
  <c r="L53" i="44"/>
  <c r="L27" i="3"/>
  <c r="M23" i="44"/>
  <c r="F62" i="39" s="1"/>
  <c r="H39" i="3"/>
  <c r="H40" i="3" s="1"/>
  <c r="I38" i="3" s="1"/>
  <c r="I40" i="3" s="1"/>
  <c r="J38" i="3" s="1"/>
  <c r="J40" i="3" s="1"/>
  <c r="K38" i="3" s="1"/>
  <c r="K16" i="48"/>
  <c r="K13" i="48" s="1"/>
  <c r="K24" i="48" s="1"/>
  <c r="K29" i="3"/>
  <c r="J91" i="39" l="1"/>
  <c r="J92" i="39" s="1"/>
  <c r="J93" i="39" s="1"/>
  <c r="J94" i="39" s="1"/>
  <c r="K87" i="39"/>
  <c r="M27" i="3"/>
  <c r="N23" i="44"/>
  <c r="L25" i="47"/>
  <c r="L27" i="47" s="1"/>
  <c r="L30" i="47" s="1"/>
  <c r="L32" i="47" s="1"/>
  <c r="M53" i="44"/>
  <c r="K31" i="3"/>
  <c r="L16" i="48"/>
  <c r="L13" i="48" s="1"/>
  <c r="L24" i="48" s="1"/>
  <c r="L29" i="3"/>
  <c r="L31" i="3" s="1"/>
  <c r="L35" i="3" s="1"/>
  <c r="L39" i="3" s="1"/>
  <c r="J54" i="39" l="1"/>
  <c r="J49" i="39"/>
  <c r="F31" i="39"/>
  <c r="F33" i="39" s="1"/>
  <c r="F39" i="39" s="1"/>
  <c r="F40" i="39" s="1"/>
  <c r="L86" i="39"/>
  <c r="K59" i="39"/>
  <c r="K88" i="39"/>
  <c r="M16" i="48"/>
  <c r="M13" i="48" s="1"/>
  <c r="M24" i="48" s="1"/>
  <c r="M29" i="3"/>
  <c r="M31" i="3" s="1"/>
  <c r="M35" i="3" s="1"/>
  <c r="M39" i="3" s="1"/>
  <c r="M25" i="47"/>
  <c r="M27" i="47" s="1"/>
  <c r="M30" i="47" s="1"/>
  <c r="M32" i="47" s="1"/>
  <c r="N53" i="44"/>
  <c r="K35" i="3"/>
  <c r="N27" i="3"/>
  <c r="O23" i="44"/>
  <c r="J55" i="39" l="1"/>
  <c r="K91" i="39"/>
  <c r="K92" i="39" s="1"/>
  <c r="K93" i="39" s="1"/>
  <c r="K94" i="39" s="1"/>
  <c r="K49" i="39" s="1"/>
  <c r="L88" i="39"/>
  <c r="L100" i="39"/>
  <c r="F61" i="39"/>
  <c r="K39" i="3"/>
  <c r="K40" i="3" s="1"/>
  <c r="L38" i="3" s="1"/>
  <c r="L40" i="3" s="1"/>
  <c r="M38" i="3" s="1"/>
  <c r="M40" i="3" s="1"/>
  <c r="N38" i="3" s="1"/>
  <c r="N25" i="47"/>
  <c r="N27" i="47" s="1"/>
  <c r="N30" i="47" s="1"/>
  <c r="N32" i="47" s="1"/>
  <c r="O53" i="44"/>
  <c r="O27" i="3"/>
  <c r="P23" i="44"/>
  <c r="N16" i="48"/>
  <c r="N13" i="48" s="1"/>
  <c r="N24" i="48" s="1"/>
  <c r="N29" i="3"/>
  <c r="N31" i="3" s="1"/>
  <c r="K54" i="39" l="1"/>
  <c r="K55" i="39" s="1"/>
  <c r="L91" i="39"/>
  <c r="L92" i="39" s="1"/>
  <c r="L93" i="39" s="1"/>
  <c r="L94" i="39" s="1"/>
  <c r="L49" i="39" s="1"/>
  <c r="F66" i="39"/>
  <c r="F68" i="39" s="1"/>
  <c r="O16" i="48"/>
  <c r="O13" i="48" s="1"/>
  <c r="O24" i="48" s="1"/>
  <c r="O29" i="3"/>
  <c r="O31" i="3" s="1"/>
  <c r="O35" i="3" s="1"/>
  <c r="O39" i="3" s="1"/>
  <c r="O25" i="47"/>
  <c r="O27" i="47" s="1"/>
  <c r="O30" i="47" s="1"/>
  <c r="O32" i="47" s="1"/>
  <c r="P53" i="44"/>
  <c r="N35" i="3"/>
  <c r="P27" i="3"/>
  <c r="Q23" i="44"/>
  <c r="G62" i="39" s="1"/>
  <c r="L54" i="39" l="1"/>
  <c r="L55" i="39" s="1"/>
  <c r="P25" i="47"/>
  <c r="P27" i="47" s="1"/>
  <c r="P30" i="47" s="1"/>
  <c r="P32" i="47" s="1"/>
  <c r="Q53" i="44"/>
  <c r="N39" i="3"/>
  <c r="N40" i="3" s="1"/>
  <c r="O38" i="3" s="1"/>
  <c r="O40" i="3" s="1"/>
  <c r="P38" i="3" s="1"/>
  <c r="Q27" i="3"/>
  <c r="R23" i="44"/>
  <c r="P16" i="48"/>
  <c r="P13" i="48" s="1"/>
  <c r="P24" i="48" s="1"/>
  <c r="P29" i="3"/>
  <c r="P31" i="3" s="1"/>
  <c r="G31" i="39" l="1"/>
  <c r="G33" i="39" s="1"/>
  <c r="G39" i="39" s="1"/>
  <c r="G40" i="39" s="1"/>
  <c r="P35" i="3"/>
  <c r="R27" i="3"/>
  <c r="S23" i="44"/>
  <c r="Q16" i="48"/>
  <c r="Q13" i="48" s="1"/>
  <c r="Q24" i="48" s="1"/>
  <c r="Q29" i="3"/>
  <c r="Q31" i="3" s="1"/>
  <c r="Q35" i="3" s="1"/>
  <c r="Q39" i="3" s="1"/>
  <c r="Q25" i="47"/>
  <c r="Q27" i="47" s="1"/>
  <c r="Q30" i="47" s="1"/>
  <c r="Q32" i="47" s="1"/>
  <c r="R53" i="44"/>
  <c r="G61" i="39" l="1"/>
  <c r="S27" i="3"/>
  <c r="T23" i="44"/>
  <c r="R16" i="48"/>
  <c r="R13" i="48" s="1"/>
  <c r="R24" i="48" s="1"/>
  <c r="R29" i="3"/>
  <c r="R31" i="3" s="1"/>
  <c r="R35" i="3" s="1"/>
  <c r="R39" i="3" s="1"/>
  <c r="R25" i="47"/>
  <c r="R27" i="47" s="1"/>
  <c r="R30" i="47" s="1"/>
  <c r="R32" i="47" s="1"/>
  <c r="S53" i="44"/>
  <c r="P39" i="3"/>
  <c r="P40" i="3" s="1"/>
  <c r="Q38" i="3" s="1"/>
  <c r="Q40" i="3" s="1"/>
  <c r="R38" i="3" s="1"/>
  <c r="G66" i="39" l="1"/>
  <c r="G68" i="39" s="1"/>
  <c r="R40" i="3"/>
  <c r="S38" i="3" s="1"/>
  <c r="S25" i="47"/>
  <c r="S27" i="47" s="1"/>
  <c r="S30" i="47" s="1"/>
  <c r="S32" i="47" s="1"/>
  <c r="T53" i="44"/>
  <c r="T27" i="3"/>
  <c r="U23" i="44"/>
  <c r="H62" i="39" s="1"/>
  <c r="S16" i="48"/>
  <c r="S13" i="48" s="1"/>
  <c r="S24" i="48" s="1"/>
  <c r="S29" i="3"/>
  <c r="S31" i="3" s="1"/>
  <c r="S35" i="3" s="1"/>
  <c r="S39" i="3" s="1"/>
  <c r="S40" i="3" l="1"/>
  <c r="T38" i="3" s="1"/>
  <c r="T16" i="48"/>
  <c r="T13" i="48" s="1"/>
  <c r="T24" i="48" s="1"/>
  <c r="T29" i="3"/>
  <c r="T31" i="3" s="1"/>
  <c r="T35" i="3" s="1"/>
  <c r="T39" i="3" s="1"/>
  <c r="T25" i="47"/>
  <c r="T27" i="47" s="1"/>
  <c r="T30" i="47" s="1"/>
  <c r="T32" i="47" s="1"/>
  <c r="U53" i="44"/>
  <c r="U27" i="3"/>
  <c r="V23" i="44"/>
  <c r="H31" i="39" l="1"/>
  <c r="H33" i="39" s="1"/>
  <c r="T40" i="3"/>
  <c r="U38" i="3" s="1"/>
  <c r="U25" i="47"/>
  <c r="U27" i="47" s="1"/>
  <c r="U30" i="47" s="1"/>
  <c r="U32" i="47" s="1"/>
  <c r="V53" i="44"/>
  <c r="W23" i="44"/>
  <c r="V27" i="3"/>
  <c r="U16" i="48"/>
  <c r="U13" i="48" s="1"/>
  <c r="U24" i="48" s="1"/>
  <c r="U29" i="3"/>
  <c r="U31" i="3" s="1"/>
  <c r="U35" i="3" s="1"/>
  <c r="U39" i="3" s="1"/>
  <c r="H39" i="39" l="1"/>
  <c r="H40" i="39" s="1"/>
  <c r="C20" i="50"/>
  <c r="C22" i="50" s="1"/>
  <c r="C26" i="50" s="1"/>
  <c r="U40" i="3"/>
  <c r="V38" i="3" s="1"/>
  <c r="V16" i="48"/>
  <c r="V13" i="48" s="1"/>
  <c r="V24" i="48" s="1"/>
  <c r="V29" i="3"/>
  <c r="V31" i="3" s="1"/>
  <c r="V35" i="3" s="1"/>
  <c r="V39" i="3" s="1"/>
  <c r="W27" i="3"/>
  <c r="X23" i="44"/>
  <c r="W53" i="44"/>
  <c r="V25" i="47"/>
  <c r="V27" i="47" s="1"/>
  <c r="V30" i="47" s="1"/>
  <c r="V32" i="47" s="1"/>
  <c r="H61" i="39" l="1"/>
  <c r="V40" i="3"/>
  <c r="W38" i="3" s="1"/>
  <c r="W16" i="48"/>
  <c r="W13" i="48" s="1"/>
  <c r="W24" i="48" s="1"/>
  <c r="W29" i="3"/>
  <c r="W31" i="3" s="1"/>
  <c r="W35" i="3" s="1"/>
  <c r="W39" i="3" s="1"/>
  <c r="X53" i="44"/>
  <c r="W25" i="47"/>
  <c r="W27" i="47" s="1"/>
  <c r="W30" i="47" s="1"/>
  <c r="W32" i="47" s="1"/>
  <c r="X27" i="3"/>
  <c r="Y23" i="44"/>
  <c r="H66" i="39" l="1"/>
  <c r="H68" i="39" s="1"/>
  <c r="W40" i="3"/>
  <c r="X38" i="3" s="1"/>
  <c r="Y27" i="3"/>
  <c r="Z23" i="44"/>
  <c r="X16" i="48"/>
  <c r="X13" i="48" s="1"/>
  <c r="X24" i="48" s="1"/>
  <c r="X29" i="3"/>
  <c r="X31" i="3" s="1"/>
  <c r="X35" i="3" s="1"/>
  <c r="X39" i="3" s="1"/>
  <c r="X25" i="47"/>
  <c r="X27" i="47" s="1"/>
  <c r="X30" i="47" s="1"/>
  <c r="X32" i="47" s="1"/>
  <c r="Y53" i="44"/>
  <c r="I31" i="39" l="1"/>
  <c r="I33" i="39" s="1"/>
  <c r="X40" i="3"/>
  <c r="Y38" i="3" s="1"/>
  <c r="Z53" i="44"/>
  <c r="Y25" i="47"/>
  <c r="Y27" i="47" s="1"/>
  <c r="Y30" i="47" s="1"/>
  <c r="Y32" i="47" s="1"/>
  <c r="Z27" i="3"/>
  <c r="AA23" i="44"/>
  <c r="Y16" i="48"/>
  <c r="Y13" i="48" s="1"/>
  <c r="Y24" i="48" s="1"/>
  <c r="Y29" i="3"/>
  <c r="Y31" i="3" s="1"/>
  <c r="Y35" i="3" s="1"/>
  <c r="Y39" i="3" s="1"/>
  <c r="I39" i="39" l="1"/>
  <c r="I40" i="39" s="1"/>
  <c r="Y40" i="3"/>
  <c r="Z38" i="3" s="1"/>
  <c r="D20" i="50"/>
  <c r="D22" i="50" s="1"/>
  <c r="D26" i="50" s="1"/>
  <c r="AA27" i="3"/>
  <c r="AB23" i="44"/>
  <c r="Z16" i="48"/>
  <c r="Z13" i="48" s="1"/>
  <c r="Z24" i="48" s="1"/>
  <c r="Z29" i="3"/>
  <c r="Z31" i="3" s="1"/>
  <c r="Z35" i="3" s="1"/>
  <c r="Z39" i="3" s="1"/>
  <c r="Z25" i="47"/>
  <c r="Z27" i="47" s="1"/>
  <c r="Z30" i="47" s="1"/>
  <c r="Z32" i="47" s="1"/>
  <c r="AA53" i="44"/>
  <c r="I61" i="39" l="1"/>
  <c r="Z40" i="3"/>
  <c r="AA38" i="3" s="1"/>
  <c r="AB53" i="44"/>
  <c r="AA25" i="47"/>
  <c r="AA27" i="47" s="1"/>
  <c r="AA30" i="47" s="1"/>
  <c r="AA32" i="47" s="1"/>
  <c r="AC23" i="44"/>
  <c r="AB27" i="3"/>
  <c r="AA16" i="48"/>
  <c r="AA13" i="48" s="1"/>
  <c r="AA24" i="48" s="1"/>
  <c r="AA29" i="3"/>
  <c r="AA31" i="3" s="1"/>
  <c r="AA35" i="3" s="1"/>
  <c r="AA39" i="3" s="1"/>
  <c r="I66" i="39" l="1"/>
  <c r="I68" i="39" s="1"/>
  <c r="AA40" i="3"/>
  <c r="AB38" i="3" s="1"/>
  <c r="AB16" i="48"/>
  <c r="AB13" i="48" s="1"/>
  <c r="AB24" i="48" s="1"/>
  <c r="AB29" i="3"/>
  <c r="AB31" i="3" s="1"/>
  <c r="AB35" i="3" s="1"/>
  <c r="AB39" i="3" s="1"/>
  <c r="AC27" i="3"/>
  <c r="AD23" i="44"/>
  <c r="AB25" i="47"/>
  <c r="AB27" i="47" s="1"/>
  <c r="AB30" i="47" s="1"/>
  <c r="AB32" i="47" s="1"/>
  <c r="AC53" i="44"/>
  <c r="J31" i="39" l="1"/>
  <c r="J33" i="39" s="1"/>
  <c r="AB40" i="3"/>
  <c r="AC38" i="3" s="1"/>
  <c r="AD27" i="3"/>
  <c r="AE23" i="44"/>
  <c r="AC25" i="47"/>
  <c r="AC27" i="47" s="1"/>
  <c r="AC30" i="47" s="1"/>
  <c r="AC32" i="47" s="1"/>
  <c r="AD53" i="44"/>
  <c r="AC16" i="48"/>
  <c r="AC13" i="48" s="1"/>
  <c r="AC24" i="48" s="1"/>
  <c r="AC29" i="3"/>
  <c r="AC31" i="3" s="1"/>
  <c r="AC35" i="3" s="1"/>
  <c r="AC39" i="3" s="1"/>
  <c r="J39" i="39" l="1"/>
  <c r="AC40" i="3"/>
  <c r="AD38" i="3" s="1"/>
  <c r="E20" i="50"/>
  <c r="E22" i="50" s="1"/>
  <c r="E26" i="50" s="1"/>
  <c r="J61" i="39"/>
  <c r="J40" i="39"/>
  <c r="AD25" i="47"/>
  <c r="AD27" i="47" s="1"/>
  <c r="AD30" i="47" s="1"/>
  <c r="AD32" i="47" s="1"/>
  <c r="AE53" i="44"/>
  <c r="AE27" i="3"/>
  <c r="AF23" i="44"/>
  <c r="AD16" i="48"/>
  <c r="AD13" i="48" s="1"/>
  <c r="AD24" i="48" s="1"/>
  <c r="AD29" i="3"/>
  <c r="AD31" i="3" s="1"/>
  <c r="AD35" i="3" s="1"/>
  <c r="AD39" i="3" s="1"/>
  <c r="AD40" i="3" s="1"/>
  <c r="AE38" i="3" s="1"/>
  <c r="J66" i="39" l="1"/>
  <c r="J68" i="39" s="1"/>
  <c r="AE16" i="48"/>
  <c r="AE13" i="48" s="1"/>
  <c r="AE24" i="48" s="1"/>
  <c r="AE29" i="3"/>
  <c r="AE31" i="3" s="1"/>
  <c r="AE35" i="3" s="1"/>
  <c r="AE39" i="3" s="1"/>
  <c r="AE40" i="3" s="1"/>
  <c r="AF38" i="3" s="1"/>
  <c r="AG23" i="44"/>
  <c r="AF27" i="3"/>
  <c r="AF53" i="44"/>
  <c r="AE25" i="47"/>
  <c r="AE27" i="47" s="1"/>
  <c r="AE30" i="47" s="1"/>
  <c r="AE32" i="47" s="1"/>
  <c r="AF25" i="47" l="1"/>
  <c r="AF27" i="47" s="1"/>
  <c r="AF30" i="47" s="1"/>
  <c r="AF32" i="47" s="1"/>
  <c r="AG53" i="44"/>
  <c r="AF16" i="48"/>
  <c r="AF13" i="48" s="1"/>
  <c r="AF24" i="48" s="1"/>
  <c r="AF29" i="3"/>
  <c r="AF31" i="3" s="1"/>
  <c r="AF35" i="3" s="1"/>
  <c r="AF39" i="3" s="1"/>
  <c r="AF40" i="3" s="1"/>
  <c r="AG38" i="3" s="1"/>
  <c r="AG27" i="3"/>
  <c r="AH23" i="44"/>
  <c r="C23" i="44"/>
  <c r="K31" i="39" l="1"/>
  <c r="K33" i="39" s="1"/>
  <c r="AG25" i="47"/>
  <c r="AG27" i="47" s="1"/>
  <c r="AG30" i="47" s="1"/>
  <c r="AG32" i="47" s="1"/>
  <c r="AH53" i="44"/>
  <c r="AI23" i="44"/>
  <c r="AH27" i="3"/>
  <c r="AG16" i="48"/>
  <c r="AG13" i="48" s="1"/>
  <c r="AG24" i="48" s="1"/>
  <c r="C24" i="48" s="1"/>
  <c r="AG29" i="3"/>
  <c r="AG31" i="3" s="1"/>
  <c r="AG35" i="3" s="1"/>
  <c r="AG39" i="3" s="1"/>
  <c r="AG40" i="3" s="1"/>
  <c r="AH38" i="3" s="1"/>
  <c r="F20" i="50" l="1"/>
  <c r="F22" i="50" s="1"/>
  <c r="F26" i="50" s="1"/>
  <c r="K39" i="39"/>
  <c r="K61" i="39" s="1"/>
  <c r="AH29" i="3"/>
  <c r="AH31" i="3" s="1"/>
  <c r="AH35" i="3" s="1"/>
  <c r="AH39" i="3" s="1"/>
  <c r="AH40" i="3" s="1"/>
  <c r="AI38" i="3" s="1"/>
  <c r="AI27" i="3"/>
  <c r="AJ23" i="44"/>
  <c r="K40" i="39" l="1"/>
  <c r="AI29" i="3"/>
  <c r="AI31" i="3" s="1"/>
  <c r="AI35" i="3" s="1"/>
  <c r="AI39" i="3" s="1"/>
  <c r="AI40" i="3" s="1"/>
  <c r="AJ38" i="3" s="1"/>
  <c r="K66" i="39"/>
  <c r="K68" i="39" s="1"/>
  <c r="AJ27" i="3"/>
  <c r="AK23" i="44"/>
  <c r="AK27" i="3" s="1"/>
  <c r="AJ29" i="3" l="1"/>
  <c r="AJ31" i="3" s="1"/>
  <c r="AJ35" i="3" s="1"/>
  <c r="AJ39" i="3" s="1"/>
  <c r="AJ40" i="3" s="1"/>
  <c r="AK38" i="3" s="1"/>
  <c r="L31" i="39"/>
  <c r="AK29" i="3"/>
  <c r="C27" i="3"/>
  <c r="C16" i="48" s="1"/>
  <c r="C13" i="48" s="1"/>
  <c r="L33" i="39" l="1"/>
  <c r="C31" i="39"/>
  <c r="AK31" i="3"/>
  <c r="C29" i="3"/>
  <c r="C33" i="39" l="1"/>
  <c r="L39" i="39"/>
  <c r="G20" i="50"/>
  <c r="G22" i="50" s="1"/>
  <c r="AK35" i="3"/>
  <c r="C31" i="3"/>
  <c r="C39" i="39" l="1"/>
  <c r="L61" i="39"/>
  <c r="H20" i="50"/>
  <c r="L40" i="39"/>
  <c r="G26" i="50"/>
  <c r="H22" i="50"/>
  <c r="H26" i="50" s="1"/>
  <c r="AK39" i="3"/>
  <c r="AK40" i="3" s="1"/>
  <c r="C35" i="3"/>
  <c r="L66" i="39" l="1"/>
  <c r="L68" i="39" s="1"/>
  <c r="AF37" i="40"/>
  <c r="Z37" i="40"/>
  <c r="AG37" i="40"/>
  <c r="Y37" i="40"/>
  <c r="AE37" i="40"/>
  <c r="AC37" i="40"/>
  <c r="AB37" i="40"/>
  <c r="AA37" i="40"/>
  <c r="W37" i="40"/>
  <c r="X37" i="40"/>
  <c r="AD37" i="40"/>
  <c r="I99" i="40"/>
  <c r="G99" i="40"/>
  <c r="P99" i="40"/>
  <c r="W99" i="40"/>
  <c r="Z99" i="40"/>
  <c r="AF99" i="40"/>
  <c r="AB99" i="40"/>
  <c r="K99" i="40"/>
  <c r="L99" i="40"/>
  <c r="H99" i="40"/>
  <c r="AG99" i="40"/>
  <c r="O99" i="40"/>
  <c r="Y99" i="40"/>
  <c r="S99" i="40"/>
  <c r="AA99" i="40"/>
  <c r="X99" i="40"/>
  <c r="T99" i="40"/>
  <c r="Q99" i="40"/>
  <c r="AC99" i="40"/>
  <c r="R99" i="40"/>
  <c r="M99" i="40"/>
  <c r="F99" i="40"/>
  <c r="J99" i="40"/>
  <c r="AD99" i="40"/>
  <c r="U99" i="40"/>
  <c r="AE99" i="40"/>
  <c r="V99" i="40"/>
  <c r="AD37" i="41"/>
  <c r="AE37" i="41"/>
  <c r="AB37" i="41"/>
  <c r="AF37" i="41"/>
  <c r="X37" i="41"/>
  <c r="AC37" i="41"/>
  <c r="W37" i="41"/>
  <c r="Y37" i="41"/>
  <c r="AG37" i="41"/>
  <c r="Z37" i="41"/>
  <c r="AA37" i="41"/>
  <c r="W37" i="38"/>
  <c r="AC37" i="38"/>
  <c r="AF37" i="38"/>
  <c r="AA37" i="38"/>
  <c r="Z37" i="38"/>
  <c r="AD37" i="38"/>
  <c r="AB37" i="38"/>
  <c r="AG37" i="38"/>
  <c r="X37" i="38"/>
  <c r="Y37" i="38"/>
  <c r="AE37" i="38"/>
  <c r="F99" i="38"/>
  <c r="Q99" i="38"/>
  <c r="AF99" i="38"/>
  <c r="U99" i="38"/>
  <c r="S99" i="38"/>
  <c r="I99" i="38"/>
  <c r="AG99" i="38"/>
  <c r="H99" i="38"/>
  <c r="L99" i="38"/>
  <c r="AB99" i="38"/>
  <c r="R99" i="38"/>
  <c r="AA99" i="38"/>
  <c r="Z99" i="38"/>
  <c r="X99" i="38"/>
  <c r="AE99" i="38"/>
  <c r="K99" i="38"/>
  <c r="J99" i="38"/>
  <c r="Y99" i="38"/>
  <c r="M99" i="38"/>
  <c r="P99" i="38"/>
  <c r="O99" i="38"/>
  <c r="AC99" i="38"/>
  <c r="T99" i="38"/>
  <c r="W99" i="38"/>
  <c r="V99" i="38"/>
  <c r="AD99" i="38"/>
  <c r="G99" i="38"/>
  <c r="S99" i="41"/>
  <c r="Q99" i="41"/>
  <c r="M99" i="41"/>
  <c r="V99" i="41"/>
  <c r="AF99" i="41"/>
  <c r="W99" i="41"/>
  <c r="AE99" i="41"/>
  <c r="K99" i="41"/>
  <c r="X99" i="41"/>
  <c r="R99" i="41"/>
  <c r="F99" i="41"/>
  <c r="AA99" i="41"/>
  <c r="Y99" i="41"/>
  <c r="AG99" i="41"/>
  <c r="L99" i="41"/>
  <c r="H99" i="41"/>
  <c r="P99" i="41"/>
  <c r="AC99" i="41"/>
  <c r="O99" i="41"/>
  <c r="J99" i="41"/>
  <c r="AB99" i="41"/>
  <c r="U99" i="41"/>
  <c r="Z99" i="41"/>
  <c r="T99" i="41"/>
  <c r="I99" i="41"/>
  <c r="AD99" i="41"/>
  <c r="G99" i="41"/>
  <c r="C7" i="41"/>
  <c r="T37" i="38"/>
  <c r="T24" i="38"/>
  <c r="C110" i="40"/>
  <c r="K23" i="41"/>
  <c r="P112" i="41"/>
  <c r="P29" i="40"/>
  <c r="L23" i="40"/>
  <c r="C4" i="41"/>
  <c r="AB112" i="40"/>
  <c r="S112" i="41"/>
  <c r="O29" i="38"/>
  <c r="AG29" i="38"/>
  <c r="C90" i="38"/>
  <c r="C20" i="38"/>
  <c r="R23" i="41"/>
  <c r="R37" i="40"/>
  <c r="R24" i="40"/>
  <c r="R29" i="40"/>
  <c r="W112" i="41"/>
  <c r="J29" i="38"/>
  <c r="Q34" i="38"/>
  <c r="R23" i="40"/>
  <c r="N189" i="38"/>
  <c r="D189" i="38"/>
  <c r="R29" i="38"/>
  <c r="I23" i="40"/>
  <c r="C24" i="40"/>
  <c r="M23" i="38"/>
  <c r="V112" i="38"/>
  <c r="C110" i="41"/>
  <c r="AC112" i="38"/>
  <c r="S29" i="40"/>
  <c r="P110" i="41"/>
  <c r="P23" i="41"/>
  <c r="AB112" i="41"/>
  <c r="G29" i="40"/>
  <c r="O34" i="40"/>
  <c r="X112" i="38"/>
  <c r="AG28" i="41"/>
  <c r="AG30" i="41"/>
  <c r="S37" i="40"/>
  <c r="S24" i="40"/>
  <c r="AG112" i="41"/>
  <c r="AE29" i="38"/>
  <c r="AC36" i="38"/>
  <c r="R112" i="38"/>
  <c r="C91" i="38"/>
  <c r="T29" i="40"/>
  <c r="AG30" i="40"/>
  <c r="K23" i="38"/>
  <c r="C35" i="38"/>
  <c r="N23" i="38"/>
  <c r="G29" i="41"/>
  <c r="R22" i="41"/>
  <c r="R34" i="41"/>
  <c r="W36" i="40"/>
  <c r="Z112" i="40"/>
  <c r="AE29" i="40"/>
  <c r="AE112" i="38"/>
  <c r="AD29" i="40"/>
  <c r="T25" i="38"/>
  <c r="T29" i="38"/>
  <c r="AA29" i="41"/>
  <c r="T25" i="41"/>
  <c r="T29" i="41"/>
  <c r="AG36" i="40"/>
  <c r="O29" i="41"/>
  <c r="V37" i="38"/>
  <c r="V24" i="38"/>
  <c r="Y29" i="40"/>
  <c r="C100" i="41"/>
  <c r="O25" i="38"/>
  <c r="X29" i="41"/>
  <c r="G29" i="38"/>
  <c r="Q37" i="41"/>
  <c r="Q24" i="41"/>
  <c r="C100" i="40"/>
  <c r="L23" i="41"/>
  <c r="AE25" i="38"/>
  <c r="O112" i="38"/>
  <c r="R25" i="40"/>
  <c r="U36" i="40"/>
  <c r="AA29" i="38"/>
  <c r="T112" i="41"/>
  <c r="V37" i="40"/>
  <c r="V24" i="40"/>
  <c r="V36" i="41"/>
  <c r="N29" i="40"/>
  <c r="AG38" i="41"/>
  <c r="AC36" i="40"/>
  <c r="L36" i="38"/>
  <c r="L23" i="38"/>
  <c r="AB36" i="40"/>
  <c r="AB112" i="38"/>
  <c r="W29" i="40"/>
  <c r="T23" i="38"/>
  <c r="V29" i="41"/>
  <c r="AF36" i="41"/>
  <c r="O37" i="38"/>
  <c r="O24" i="38"/>
  <c r="C98" i="38"/>
  <c r="N98" i="38"/>
  <c r="N99" i="38"/>
  <c r="AD36" i="40"/>
  <c r="C36" i="41"/>
  <c r="R34" i="38"/>
  <c r="Y29" i="38"/>
  <c r="C100" i="38"/>
  <c r="C20" i="41"/>
  <c r="C4" i="38"/>
  <c r="H25" i="38"/>
  <c r="H29" i="38"/>
  <c r="Q23" i="38"/>
  <c r="R23" i="38"/>
  <c r="O34" i="41"/>
  <c r="L29" i="38"/>
  <c r="J23" i="38"/>
  <c r="M29" i="38"/>
  <c r="AD112" i="40"/>
  <c r="P34" i="40"/>
  <c r="P22" i="38"/>
  <c r="P34" i="38"/>
  <c r="X29" i="38"/>
  <c r="O112" i="40"/>
  <c r="U29" i="40"/>
  <c r="X112" i="41"/>
  <c r="AD110" i="41"/>
  <c r="AD112" i="41"/>
  <c r="G23" i="40"/>
  <c r="R37" i="41"/>
  <c r="R24" i="41"/>
  <c r="K36" i="38"/>
  <c r="H29" i="40"/>
  <c r="P23" i="38"/>
  <c r="AF35" i="41"/>
  <c r="AC25" i="38"/>
  <c r="AC29" i="38"/>
  <c r="AB29" i="41"/>
  <c r="S37" i="41"/>
  <c r="S24" i="41"/>
  <c r="V29" i="38"/>
  <c r="N99" i="40"/>
  <c r="C98" i="40"/>
  <c r="T36" i="41"/>
  <c r="T23" i="41"/>
  <c r="C110" i="38"/>
  <c r="AF25" i="40"/>
  <c r="AF29" i="40"/>
  <c r="K36" i="40"/>
  <c r="K23" i="40"/>
  <c r="P110" i="38"/>
  <c r="P112" i="38"/>
  <c r="AE110" i="41"/>
  <c r="AE112" i="41"/>
  <c r="Z35" i="40"/>
  <c r="Z36" i="40"/>
  <c r="C36" i="38"/>
  <c r="N99" i="41"/>
  <c r="C98" i="41"/>
  <c r="L25" i="40"/>
  <c r="L29" i="40"/>
  <c r="C94" i="41"/>
  <c r="AG38" i="38"/>
  <c r="N25" i="41"/>
  <c r="N29" i="41"/>
  <c r="S36" i="40"/>
  <c r="S23" i="40"/>
  <c r="U35" i="41"/>
  <c r="U36" i="41"/>
  <c r="Z25" i="40"/>
  <c r="Z29" i="40"/>
  <c r="I36" i="38"/>
  <c r="I23" i="38"/>
  <c r="O110" i="41"/>
  <c r="O112" i="41"/>
  <c r="U25" i="41"/>
  <c r="U29" i="41"/>
  <c r="C94" i="38"/>
  <c r="O22" i="40"/>
  <c r="X112" i="40"/>
  <c r="S36" i="41"/>
  <c r="S23" i="41"/>
  <c r="T37" i="40"/>
  <c r="T24" i="40"/>
  <c r="V110" i="40"/>
  <c r="V112" i="40"/>
  <c r="T110" i="40"/>
  <c r="T112" i="40"/>
  <c r="C37" i="38"/>
  <c r="AC110" i="40"/>
  <c r="AC112" i="40"/>
  <c r="C36" i="40"/>
  <c r="K25" i="40"/>
  <c r="K29" i="40"/>
  <c r="N37" i="38"/>
  <c r="N24" i="38"/>
  <c r="AE112" i="40"/>
  <c r="C37" i="40"/>
  <c r="N98" i="40"/>
  <c r="C90" i="40"/>
  <c r="W110" i="38"/>
  <c r="W112" i="38"/>
  <c r="C17" i="41"/>
  <c r="O37" i="40"/>
  <c r="O24" i="40"/>
  <c r="N110" i="38"/>
  <c r="N112" i="38"/>
  <c r="C112" i="38"/>
  <c r="AF110" i="41"/>
  <c r="AF112" i="41"/>
  <c r="AA110" i="38"/>
  <c r="AA112" i="38"/>
  <c r="S29" i="38"/>
  <c r="U35" i="38"/>
  <c r="U36" i="38"/>
  <c r="AG38" i="40"/>
  <c r="AF38" i="40"/>
  <c r="AG33" i="40"/>
  <c r="AG35" i="40"/>
  <c r="W35" i="41"/>
  <c r="W36" i="41"/>
  <c r="AD112" i="38"/>
  <c r="F36" i="38"/>
  <c r="F23" i="38"/>
  <c r="C23" i="38"/>
  <c r="N98" i="41"/>
  <c r="C90" i="41"/>
  <c r="C17" i="40"/>
  <c r="V110" i="41"/>
  <c r="V112" i="41"/>
  <c r="W35" i="38"/>
  <c r="W36" i="38"/>
  <c r="C91" i="40"/>
  <c r="AA35" i="40"/>
  <c r="AA36" i="40"/>
  <c r="T35" i="40"/>
  <c r="T36" i="40"/>
  <c r="T23" i="40"/>
  <c r="O37" i="41"/>
  <c r="O24" i="41"/>
  <c r="Y110" i="41"/>
  <c r="Y112" i="41"/>
  <c r="AD20" i="38"/>
  <c r="AD25" i="38"/>
  <c r="AD29" i="38"/>
  <c r="G23" i="38"/>
  <c r="AD35" i="38"/>
  <c r="AD36" i="38"/>
  <c r="AA110" i="41"/>
  <c r="AA112" i="41"/>
  <c r="L37" i="40"/>
  <c r="L24" i="40"/>
  <c r="AE110" i="38"/>
  <c r="V37" i="41"/>
  <c r="V24" i="41"/>
  <c r="X25" i="40"/>
  <c r="X29" i="40"/>
  <c r="AD110" i="38"/>
  <c r="C24" i="41"/>
  <c r="C7" i="38"/>
  <c r="I25" i="40"/>
  <c r="I29" i="40"/>
  <c r="U110" i="41"/>
  <c r="U112" i="41"/>
  <c r="T36" i="38"/>
  <c r="S25" i="41"/>
  <c r="S29" i="41"/>
  <c r="P37" i="41"/>
  <c r="P24" i="41"/>
  <c r="C22" i="38"/>
  <c r="AA35" i="38"/>
  <c r="AA36" i="38"/>
  <c r="C96" i="38"/>
  <c r="C4" i="40"/>
  <c r="Q22" i="38"/>
  <c r="I35" i="38"/>
  <c r="P20" i="38"/>
  <c r="P25" i="38"/>
  <c r="P29" i="38"/>
  <c r="G36" i="40"/>
  <c r="H37" i="40"/>
  <c r="H24" i="40"/>
  <c r="H25" i="40"/>
  <c r="P37" i="38"/>
  <c r="P24" i="38"/>
  <c r="AG29" i="41"/>
  <c r="C22" i="40"/>
  <c r="AB25" i="41"/>
  <c r="S110" i="41"/>
  <c r="C22" i="41"/>
  <c r="Q112" i="38"/>
  <c r="Y110" i="38"/>
  <c r="Y112" i="38"/>
  <c r="C35" i="40"/>
  <c r="N110" i="40"/>
  <c r="N112" i="40"/>
  <c r="C112" i="40"/>
  <c r="F23" i="41"/>
  <c r="C23" i="41"/>
  <c r="C94" i="40"/>
  <c r="AE29" i="41"/>
  <c r="W110" i="41"/>
  <c r="X36" i="38"/>
  <c r="Q37" i="38"/>
  <c r="Q24" i="38"/>
  <c r="C20" i="40"/>
  <c r="N25" i="40"/>
  <c r="AF28" i="40"/>
  <c r="AF30" i="40"/>
  <c r="AG28" i="40"/>
  <c r="I25" i="41"/>
  <c r="I29" i="41"/>
  <c r="AD35" i="40"/>
  <c r="Z110" i="40"/>
  <c r="P112" i="40"/>
  <c r="AG35" i="38"/>
  <c r="AG36" i="38"/>
  <c r="AD20" i="40"/>
  <c r="AD25" i="40"/>
  <c r="Y25" i="40"/>
  <c r="C7" i="40"/>
  <c r="O22" i="38"/>
  <c r="O34" i="38"/>
  <c r="AD17" i="41"/>
  <c r="AD20" i="41"/>
  <c r="AD25" i="41"/>
  <c r="AD29" i="41"/>
  <c r="AE20" i="38"/>
  <c r="Q25" i="40"/>
  <c r="Q29" i="40"/>
  <c r="S35" i="41"/>
  <c r="I35" i="40"/>
  <c r="I36" i="40"/>
  <c r="S4" i="40"/>
  <c r="S7" i="40"/>
  <c r="S17" i="40"/>
  <c r="S20" i="40"/>
  <c r="S25" i="40"/>
  <c r="K29" i="41"/>
  <c r="AG35" i="41"/>
  <c r="AG36" i="41"/>
  <c r="P34" i="41"/>
  <c r="AA112" i="40"/>
  <c r="AD17" i="38"/>
  <c r="AD110" i="40"/>
  <c r="T35" i="41"/>
  <c r="F36" i="40"/>
  <c r="F23" i="40"/>
  <c r="C23" i="40"/>
  <c r="Q29" i="41"/>
  <c r="Q112" i="41"/>
  <c r="X110" i="40"/>
  <c r="AG110" i="41"/>
  <c r="U112" i="38"/>
  <c r="O23" i="40"/>
  <c r="I37" i="41"/>
  <c r="I24" i="41"/>
  <c r="Q34" i="41"/>
  <c r="P29" i="41"/>
  <c r="U20" i="41"/>
  <c r="C91" i="41"/>
  <c r="V36" i="38"/>
  <c r="O20" i="40"/>
  <c r="O25" i="40"/>
  <c r="O29" i="40"/>
  <c r="C25" i="40"/>
  <c r="J37" i="40"/>
  <c r="J24" i="40"/>
  <c r="J25" i="40"/>
  <c r="J29" i="40"/>
  <c r="U37" i="41"/>
  <c r="U24" i="41"/>
  <c r="AA20" i="41"/>
  <c r="AA25" i="41"/>
  <c r="C17" i="38"/>
  <c r="M23" i="41"/>
  <c r="J37" i="38"/>
  <c r="J24" i="38"/>
  <c r="J25" i="38"/>
  <c r="N37" i="41"/>
  <c r="N24" i="41"/>
  <c r="X25" i="41"/>
  <c r="M37" i="38"/>
  <c r="M24" i="38"/>
  <c r="M25" i="38"/>
  <c r="L35" i="41"/>
  <c r="L36" i="41"/>
  <c r="G35" i="38"/>
  <c r="G36" i="38"/>
  <c r="H25" i="41"/>
  <c r="H29" i="41"/>
  <c r="T20" i="38"/>
  <c r="AE30" i="40"/>
  <c r="AF110" i="38"/>
  <c r="AF112" i="38"/>
  <c r="U37" i="38"/>
  <c r="U24" i="38"/>
  <c r="AA36" i="41"/>
  <c r="AB110" i="41"/>
  <c r="AG30" i="38"/>
  <c r="AA17" i="41"/>
  <c r="AC29" i="40"/>
  <c r="C25" i="38"/>
  <c r="I37" i="40"/>
  <c r="I24" i="40"/>
  <c r="K36" i="41"/>
  <c r="G25" i="41"/>
  <c r="AC29" i="41"/>
  <c r="U25" i="40"/>
  <c r="AE17" i="38"/>
  <c r="W17" i="40"/>
  <c r="W20" i="40"/>
  <c r="W25" i="40"/>
  <c r="P37" i="40"/>
  <c r="P24" i="40"/>
  <c r="Z25" i="41"/>
  <c r="Z29" i="41"/>
  <c r="K35" i="40"/>
  <c r="AF17" i="38"/>
  <c r="AF20" i="38"/>
  <c r="AF25" i="38"/>
  <c r="AF29" i="38"/>
  <c r="AG25" i="38"/>
  <c r="M35" i="40"/>
  <c r="M36" i="40"/>
  <c r="M23" i="40"/>
  <c r="N25" i="38"/>
  <c r="N29" i="38"/>
  <c r="R35" i="41"/>
  <c r="R36" i="41"/>
  <c r="H35" i="38"/>
  <c r="H36" i="38"/>
  <c r="H23" i="38"/>
  <c r="AA29" i="40"/>
  <c r="AC35" i="41"/>
  <c r="AC36" i="41"/>
  <c r="AG25" i="40"/>
  <c r="AG29" i="40"/>
  <c r="Y4" i="38"/>
  <c r="Y7" i="38"/>
  <c r="Y17" i="38"/>
  <c r="Y20" i="38"/>
  <c r="Y25" i="38"/>
  <c r="C96" i="40"/>
  <c r="P22" i="40"/>
  <c r="P25" i="40"/>
  <c r="Z7" i="41"/>
  <c r="Z17" i="41"/>
  <c r="Z20" i="41"/>
  <c r="V110" i="38"/>
  <c r="V35" i="38"/>
  <c r="K35" i="38"/>
  <c r="AG20" i="40"/>
  <c r="C96" i="41"/>
  <c r="AG7" i="40"/>
  <c r="AG17" i="40"/>
  <c r="N35" i="38"/>
  <c r="N36" i="38"/>
  <c r="C24" i="38"/>
  <c r="AB35" i="38"/>
  <c r="AB36" i="38"/>
  <c r="O110" i="38"/>
  <c r="G35" i="40"/>
  <c r="N110" i="41"/>
  <c r="N112" i="41"/>
  <c r="C112" i="41"/>
  <c r="Y110" i="40"/>
  <c r="Y112" i="40"/>
  <c r="Q110" i="41"/>
  <c r="AE110" i="40"/>
  <c r="M35" i="41"/>
  <c r="M36" i="41"/>
  <c r="W25" i="41"/>
  <c r="W29" i="41"/>
  <c r="AA4" i="41"/>
  <c r="AA7" i="41"/>
  <c r="V35" i="41"/>
  <c r="W112" i="40"/>
  <c r="U37" i="40"/>
  <c r="U24" i="40"/>
  <c r="F29" i="38"/>
  <c r="P35" i="40"/>
  <c r="P36" i="40"/>
  <c r="P23" i="40"/>
  <c r="R110" i="40"/>
  <c r="R112" i="40"/>
  <c r="Z35" i="41"/>
  <c r="Z36" i="41"/>
  <c r="O25" i="41"/>
  <c r="O20" i="41"/>
  <c r="O22" i="41"/>
  <c r="S35" i="40"/>
  <c r="Q35" i="38"/>
  <c r="Q36" i="38"/>
  <c r="F29" i="40"/>
  <c r="J35" i="40"/>
  <c r="J36" i="40"/>
  <c r="J23" i="40"/>
  <c r="O36" i="41"/>
  <c r="O23" i="41"/>
  <c r="U35" i="40"/>
  <c r="V35" i="40"/>
  <c r="V36" i="40"/>
  <c r="R35" i="38"/>
  <c r="R36" i="38"/>
  <c r="AB35" i="40"/>
  <c r="P35" i="38"/>
  <c r="P36" i="38"/>
  <c r="X110" i="38"/>
  <c r="H37" i="38"/>
  <c r="H24" i="38"/>
  <c r="W110" i="40"/>
  <c r="AG4" i="38"/>
  <c r="AG7" i="38"/>
  <c r="AG17" i="38"/>
  <c r="AG20" i="38"/>
  <c r="R110" i="41"/>
  <c r="R112" i="41"/>
  <c r="AF29" i="41"/>
  <c r="AE35" i="40"/>
  <c r="AE36" i="40"/>
  <c r="Z20" i="40"/>
  <c r="AB110" i="40"/>
  <c r="F36" i="41"/>
  <c r="F35" i="41"/>
  <c r="C35" i="41"/>
  <c r="AC110" i="38"/>
  <c r="Z4" i="41"/>
  <c r="F37" i="40"/>
  <c r="F24" i="40"/>
  <c r="F25" i="40"/>
  <c r="AF110" i="40"/>
  <c r="AF112" i="40"/>
  <c r="T35" i="38"/>
  <c r="X35" i="38"/>
  <c r="AF35" i="38"/>
  <c r="AF36" i="38"/>
  <c r="L36" i="40"/>
  <c r="W35" i="40"/>
  <c r="AD17" i="40"/>
  <c r="J35" i="38"/>
  <c r="J36" i="38"/>
  <c r="R22" i="40"/>
  <c r="R34" i="40"/>
  <c r="O35" i="38"/>
  <c r="O36" i="38"/>
  <c r="O23" i="38"/>
  <c r="O96" i="41"/>
  <c r="O100" i="41"/>
  <c r="O4" i="41"/>
  <c r="O7" i="41"/>
  <c r="O17" i="41"/>
  <c r="AE38" i="38"/>
  <c r="AF33" i="38"/>
  <c r="AF38" i="38"/>
  <c r="AG33" i="38"/>
  <c r="S17" i="41"/>
  <c r="S20" i="41"/>
  <c r="X35" i="40"/>
  <c r="X36" i="40"/>
  <c r="AC35" i="38"/>
  <c r="W17" i="41"/>
  <c r="W20" i="41"/>
  <c r="H36" i="41"/>
  <c r="H23" i="41"/>
  <c r="AG4" i="40"/>
  <c r="P20" i="40"/>
  <c r="Q110" i="38"/>
  <c r="K35" i="41"/>
  <c r="O35" i="41"/>
  <c r="AA110" i="40"/>
  <c r="F35" i="40"/>
  <c r="Q23" i="40"/>
  <c r="C25" i="41"/>
  <c r="U110" i="38"/>
  <c r="AB25" i="38"/>
  <c r="AB29" i="38"/>
  <c r="U25" i="38"/>
  <c r="U29" i="38"/>
  <c r="T37" i="41"/>
  <c r="T24" i="41"/>
  <c r="N35" i="41"/>
  <c r="N36" i="41"/>
  <c r="N23" i="41"/>
  <c r="X110" i="41"/>
  <c r="L35" i="38"/>
  <c r="K37" i="40"/>
  <c r="K24" i="40"/>
  <c r="T110" i="38"/>
  <c r="T112" i="38"/>
  <c r="AD4" i="38"/>
  <c r="AD7" i="38"/>
  <c r="AC110" i="41"/>
  <c r="AC112" i="41"/>
  <c r="M37" i="40"/>
  <c r="M24" i="40"/>
  <c r="M25" i="40"/>
  <c r="M29" i="40"/>
  <c r="AC17" i="38"/>
  <c r="AC20" i="38"/>
  <c r="AF96" i="38"/>
  <c r="AF100" i="38"/>
  <c r="AF4" i="38"/>
  <c r="AF7" i="38"/>
  <c r="U17" i="40"/>
  <c r="U20" i="40"/>
  <c r="X35" i="41"/>
  <c r="X36" i="41"/>
  <c r="X17" i="41"/>
  <c r="X20" i="41"/>
  <c r="X96" i="41"/>
  <c r="X100" i="41"/>
  <c r="X4" i="41"/>
  <c r="X7" i="41"/>
  <c r="Q112" i="40"/>
  <c r="AC35" i="40"/>
  <c r="H35" i="41"/>
  <c r="S25" i="38"/>
  <c r="Q20" i="40"/>
  <c r="Q22" i="40"/>
  <c r="Q34" i="40"/>
  <c r="N35" i="40"/>
  <c r="N36" i="40"/>
  <c r="N23" i="40"/>
  <c r="R25" i="41"/>
  <c r="R29" i="41"/>
  <c r="R22" i="38"/>
  <c r="R7" i="38"/>
  <c r="R17" i="38"/>
  <c r="R20" i="38"/>
  <c r="R25" i="38"/>
  <c r="H35" i="40"/>
  <c r="H36" i="40"/>
  <c r="H23" i="40"/>
  <c r="P96" i="38"/>
  <c r="P100" i="38"/>
  <c r="P4" i="38"/>
  <c r="P7" i="38"/>
  <c r="P17" i="38"/>
  <c r="R35" i="40"/>
  <c r="R36" i="40"/>
  <c r="R110" i="38"/>
  <c r="R96" i="38"/>
  <c r="R100" i="38"/>
  <c r="R4" i="38"/>
  <c r="AA35" i="41"/>
  <c r="W4" i="40"/>
  <c r="W7" i="40"/>
  <c r="I25" i="38"/>
  <c r="I29" i="38"/>
  <c r="S23" i="38"/>
  <c r="F25" i="41"/>
  <c r="F29" i="41"/>
  <c r="AE4" i="41"/>
  <c r="AE7" i="41"/>
  <c r="AE17" i="41"/>
  <c r="AE20" i="41"/>
  <c r="AE25" i="41"/>
  <c r="AC25" i="41"/>
  <c r="O110" i="40"/>
  <c r="U96" i="41"/>
  <c r="U100" i="41"/>
  <c r="U4" i="41"/>
  <c r="U7" i="41"/>
  <c r="U17" i="41"/>
  <c r="T20" i="41"/>
  <c r="C37" i="41"/>
  <c r="AA25" i="40"/>
  <c r="L35" i="40"/>
  <c r="G35" i="41"/>
  <c r="G36" i="41"/>
  <c r="G23" i="41"/>
  <c r="J35" i="41"/>
  <c r="J36" i="41"/>
  <c r="J23" i="41"/>
  <c r="AD38" i="40"/>
  <c r="AE33" i="40"/>
  <c r="AE38" i="40"/>
  <c r="AF33" i="40"/>
  <c r="AF35" i="40"/>
  <c r="AF36" i="40"/>
  <c r="AF30" i="41"/>
  <c r="T110" i="41"/>
  <c r="Y35" i="38"/>
  <c r="Y36" i="38"/>
  <c r="AE38" i="41"/>
  <c r="AF33" i="41"/>
  <c r="AF38" i="41"/>
  <c r="AG33" i="41"/>
  <c r="AG96" i="41"/>
  <c r="AG100" i="41"/>
  <c r="AG4" i="41"/>
  <c r="AG7" i="41"/>
  <c r="AG17" i="41"/>
  <c r="AG20" i="41"/>
  <c r="AG25" i="41"/>
  <c r="AG28" i="38"/>
  <c r="G37" i="41"/>
  <c r="G24" i="41"/>
  <c r="V96" i="38"/>
  <c r="V100" i="38"/>
  <c r="V4" i="38"/>
  <c r="V7" i="38"/>
  <c r="V17" i="38"/>
  <c r="V20" i="38"/>
  <c r="V25" i="38"/>
  <c r="Q22" i="41"/>
  <c r="Q4" i="41"/>
  <c r="Q7" i="41"/>
  <c r="Q17" i="41"/>
  <c r="Q20" i="41"/>
  <c r="Q25" i="41"/>
  <c r="Y35" i="40"/>
  <c r="Y36" i="40"/>
  <c r="AF20" i="41"/>
  <c r="AF25" i="41"/>
  <c r="V25" i="40"/>
  <c r="V29" i="40"/>
  <c r="P110" i="40"/>
  <c r="AF28" i="38"/>
  <c r="AF30" i="38"/>
  <c r="Q37" i="40"/>
  <c r="Q24" i="40"/>
  <c r="S110" i="40"/>
  <c r="S112" i="40"/>
  <c r="X20" i="38"/>
  <c r="X25" i="38"/>
  <c r="Q110" i="40"/>
  <c r="Z35" i="38"/>
  <c r="Z36" i="38"/>
  <c r="F35" i="38"/>
  <c r="K37" i="38"/>
  <c r="K24" i="38"/>
  <c r="K25" i="38"/>
  <c r="K29" i="38"/>
  <c r="L37" i="38"/>
  <c r="L24" i="38"/>
  <c r="L25" i="38"/>
  <c r="Z38" i="38"/>
  <c r="AA33" i="38"/>
  <c r="AA38" i="38"/>
  <c r="AB33" i="38"/>
  <c r="AB38" i="38"/>
  <c r="AC33" i="38"/>
  <c r="AC38" i="38"/>
  <c r="AD33" i="38"/>
  <c r="AD38" i="38"/>
  <c r="AE33" i="38"/>
  <c r="AE35" i="38"/>
  <c r="AE36" i="38"/>
  <c r="AG96" i="38"/>
  <c r="AG100" i="38"/>
  <c r="AG110" i="38"/>
  <c r="AG112" i="38"/>
  <c r="R20" i="41"/>
  <c r="Z4" i="38"/>
  <c r="Z7" i="38"/>
  <c r="Z17" i="38"/>
  <c r="Z20" i="38"/>
  <c r="Z25" i="38"/>
  <c r="Z29" i="38"/>
  <c r="I35" i="41"/>
  <c r="I36" i="41"/>
  <c r="I23" i="41"/>
  <c r="K37" i="41"/>
  <c r="K24" i="41"/>
  <c r="K25" i="41"/>
  <c r="P25" i="41"/>
  <c r="P4" i="41"/>
  <c r="P7" i="41"/>
  <c r="P17" i="41"/>
  <c r="P20" i="41"/>
  <c r="P22" i="41"/>
  <c r="P96" i="41"/>
  <c r="P100" i="41"/>
  <c r="F37" i="38"/>
  <c r="F24" i="38"/>
  <c r="F25" i="38"/>
  <c r="R4" i="41"/>
  <c r="R7" i="41"/>
  <c r="R17" i="41"/>
  <c r="R20" i="40"/>
  <c r="S110" i="38"/>
  <c r="S112" i="38"/>
  <c r="T25" i="40"/>
  <c r="Q35" i="41"/>
  <c r="Q36" i="41"/>
  <c r="Q23" i="41"/>
  <c r="R37" i="38"/>
  <c r="R24" i="38"/>
  <c r="G37" i="40"/>
  <c r="G24" i="40"/>
  <c r="G25" i="40"/>
  <c r="AB96" i="41"/>
  <c r="AB100" i="41"/>
  <c r="AB4" i="41"/>
  <c r="AB7" i="41"/>
  <c r="AB17" i="41"/>
  <c r="AB20" i="41"/>
  <c r="Y35" i="41"/>
  <c r="Y36" i="41"/>
  <c r="O35" i="40"/>
  <c r="O36" i="40"/>
  <c r="AE96" i="38"/>
  <c r="AE100" i="38"/>
  <c r="AE4" i="38"/>
  <c r="AE7" i="38"/>
  <c r="Y20" i="41"/>
  <c r="Y25" i="41"/>
  <c r="Y29" i="41"/>
  <c r="W38" i="38"/>
  <c r="X33" i="38"/>
  <c r="X38" i="38"/>
  <c r="Y33" i="38"/>
  <c r="Y38" i="38"/>
  <c r="Z33" i="38"/>
  <c r="Y96" i="41"/>
  <c r="Y100" i="41"/>
  <c r="Y4" i="41"/>
  <c r="Y7" i="41"/>
  <c r="Y17" i="41"/>
  <c r="T96" i="41"/>
  <c r="T100" i="41"/>
  <c r="T4" i="41"/>
  <c r="T7" i="41"/>
  <c r="T17" i="41"/>
  <c r="Q35" i="40"/>
  <c r="Q36" i="40"/>
  <c r="V96" i="41"/>
  <c r="V100" i="41"/>
  <c r="V4" i="41"/>
  <c r="V7" i="41"/>
  <c r="V17" i="41"/>
  <c r="V20" i="41"/>
  <c r="V25" i="41"/>
  <c r="U110" i="40"/>
  <c r="U112" i="40"/>
  <c r="AD35" i="41"/>
  <c r="AD36" i="41"/>
  <c r="AE35" i="41"/>
  <c r="AE36" i="41"/>
  <c r="S96" i="41"/>
  <c r="S100" i="41"/>
  <c r="S4" i="41"/>
  <c r="S7" i="41"/>
  <c r="J37" i="41"/>
  <c r="J24" i="41"/>
  <c r="J25" i="41"/>
  <c r="J29" i="41"/>
  <c r="AF96" i="40"/>
  <c r="AF100" i="40"/>
  <c r="AF4" i="40"/>
  <c r="AF7" i="40"/>
  <c r="AF17" i="40"/>
  <c r="AF20" i="40"/>
  <c r="W96" i="40"/>
  <c r="W100" i="40"/>
  <c r="AE96" i="41"/>
  <c r="AE100" i="41"/>
  <c r="V96" i="40"/>
  <c r="V100" i="40"/>
  <c r="V4" i="40"/>
  <c r="V7" i="40"/>
  <c r="V17" i="40"/>
  <c r="V20" i="40"/>
  <c r="S4" i="38"/>
  <c r="S7" i="38"/>
  <c r="S17" i="38"/>
  <c r="S20" i="38"/>
  <c r="AD96" i="40"/>
  <c r="AD100" i="40"/>
  <c r="AD4" i="40"/>
  <c r="AD7" i="40"/>
  <c r="W96" i="38"/>
  <c r="W100" i="38"/>
  <c r="W4" i="38"/>
  <c r="W7" i="38"/>
  <c r="W17" i="38"/>
  <c r="W20" i="38"/>
  <c r="W25" i="38"/>
  <c r="W29" i="38"/>
  <c r="AD96" i="38"/>
  <c r="AD100" i="38"/>
  <c r="F37" i="41"/>
  <c r="F24" i="41"/>
  <c r="U96" i="40"/>
  <c r="U100" i="40"/>
  <c r="U4" i="40"/>
  <c r="U7" i="40"/>
  <c r="AB38" i="41"/>
  <c r="AC33" i="41"/>
  <c r="AC38" i="41"/>
  <c r="AD33" i="41"/>
  <c r="AD38" i="41"/>
  <c r="AE33" i="41"/>
  <c r="Z96" i="40"/>
  <c r="Z100" i="40"/>
  <c r="Z4" i="40"/>
  <c r="Z7" i="40"/>
  <c r="Z17" i="40"/>
  <c r="N189" i="40"/>
  <c r="D189" i="40"/>
  <c r="Q96" i="40"/>
  <c r="Q100" i="40"/>
  <c r="Q4" i="40"/>
  <c r="Q7" i="40"/>
  <c r="Q17" i="40"/>
  <c r="N37" i="40"/>
  <c r="N24" i="40"/>
  <c r="T96" i="40"/>
  <c r="T100" i="40"/>
  <c r="T4" i="40"/>
  <c r="T7" i="40"/>
  <c r="T17" i="40"/>
  <c r="T20" i="40"/>
  <c r="AB7" i="38"/>
  <c r="AB17" i="38"/>
  <c r="AB20" i="38"/>
  <c r="AE96" i="40"/>
  <c r="AE100" i="40"/>
  <c r="AE4" i="40"/>
  <c r="AE7" i="40"/>
  <c r="AE17" i="40"/>
  <c r="AE20" i="40"/>
  <c r="AE25" i="40"/>
  <c r="H37" i="41"/>
  <c r="H24" i="41"/>
  <c r="Q96" i="41"/>
  <c r="Q100" i="41"/>
  <c r="R96" i="41"/>
  <c r="R100" i="41"/>
  <c r="AG96" i="40"/>
  <c r="AG100" i="40"/>
  <c r="AG110" i="40"/>
  <c r="AG112" i="40"/>
  <c r="P96" i="40"/>
  <c r="P100" i="40"/>
  <c r="P4" i="40"/>
  <c r="P7" i="40"/>
  <c r="P17" i="40"/>
  <c r="AA96" i="38"/>
  <c r="AA100" i="38"/>
  <c r="AA4" i="38"/>
  <c r="AA7" i="38"/>
  <c r="AA17" i="38"/>
  <c r="AA20" i="38"/>
  <c r="AA25" i="38"/>
  <c r="AB110" i="38"/>
  <c r="AB96" i="38"/>
  <c r="AB100" i="38"/>
  <c r="AB4" i="38"/>
  <c r="O96" i="40"/>
  <c r="O100" i="40"/>
  <c r="O4" i="40"/>
  <c r="O7" i="40"/>
  <c r="O17" i="40"/>
  <c r="AB4" i="40"/>
  <c r="AB7" i="40"/>
  <c r="AB17" i="40"/>
  <c r="AB20" i="40"/>
  <c r="AB25" i="40"/>
  <c r="AB29" i="40"/>
  <c r="AC96" i="38"/>
  <c r="AC100" i="38"/>
  <c r="AC4" i="38"/>
  <c r="AC7" i="38"/>
  <c r="Z96" i="41"/>
  <c r="Z100" i="41"/>
  <c r="Z110" i="41"/>
  <c r="Z112" i="41"/>
  <c r="AC96" i="41"/>
  <c r="AC100" i="41"/>
  <c r="AC4" i="41"/>
  <c r="AC7" i="41"/>
  <c r="AC17" i="41"/>
  <c r="AC20" i="41"/>
  <c r="Y96" i="38"/>
  <c r="Y100" i="38"/>
  <c r="T96" i="38"/>
  <c r="T100" i="38"/>
  <c r="T4" i="38"/>
  <c r="T7" i="38"/>
  <c r="T17" i="38"/>
  <c r="AA96" i="40"/>
  <c r="AA100" i="40"/>
  <c r="AA4" i="40"/>
  <c r="AA7" i="40"/>
  <c r="AA17" i="40"/>
  <c r="AA20" i="40"/>
  <c r="Q4" i="38"/>
  <c r="Q7" i="38"/>
  <c r="Q17" i="38"/>
  <c r="Q20" i="38"/>
  <c r="Q25" i="38"/>
  <c r="Q29" i="38"/>
  <c r="O4" i="38"/>
  <c r="O7" i="38"/>
  <c r="O17" i="38"/>
  <c r="O20" i="38"/>
  <c r="X96" i="40"/>
  <c r="X100" i="40"/>
  <c r="X4" i="40"/>
  <c r="X7" i="40"/>
  <c r="X17" i="40"/>
  <c r="X20" i="40"/>
  <c r="Y30" i="40"/>
  <c r="Z28" i="40"/>
  <c r="Z30" i="40"/>
  <c r="AA28" i="40"/>
  <c r="AA30" i="40"/>
  <c r="AB28" i="40"/>
  <c r="AB30" i="40"/>
  <c r="AC28" i="40"/>
  <c r="AC30" i="40"/>
  <c r="AD28" i="40"/>
  <c r="AD30" i="40"/>
  <c r="AE28" i="40"/>
  <c r="W96" i="41"/>
  <c r="W100" i="41"/>
  <c r="W4" i="41"/>
  <c r="W7" i="41"/>
  <c r="AA28" i="41"/>
  <c r="AA30" i="41"/>
  <c r="AB28" i="41"/>
  <c r="AB30" i="41"/>
  <c r="AC28" i="41"/>
  <c r="AC30" i="41"/>
  <c r="AD28" i="41"/>
  <c r="AD30" i="41"/>
  <c r="AE28" i="41"/>
  <c r="AE30" i="41"/>
  <c r="AF28" i="41"/>
  <c r="Y28" i="41"/>
  <c r="Y30" i="41"/>
  <c r="Z28" i="41"/>
  <c r="Z30" i="41"/>
  <c r="O96" i="38"/>
  <c r="O100" i="38"/>
  <c r="S96" i="38"/>
  <c r="S100" i="38"/>
  <c r="L37" i="41"/>
  <c r="L24" i="41"/>
  <c r="L25" i="41"/>
  <c r="L29" i="41"/>
  <c r="M37" i="41"/>
  <c r="M24" i="41"/>
  <c r="M25" i="41"/>
  <c r="M29" i="41"/>
  <c r="P35" i="41"/>
  <c r="P36" i="41"/>
  <c r="AA96" i="41"/>
  <c r="AA100" i="41"/>
  <c r="V38" i="38"/>
  <c r="W33" i="38"/>
  <c r="AB96" i="40"/>
  <c r="AB100" i="40"/>
  <c r="Q28" i="41"/>
  <c r="Q30" i="41"/>
  <c r="R28" i="41"/>
  <c r="R30" i="41"/>
  <c r="S28" i="41"/>
  <c r="S30" i="41"/>
  <c r="T28" i="41"/>
  <c r="T30" i="41"/>
  <c r="U28" i="41"/>
  <c r="U30" i="41"/>
  <c r="V28" i="41"/>
  <c r="V30" i="41"/>
  <c r="W28" i="41"/>
  <c r="W30" i="41"/>
  <c r="X28" i="41"/>
  <c r="X30" i="41"/>
  <c r="O28" i="41"/>
  <c r="O30" i="41"/>
  <c r="P28" i="41"/>
  <c r="P30" i="41"/>
  <c r="Z96" i="38"/>
  <c r="Z100" i="38"/>
  <c r="Z110" i="38"/>
  <c r="Z112" i="38"/>
  <c r="G37" i="38"/>
  <c r="G24" i="38"/>
  <c r="G25" i="38"/>
  <c r="N189" i="41"/>
  <c r="D189" i="41"/>
  <c r="I37" i="38"/>
  <c r="I24" i="38"/>
  <c r="AC4" i="40"/>
  <c r="AC7" i="40"/>
  <c r="AC17" i="40"/>
  <c r="AC20" i="40"/>
  <c r="AC25" i="40"/>
  <c r="O38" i="41"/>
  <c r="P33" i="41"/>
  <c r="P38" i="41"/>
  <c r="Q33" i="41"/>
  <c r="Q38" i="41"/>
  <c r="R33" i="41"/>
  <c r="R38" i="41"/>
  <c r="S33" i="41"/>
  <c r="S38" i="41"/>
  <c r="T33" i="41"/>
  <c r="T38" i="41"/>
  <c r="U33" i="41"/>
  <c r="U38" i="41"/>
  <c r="V33" i="41"/>
  <c r="V38" i="41"/>
  <c r="W33" i="41"/>
  <c r="W38" i="41"/>
  <c r="X33" i="41"/>
  <c r="X38" i="41"/>
  <c r="Y33" i="41"/>
  <c r="Y38" i="41"/>
  <c r="Z33" i="41"/>
  <c r="Z38" i="41"/>
  <c r="AA33" i="41"/>
  <c r="AA38" i="41"/>
  <c r="AB33" i="41"/>
  <c r="AB35" i="41"/>
  <c r="AB36" i="41"/>
  <c r="M35" i="38"/>
  <c r="M36" i="38"/>
  <c r="S38" i="38"/>
  <c r="T33" i="38"/>
  <c r="T38" i="38"/>
  <c r="U33" i="38"/>
  <c r="U38" i="38"/>
  <c r="V33" i="38"/>
  <c r="E38" i="38"/>
  <c r="F33" i="38"/>
  <c r="F38" i="38"/>
  <c r="G33" i="38"/>
  <c r="G38" i="38"/>
  <c r="H33" i="38"/>
  <c r="H38" i="38"/>
  <c r="I33" i="38"/>
  <c r="I38" i="38"/>
  <c r="J33" i="38"/>
  <c r="J38" i="38"/>
  <c r="K33" i="38"/>
  <c r="K38" i="38"/>
  <c r="L33" i="38"/>
  <c r="L38" i="38"/>
  <c r="M33" i="38"/>
  <c r="M38" i="38"/>
  <c r="N33" i="38"/>
  <c r="N38" i="38"/>
  <c r="O33" i="38"/>
  <c r="O38" i="38"/>
  <c r="P33" i="38"/>
  <c r="P38" i="38"/>
  <c r="Q33" i="38"/>
  <c r="Q38" i="38"/>
  <c r="R33" i="38"/>
  <c r="R38" i="38"/>
  <c r="S33" i="38"/>
  <c r="S35" i="38"/>
  <c r="S36" i="38"/>
  <c r="AF96" i="41"/>
  <c r="AF100" i="41"/>
  <c r="AF4" i="41"/>
  <c r="AF7" i="41"/>
  <c r="AF17" i="41"/>
  <c r="E38" i="41"/>
  <c r="F33" i="41"/>
  <c r="F38" i="41"/>
  <c r="G33" i="41"/>
  <c r="G38" i="41"/>
  <c r="H33" i="41"/>
  <c r="H38" i="41"/>
  <c r="I33" i="41"/>
  <c r="I38" i="41"/>
  <c r="J33" i="41"/>
  <c r="J38" i="41"/>
  <c r="K33" i="41"/>
  <c r="K38" i="41"/>
  <c r="L33" i="41"/>
  <c r="L38" i="41"/>
  <c r="M33" i="41"/>
  <c r="M38" i="41"/>
  <c r="N33" i="41"/>
  <c r="N38" i="41"/>
  <c r="O33" i="41"/>
  <c r="W30" i="38"/>
  <c r="X28" i="38"/>
  <c r="X30" i="38"/>
  <c r="Y28" i="38"/>
  <c r="Y30" i="38"/>
  <c r="Z28" i="38"/>
  <c r="Z30" i="38"/>
  <c r="AA28" i="38"/>
  <c r="AA30" i="38"/>
  <c r="AB28" i="38"/>
  <c r="AB30" i="38"/>
  <c r="AC28" i="38"/>
  <c r="AC30" i="38"/>
  <c r="AD28" i="38"/>
  <c r="AD30" i="38"/>
  <c r="AE28" i="38"/>
  <c r="AE30" i="38"/>
  <c r="R96" i="40"/>
  <c r="R100" i="40"/>
  <c r="R4" i="40"/>
  <c r="R7" i="40"/>
  <c r="R17" i="40"/>
  <c r="X96" i="38"/>
  <c r="X100" i="38"/>
  <c r="X4" i="38"/>
  <c r="X7" i="38"/>
  <c r="X17" i="38"/>
  <c r="N96" i="41"/>
  <c r="N100" i="41"/>
  <c r="N4" i="41"/>
  <c r="N7" i="41"/>
  <c r="N17" i="41"/>
  <c r="N20" i="41"/>
  <c r="N22" i="41"/>
  <c r="N34" i="41"/>
  <c r="C34" i="41"/>
  <c r="E37" i="41"/>
  <c r="E24" i="41"/>
  <c r="E25" i="41"/>
  <c r="E29" i="41"/>
  <c r="E30" i="41"/>
  <c r="F28" i="41"/>
  <c r="F30" i="41"/>
  <c r="G28" i="41"/>
  <c r="G30" i="41"/>
  <c r="H28" i="41"/>
  <c r="H30" i="41"/>
  <c r="I28" i="41"/>
  <c r="I30" i="41"/>
  <c r="J28" i="41"/>
  <c r="J30" i="41"/>
  <c r="K28" i="41"/>
  <c r="K30" i="41"/>
  <c r="L28" i="41"/>
  <c r="L30" i="41"/>
  <c r="M28" i="41"/>
  <c r="M30" i="41"/>
  <c r="N28" i="41"/>
  <c r="N30" i="41"/>
  <c r="S30" i="38"/>
  <c r="T28" i="38"/>
  <c r="T30" i="38"/>
  <c r="U28" i="38"/>
  <c r="U30" i="38"/>
  <c r="V28" i="38"/>
  <c r="V30" i="38"/>
  <c r="W28" i="38"/>
  <c r="V30" i="40"/>
  <c r="W28" i="40"/>
  <c r="W30" i="40"/>
  <c r="X28" i="40"/>
  <c r="X30" i="40"/>
  <c r="Y28" i="40"/>
  <c r="S37" i="38"/>
  <c r="S24" i="38"/>
  <c r="N91" i="41"/>
  <c r="N90" i="41"/>
  <c r="N94" i="41"/>
  <c r="AD96" i="41"/>
  <c r="AD100" i="41"/>
  <c r="AD4" i="41"/>
  <c r="AD7" i="41"/>
  <c r="AC96" i="40"/>
  <c r="AC100" i="40"/>
  <c r="P38" i="40"/>
  <c r="Q33" i="40"/>
  <c r="Q38" i="40"/>
  <c r="R33" i="40"/>
  <c r="R38" i="40"/>
  <c r="S33" i="40"/>
  <c r="S38" i="40"/>
  <c r="T33" i="40"/>
  <c r="T38" i="40"/>
  <c r="U33" i="40"/>
  <c r="U38" i="40"/>
  <c r="V33" i="40"/>
  <c r="V38" i="40"/>
  <c r="W33" i="40"/>
  <c r="W38" i="40"/>
  <c r="X33" i="40"/>
  <c r="X38" i="40"/>
  <c r="Y33" i="40"/>
  <c r="Y38" i="40"/>
  <c r="Z33" i="40"/>
  <c r="Z38" i="40"/>
  <c r="AA33" i="40"/>
  <c r="AA38" i="40"/>
  <c r="AB33" i="40"/>
  <c r="AB38" i="40"/>
  <c r="AC33" i="40"/>
  <c r="AC38" i="40"/>
  <c r="AD33" i="40"/>
  <c r="S96" i="40"/>
  <c r="S100" i="40"/>
  <c r="E38" i="40"/>
  <c r="F33" i="40"/>
  <c r="F38" i="40"/>
  <c r="G33" i="40"/>
  <c r="G38" i="40"/>
  <c r="H33" i="40"/>
  <c r="H38" i="40"/>
  <c r="I33" i="40"/>
  <c r="I38" i="40"/>
  <c r="J33" i="40"/>
  <c r="J38" i="40"/>
  <c r="K33" i="40"/>
  <c r="K38" i="40"/>
  <c r="L33" i="40"/>
  <c r="L38" i="40"/>
  <c r="M33" i="40"/>
  <c r="M38" i="40"/>
  <c r="N33" i="40"/>
  <c r="N38" i="40"/>
  <c r="O33" i="40"/>
  <c r="O38" i="40"/>
  <c r="P33" i="40"/>
  <c r="U96" i="38"/>
  <c r="U100" i="38"/>
  <c r="U4" i="38"/>
  <c r="U7" i="38"/>
  <c r="U17" i="38"/>
  <c r="U20" i="38"/>
  <c r="Q96" i="38"/>
  <c r="Q100" i="38"/>
  <c r="Y96" i="40"/>
  <c r="Y100" i="40"/>
  <c r="Y4" i="40"/>
  <c r="Y7" i="40"/>
  <c r="Y17" i="40"/>
  <c r="Y20" i="40"/>
  <c r="R30" i="40"/>
  <c r="S28" i="40"/>
  <c r="S30" i="40"/>
  <c r="T28" i="40"/>
  <c r="T30" i="40"/>
  <c r="U28" i="40"/>
  <c r="U30" i="40"/>
  <c r="V28" i="40"/>
  <c r="O28" i="38"/>
  <c r="O30" i="38"/>
  <c r="P28" i="38"/>
  <c r="P30" i="38"/>
  <c r="Q28" i="38"/>
  <c r="Q30" i="38"/>
  <c r="R28" i="38"/>
  <c r="R30" i="38"/>
  <c r="S28" i="38"/>
  <c r="N91" i="40"/>
  <c r="N90" i="40"/>
  <c r="N94" i="40"/>
  <c r="N96" i="40"/>
  <c r="N100" i="40"/>
  <c r="N4" i="40"/>
  <c r="N7" i="40"/>
  <c r="N17" i="40"/>
  <c r="N20" i="40"/>
  <c r="N22" i="40"/>
  <c r="N34" i="40"/>
  <c r="C34" i="40"/>
  <c r="E37" i="40"/>
  <c r="E24" i="40"/>
  <c r="E25" i="40"/>
  <c r="E29" i="40"/>
  <c r="E30" i="40"/>
  <c r="F28" i="40"/>
  <c r="F30" i="40"/>
  <c r="G28" i="40"/>
  <c r="G30" i="40"/>
  <c r="H28" i="40"/>
  <c r="H30" i="40"/>
  <c r="I28" i="40"/>
  <c r="I30" i="40"/>
  <c r="J28" i="40"/>
  <c r="J30" i="40"/>
  <c r="K28" i="40"/>
  <c r="K30" i="40"/>
  <c r="L28" i="40"/>
  <c r="L30" i="40"/>
  <c r="M28" i="40"/>
  <c r="M30" i="40"/>
  <c r="N28" i="40"/>
  <c r="N30" i="40"/>
  <c r="O28" i="40"/>
  <c r="O30" i="40"/>
  <c r="P28" i="40"/>
  <c r="P30" i="40"/>
  <c r="Q28" i="40"/>
  <c r="Q30" i="40"/>
  <c r="R28" i="40"/>
  <c r="N91" i="38"/>
  <c r="N90" i="38"/>
  <c r="N94" i="38"/>
  <c r="N96" i="38"/>
  <c r="N100" i="38"/>
  <c r="N4" i="38"/>
  <c r="N7" i="38"/>
  <c r="N17" i="38"/>
  <c r="N20" i="38"/>
  <c r="N22" i="38"/>
  <c r="N34" i="38"/>
  <c r="C34" i="38"/>
  <c r="E37" i="38"/>
  <c r="E24" i="38"/>
  <c r="E25" i="38"/>
  <c r="E29" i="38"/>
  <c r="E30" i="38"/>
  <c r="F28" i="38"/>
  <c r="F30" i="38"/>
  <c r="G28" i="38"/>
  <c r="G30" i="38"/>
  <c r="H28" i="38"/>
  <c r="H30" i="38"/>
  <c r="I28" i="38"/>
  <c r="I30" i="38"/>
  <c r="J28" i="38"/>
  <c r="J30" i="38"/>
  <c r="K28" i="38"/>
  <c r="K30" i="38"/>
  <c r="L28" i="38"/>
  <c r="L30" i="38"/>
  <c r="M28" i="38"/>
  <c r="M30" i="38"/>
  <c r="N28" i="38"/>
  <c r="N30" i="38"/>
</calcChain>
</file>

<file path=xl/comments1.xml><?xml version="1.0" encoding="utf-8"?>
<comments xmlns="http://schemas.openxmlformats.org/spreadsheetml/2006/main">
  <authors>
    <author>Mehta, Dipti</author>
  </authors>
  <commentList>
    <comment ref="H20" authorId="0" shapeId="0">
      <text>
        <r>
          <rPr>
            <b/>
            <sz val="9"/>
            <color indexed="81"/>
            <rFont val="Tahoma"/>
            <family val="2"/>
          </rPr>
          <t>Mehta, Dipti:</t>
        </r>
        <r>
          <rPr>
            <sz val="9"/>
            <color indexed="81"/>
            <rFont val="Tahoma"/>
            <family val="2"/>
          </rPr>
          <t xml:space="preserve">
Rs per car park
</t>
        </r>
      </text>
    </comment>
  </commentList>
</comments>
</file>

<file path=xl/comments2.xml><?xml version="1.0" encoding="utf-8"?>
<comments xmlns="http://schemas.openxmlformats.org/spreadsheetml/2006/main">
  <authors>
    <author>Mehta, Dipti</author>
  </authors>
  <commentList>
    <comment ref="H21" authorId="0" shapeId="0">
      <text>
        <r>
          <rPr>
            <b/>
            <sz val="9"/>
            <color indexed="81"/>
            <rFont val="Tahoma"/>
            <family val="2"/>
          </rPr>
          <t>Mehta, Dipti:</t>
        </r>
        <r>
          <rPr>
            <sz val="9"/>
            <color indexed="81"/>
            <rFont val="Tahoma"/>
            <family val="2"/>
          </rPr>
          <t xml:space="preserve">
Rs per car park
</t>
        </r>
      </text>
    </comment>
  </commentList>
</comments>
</file>

<file path=xl/comments3.xml><?xml version="1.0" encoding="utf-8"?>
<comments xmlns="http://schemas.openxmlformats.org/spreadsheetml/2006/main">
  <authors>
    <author>Mehta, Dipti</author>
  </authors>
  <commentList>
    <comment ref="F98" authorId="0" shapeId="0">
      <text>
        <r>
          <rPr>
            <b/>
            <sz val="9"/>
            <color indexed="81"/>
            <rFont val="Tahoma"/>
            <family val="2"/>
          </rPr>
          <t>Mehta, Dipti:</t>
        </r>
        <r>
          <rPr>
            <sz val="9"/>
            <color indexed="81"/>
            <rFont val="Tahoma"/>
            <family val="2"/>
          </rPr>
          <t xml:space="preserve">
Already sold 1.4 lakh Sft</t>
        </r>
      </text>
    </comment>
  </commentList>
</comments>
</file>

<file path=xl/comments4.xml><?xml version="1.0" encoding="utf-8"?>
<comments xmlns="http://schemas.openxmlformats.org/spreadsheetml/2006/main">
  <authors>
    <author>Mehta, Dipti</author>
  </authors>
  <commentList>
    <comment ref="F98" authorId="0" shapeId="0">
      <text>
        <r>
          <rPr>
            <b/>
            <sz val="9"/>
            <color indexed="81"/>
            <rFont val="Tahoma"/>
            <family val="2"/>
          </rPr>
          <t>Mehta, Dipti:</t>
        </r>
        <r>
          <rPr>
            <sz val="9"/>
            <color indexed="81"/>
            <rFont val="Tahoma"/>
            <family val="2"/>
          </rPr>
          <t xml:space="preserve">
Already sold 1.4 lakh Sft</t>
        </r>
      </text>
    </comment>
  </commentList>
</comments>
</file>

<file path=xl/comments5.xml><?xml version="1.0" encoding="utf-8"?>
<comments xmlns="http://schemas.openxmlformats.org/spreadsheetml/2006/main">
  <authors>
    <author>Mehta, Dipti</author>
  </authors>
  <commentList>
    <comment ref="F98" authorId="0" shapeId="0">
      <text>
        <r>
          <rPr>
            <b/>
            <sz val="9"/>
            <color indexed="81"/>
            <rFont val="Tahoma"/>
            <family val="2"/>
          </rPr>
          <t>Mehta, Dipti:</t>
        </r>
        <r>
          <rPr>
            <sz val="9"/>
            <color indexed="81"/>
            <rFont val="Tahoma"/>
            <family val="2"/>
          </rPr>
          <t xml:space="preserve">
Already sold 1.4 lakh Sft</t>
        </r>
      </text>
    </comment>
  </commentList>
</comments>
</file>

<file path=xl/comments6.xml><?xml version="1.0" encoding="utf-8"?>
<comments xmlns="http://schemas.openxmlformats.org/spreadsheetml/2006/main">
  <authors>
    <author>Mehta, Dipti</author>
  </authors>
  <commentList>
    <comment ref="F56" authorId="0" shapeId="0">
      <text>
        <r>
          <rPr>
            <b/>
            <sz val="9"/>
            <color indexed="81"/>
            <rFont val="Tahoma"/>
            <family val="2"/>
          </rPr>
          <t>Mehta, Dipti:</t>
        </r>
        <r>
          <rPr>
            <sz val="9"/>
            <color indexed="81"/>
            <rFont val="Tahoma"/>
            <family val="2"/>
          </rPr>
          <t xml:space="preserve">
Already sold 1.4 lakh Sft</t>
        </r>
      </text>
    </comment>
  </commentList>
</comments>
</file>

<file path=xl/sharedStrings.xml><?xml version="1.0" encoding="utf-8"?>
<sst xmlns="http://schemas.openxmlformats.org/spreadsheetml/2006/main" count="1748" uniqueCount="668">
  <si>
    <t>Location</t>
  </si>
  <si>
    <t>Sold Receivables</t>
  </si>
  <si>
    <t>Ongoing</t>
  </si>
  <si>
    <t>Total</t>
  </si>
  <si>
    <t>Entity</t>
  </si>
  <si>
    <t>Project</t>
  </si>
  <si>
    <t>Type</t>
  </si>
  <si>
    <t>Particulars</t>
  </si>
  <si>
    <t>Unit</t>
  </si>
  <si>
    <t>Total Saleable Area</t>
  </si>
  <si>
    <t xml:space="preserve"> sf</t>
  </si>
  <si>
    <t>Sold Area</t>
  </si>
  <si>
    <t>INR Cr</t>
  </si>
  <si>
    <t>INR psf</t>
  </si>
  <si>
    <t>Receivables from Future Sales</t>
  </si>
  <si>
    <t>Total Collections</t>
  </si>
  <si>
    <t>Total Future Costs</t>
  </si>
  <si>
    <t>Construction Costs</t>
  </si>
  <si>
    <t>No. of years</t>
  </si>
  <si>
    <t>Start date</t>
  </si>
  <si>
    <t>End date</t>
  </si>
  <si>
    <t>Units sold</t>
  </si>
  <si>
    <t>Avg unit size</t>
  </si>
  <si>
    <t>Area sold</t>
  </si>
  <si>
    <t>% area sold</t>
  </si>
  <si>
    <t>Avg sales price</t>
  </si>
  <si>
    <t>Unsold value (Rs Cr)</t>
  </si>
  <si>
    <t>Net receivables (Rs Cr)</t>
  </si>
  <si>
    <t>Unleveraged Cash Flow</t>
  </si>
  <si>
    <t>Construction cost (Rs Cr)</t>
  </si>
  <si>
    <t>Construction cost (%)</t>
  </si>
  <si>
    <t>Unsold value collection</t>
  </si>
  <si>
    <t>Unsold value collection (Rs Cr)</t>
  </si>
  <si>
    <t>Total collection (Rs Cr)</t>
  </si>
  <si>
    <t>Total Cost to be incurred (Rs Cr)</t>
  </si>
  <si>
    <t>Net Receivables</t>
  </si>
  <si>
    <t>Opening</t>
  </si>
  <si>
    <t>Escalation</t>
  </si>
  <si>
    <t>Consolidated cash flows</t>
  </si>
  <si>
    <t>Status</t>
  </si>
  <si>
    <t>Total Land Area</t>
  </si>
  <si>
    <t>acres</t>
  </si>
  <si>
    <t>Unsold Area (Developer Share)</t>
  </si>
  <si>
    <t>Total Units</t>
  </si>
  <si>
    <t>Units Sold</t>
  </si>
  <si>
    <t xml:space="preserve">Average Unit size </t>
  </si>
  <si>
    <t>Land Cost &amp; Approval cost</t>
  </si>
  <si>
    <t>Timelines</t>
  </si>
  <si>
    <t>GJEPC</t>
  </si>
  <si>
    <t>Building A</t>
  </si>
  <si>
    <t>Building B</t>
  </si>
  <si>
    <t>Office Building</t>
  </si>
  <si>
    <t>Navi Mumbai</t>
  </si>
  <si>
    <t>Large and Medium Kharkhana</t>
  </si>
  <si>
    <t>Small Kharkhana</t>
  </si>
  <si>
    <t>Total Built up area</t>
  </si>
  <si>
    <t xml:space="preserve">Total Units </t>
  </si>
  <si>
    <t xml:space="preserve">Units Unsold </t>
  </si>
  <si>
    <t>Land Cost (Rs Cr)</t>
  </si>
  <si>
    <t>Other Area ( Amenities, Basement, support infra etc.)</t>
  </si>
  <si>
    <t>Admin, Sales Marketing, Others</t>
  </si>
  <si>
    <t>Total RERA Carpet Area</t>
  </si>
  <si>
    <t>15% differential since market rate is for under construction properties</t>
  </si>
  <si>
    <t>8-10% table negotiation</t>
  </si>
  <si>
    <t>Rationale for Differential</t>
  </si>
  <si>
    <t>Launch rate can be subject to revision</t>
  </si>
  <si>
    <t>Carpet Area refers to RERA Carpet Area</t>
  </si>
  <si>
    <t>**Excluded ground floor</t>
  </si>
  <si>
    <t>All rates for Building A</t>
  </si>
  <si>
    <t>Launch rate shall be applicable for limited stock - 50% of area</t>
  </si>
  <si>
    <t>Notes</t>
  </si>
  <si>
    <t>11th - 14th</t>
  </si>
  <si>
    <t>6th - 10th</t>
  </si>
  <si>
    <t>1st - 5th</t>
  </si>
  <si>
    <t>Build Up Area Rates</t>
  </si>
  <si>
    <t>Carpet Area Rates</t>
  </si>
  <si>
    <t>INR per Sq. Ft.</t>
  </si>
  <si>
    <t>Carpet Area Sq. Ft.</t>
  </si>
  <si>
    <t>On Carpet</t>
  </si>
  <si>
    <t>On Base Rate</t>
  </si>
  <si>
    <t>Avg. Size per unit Sq. Ft.</t>
  </si>
  <si>
    <t>Total Area Sq. Ft. **</t>
  </si>
  <si>
    <t>Loading</t>
  </si>
  <si>
    <t>Launch Rate (R/Off)</t>
  </si>
  <si>
    <t>Launch Rate</t>
  </si>
  <si>
    <t>Market Rate Differential</t>
  </si>
  <si>
    <t>Floor Differential</t>
  </si>
  <si>
    <t>Base Rate</t>
  </si>
  <si>
    <t>Floor</t>
  </si>
  <si>
    <t>Carpet base rate is on-going market rate validated with Brokers, Secondary research</t>
  </si>
  <si>
    <t>Carpet Base Rate</t>
  </si>
  <si>
    <t>Launch Rate for A Block</t>
  </si>
  <si>
    <t>India Jewellery Park</t>
  </si>
  <si>
    <t>FSI Area Sq.M.</t>
  </si>
  <si>
    <t>FSI Area Sq.Ft.</t>
  </si>
  <si>
    <t>Builtup Area Sq.M.</t>
  </si>
  <si>
    <t>Builtup Area Sq.Ft.</t>
  </si>
  <si>
    <t>Carpet Area Sq.M.</t>
  </si>
  <si>
    <t>Carpet Area Sq.Ft.</t>
  </si>
  <si>
    <t>Saleable Area Sq.M.</t>
  </si>
  <si>
    <t>Saleable Area Sq.Ft.</t>
  </si>
  <si>
    <t>Ground Floor</t>
  </si>
  <si>
    <t>1st</t>
  </si>
  <si>
    <t>2nd</t>
  </si>
  <si>
    <t>3rd</t>
  </si>
  <si>
    <t>4th</t>
  </si>
  <si>
    <t>5th</t>
  </si>
  <si>
    <t>6th</t>
  </si>
  <si>
    <t>7th</t>
  </si>
  <si>
    <t>8th</t>
  </si>
  <si>
    <t>9th</t>
  </si>
  <si>
    <t>10th</t>
  </si>
  <si>
    <t>11th</t>
  </si>
  <si>
    <t>12th</t>
  </si>
  <si>
    <t>13th</t>
  </si>
  <si>
    <t>14th</t>
  </si>
  <si>
    <t>No of Units</t>
  </si>
  <si>
    <t>Block B</t>
  </si>
  <si>
    <t>Archetype</t>
  </si>
  <si>
    <t>Total Space (Sq. Ft.)</t>
  </si>
  <si>
    <t>Sold till date</t>
  </si>
  <si>
    <t>Jan</t>
  </si>
  <si>
    <t>Feb</t>
  </si>
  <si>
    <t>Mar</t>
  </si>
  <si>
    <t>Apr</t>
  </si>
  <si>
    <t>May</t>
  </si>
  <si>
    <t>Jun</t>
  </si>
  <si>
    <t>Jul</t>
  </si>
  <si>
    <t>Aug</t>
  </si>
  <si>
    <t>Sep</t>
  </si>
  <si>
    <t>Oct</t>
  </si>
  <si>
    <t>Nov</t>
  </si>
  <si>
    <t>Dec</t>
  </si>
  <si>
    <t>Anchor accounts in Mumbai (Incl. VVIP, VIP)</t>
  </si>
  <si>
    <t>Other Medium accounts in Mumbai</t>
  </si>
  <si>
    <t>Large accounts outside Mumbai</t>
  </si>
  <si>
    <t>Small &amp; Medium accounts in Mumbai</t>
  </si>
  <si>
    <t>Small &amp; Medium accounts outside Mumbai</t>
  </si>
  <si>
    <t>Allied players in Mumbai</t>
  </si>
  <si>
    <t>Allied players outside Mumbai</t>
  </si>
  <si>
    <t>Non-Active Players (Incl. Elite)</t>
  </si>
  <si>
    <t>Non-Members</t>
  </si>
  <si>
    <t>Sold Till Date</t>
  </si>
  <si>
    <t>TOTAL – A Block</t>
  </si>
  <si>
    <t xml:space="preserve">                 -   </t>
  </si>
  <si>
    <t>A Block</t>
  </si>
  <si>
    <t>Amenity Building</t>
  </si>
  <si>
    <t>GEMS AND JEWELLERY PARK MAHAPE</t>
  </si>
  <si>
    <t>COST SCHEDULE</t>
  </si>
  <si>
    <t>Sr. No.</t>
  </si>
  <si>
    <t>Month</t>
  </si>
  <si>
    <t>Duration</t>
  </si>
  <si>
    <t>Start</t>
  </si>
  <si>
    <t>Finish</t>
  </si>
  <si>
    <t>Predecessors</t>
  </si>
  <si>
    <t>Estimated cost for the month</t>
  </si>
  <si>
    <t>Estimated cost for the quarter</t>
  </si>
  <si>
    <t>531 days</t>
  </si>
  <si>
    <t>Mon 11/1/21</t>
  </si>
  <si>
    <t>Release RFP for works</t>
  </si>
  <si>
    <t>28 days</t>
  </si>
  <si>
    <t>Sat 1/15/22</t>
  </si>
  <si>
    <t>Wed 2/16/22</t>
  </si>
  <si>
    <t>Construction Activities</t>
  </si>
  <si>
    <t>939 days</t>
  </si>
  <si>
    <t>Wed 10/30/24</t>
  </si>
  <si>
    <t xml:space="preserve">   Levelling &amp; compaction works</t>
  </si>
  <si>
    <t>50 days</t>
  </si>
  <si>
    <t xml:space="preserve">   Boundary wall works</t>
  </si>
  <si>
    <t>55 days</t>
  </si>
  <si>
    <t xml:space="preserve">   Project Office</t>
  </si>
  <si>
    <t>45 days</t>
  </si>
  <si>
    <t xml:space="preserve">   Sales Office</t>
  </si>
  <si>
    <t xml:space="preserve">   Parking Block</t>
  </si>
  <si>
    <t xml:space="preserve">      Block A</t>
  </si>
  <si>
    <t xml:space="preserve">         Excavation</t>
  </si>
  <si>
    <t xml:space="preserve">         Piling</t>
  </si>
  <si>
    <t>Concrete</t>
  </si>
  <si>
    <t xml:space="preserve">      Block B&amp; C</t>
  </si>
  <si>
    <t>25 days</t>
  </si>
  <si>
    <t>20 days</t>
  </si>
  <si>
    <t xml:space="preserve">   Block A</t>
  </si>
  <si>
    <t>560 days</t>
  </si>
  <si>
    <t xml:space="preserve">      Civil Works</t>
  </si>
  <si>
    <t>473 days</t>
  </si>
  <si>
    <t xml:space="preserve">      Plumbing &amp; Electrical</t>
  </si>
  <si>
    <t>201 days</t>
  </si>
  <si>
    <t>Tue 10/17/23</t>
  </si>
  <si>
    <t>Thu 6/6/24</t>
  </si>
  <si>
    <t xml:space="preserve">      Brickwork &amp; Plaster</t>
  </si>
  <si>
    <t>276 days</t>
  </si>
  <si>
    <t>Mon 9/18/23</t>
  </si>
  <si>
    <t>Sat 8/3/24</t>
  </si>
  <si>
    <t xml:space="preserve">      Fixture Installation (Bathroom, Doors, Windows)</t>
  </si>
  <si>
    <t>186 days</t>
  </si>
  <si>
    <t xml:space="preserve">      Painting, Finishing &amp; Tiling in Common area</t>
  </si>
  <si>
    <t xml:space="preserve">   Block C</t>
  </si>
  <si>
    <t>613 days</t>
  </si>
  <si>
    <t xml:space="preserve">      Internal Painting, Finishing &amp; Tiling in Common area</t>
  </si>
  <si>
    <t>Façade</t>
  </si>
  <si>
    <t xml:space="preserve">   Block B</t>
  </si>
  <si>
    <t>344 days</t>
  </si>
  <si>
    <t>189 days</t>
  </si>
  <si>
    <t>180 days</t>
  </si>
  <si>
    <t>205 days</t>
  </si>
  <si>
    <t>Fri 6/30/23</t>
  </si>
  <si>
    <t>165 days</t>
  </si>
  <si>
    <t>230 days</t>
  </si>
  <si>
    <t xml:space="preserve">   Amenity Buildings</t>
  </si>
  <si>
    <t>470 days</t>
  </si>
  <si>
    <t xml:space="preserve">      Construction</t>
  </si>
  <si>
    <t>460 days</t>
  </si>
  <si>
    <t xml:space="preserve">         STP</t>
  </si>
  <si>
    <t>275 days</t>
  </si>
  <si>
    <t xml:space="preserve">         ETP</t>
  </si>
  <si>
    <t>Amenity buildings</t>
  </si>
  <si>
    <t>100 days</t>
  </si>
  <si>
    <t xml:space="preserve">      Mechanical and Electrical Installations</t>
  </si>
  <si>
    <t>195 days</t>
  </si>
  <si>
    <t xml:space="preserve">   Landscape works and Finishing</t>
  </si>
  <si>
    <t xml:space="preserve">      Landscaping works</t>
  </si>
  <si>
    <t>125 days</t>
  </si>
  <si>
    <t xml:space="preserve">      Road works</t>
  </si>
  <si>
    <t>30 days</t>
  </si>
  <si>
    <t>Sat 6/1/24</t>
  </si>
  <si>
    <t>Labor</t>
  </si>
  <si>
    <t>MEP and machinary installations</t>
  </si>
  <si>
    <t>EPC Tier I Premium</t>
  </si>
  <si>
    <t>Escalation in rates</t>
  </si>
  <si>
    <t>Indirect Cost</t>
  </si>
  <si>
    <t>Liasoning agency</t>
  </si>
  <si>
    <t>PMC</t>
  </si>
  <si>
    <t>Architect</t>
  </si>
  <si>
    <t>Cost consultant</t>
  </si>
  <si>
    <t>Marketing expenses</t>
  </si>
  <si>
    <t>Pre operative expenses</t>
  </si>
  <si>
    <t>PSU</t>
  </si>
  <si>
    <t>Other expenses</t>
  </si>
  <si>
    <t>Land Cost</t>
  </si>
  <si>
    <t>Finance Cost</t>
  </si>
  <si>
    <t>Contigency Cost</t>
  </si>
  <si>
    <t xml:space="preserve">Block A </t>
  </si>
  <si>
    <t>Construction Cost</t>
  </si>
  <si>
    <t>Block C</t>
  </si>
  <si>
    <t>Sales &amp; Marketing</t>
  </si>
  <si>
    <t>Sales &amp; Mktng Cost</t>
  </si>
  <si>
    <t>Block A</t>
  </si>
  <si>
    <t>Other Admin Cost</t>
  </si>
  <si>
    <t>Admin Cost</t>
  </si>
  <si>
    <t>Sales &amp; Mktng</t>
  </si>
  <si>
    <t>Admin Cost &amp; other Overheads</t>
  </si>
  <si>
    <t>Other Common Cost</t>
  </si>
  <si>
    <t>Development &amp; Infra Cost</t>
  </si>
  <si>
    <t xml:space="preserve"> Indirect Costs</t>
  </si>
  <si>
    <t>Block c</t>
  </si>
  <si>
    <t>Sales &amp; Mktng Cost (Rs Cr)</t>
  </si>
  <si>
    <t>Ground</t>
  </si>
  <si>
    <t>Cost for amenity, parking and support strucures</t>
  </si>
  <si>
    <t>Qtry Cost Schedule (Rs Cr)</t>
  </si>
  <si>
    <t>Common Indirect Cost</t>
  </si>
  <si>
    <t>Net Operating Cash Flows</t>
  </si>
  <si>
    <t>Leveraged Cash Flow</t>
  </si>
  <si>
    <t>Cash balance (Rs Cr)</t>
  </si>
  <si>
    <t>Increase / (Decrease)</t>
  </si>
  <si>
    <t>Closing</t>
  </si>
  <si>
    <t>Debt schedule - New loan (Rs Cr)</t>
  </si>
  <si>
    <t>Opening balance</t>
  </si>
  <si>
    <t>Addition</t>
  </si>
  <si>
    <t>Interest accrued</t>
  </si>
  <si>
    <t>Closing balance</t>
  </si>
  <si>
    <t>Construction loan inflow</t>
  </si>
  <si>
    <t>Repayment</t>
  </si>
  <si>
    <t>Repayment of construction laon</t>
  </si>
  <si>
    <t>Govt Grant Receivable (Rs Cr)</t>
  </si>
  <si>
    <t>Interest payment</t>
  </si>
  <si>
    <t>Interest on construction loan</t>
  </si>
  <si>
    <t>Repayment (%)</t>
  </si>
  <si>
    <t xml:space="preserve">Avg Sales Price </t>
  </si>
  <si>
    <t>Base Future Sales Rate</t>
  </si>
  <si>
    <t>Boundary wall works</t>
  </si>
  <si>
    <t>As per Projections</t>
  </si>
  <si>
    <t>Check</t>
  </si>
  <si>
    <t>BLOCK A- 10 Towers</t>
  </si>
  <si>
    <t>Parking Block</t>
  </si>
  <si>
    <t>Blcok B &amp; C</t>
  </si>
  <si>
    <t>Blcok B &amp;C</t>
  </si>
  <si>
    <t>Block A,B &amp;C</t>
  </si>
  <si>
    <t>Row Counter</t>
  </si>
  <si>
    <t>Period reference</t>
  </si>
  <si>
    <t>Start of period</t>
  </si>
  <si>
    <t>End of period</t>
  </si>
  <si>
    <t>Financial year</t>
  </si>
  <si>
    <t>Quarter</t>
  </si>
  <si>
    <t>Total Car Parking Space</t>
  </si>
  <si>
    <t>Car Parking Available</t>
  </si>
  <si>
    <t># Cars</t>
  </si>
  <si>
    <t>Total Area (A+B)</t>
  </si>
  <si>
    <t># Karigars / Sq. Ft.</t>
  </si>
  <si>
    <t>Total Karigars</t>
  </si>
  <si>
    <t>Total Area (Block A)</t>
  </si>
  <si>
    <t>Sq. Ft.</t>
  </si>
  <si>
    <t>Total Area (Block B)</t>
  </si>
  <si>
    <t>Total Area (Block C)</t>
  </si>
  <si>
    <t># Karigars travelling by Bikes</t>
  </si>
  <si>
    <t># Bikes per Karigars Travelling</t>
  </si>
  <si>
    <t># Bikes parks required</t>
  </si>
  <si>
    <t>Total Area</t>
  </si>
  <si>
    <t>Bike Parking Open</t>
  </si>
  <si>
    <t># Bikes</t>
  </si>
  <si>
    <t>Bikes per car park area</t>
  </si>
  <si>
    <t>Bike Parking in Car Terms</t>
  </si>
  <si>
    <t>Staggered</t>
  </si>
  <si>
    <t># Karigars travelling by Bus</t>
  </si>
  <si>
    <t># Bus per Karigars Travelling</t>
  </si>
  <si>
    <t># Bus parks required</t>
  </si>
  <si>
    <t>Total Car Parking Available</t>
  </si>
  <si>
    <t>Visitor Car Parking</t>
  </si>
  <si>
    <t>Block B - 80% of karigars by Bike</t>
  </si>
  <si>
    <t>Car Park Alloted to A, C</t>
  </si>
  <si>
    <t>Additional Car Parks sold to A, C at complementary rate</t>
  </si>
  <si>
    <t>Base Scenario</t>
  </si>
  <si>
    <t>BDB Car Parks</t>
  </si>
  <si>
    <t>Cars</t>
  </si>
  <si>
    <t>BDB Bike Parks</t>
  </si>
  <si>
    <t>Bikes</t>
  </si>
  <si>
    <t>Car Parks For Rental Basis for A, B, C Block</t>
  </si>
  <si>
    <t>Car Park Availble for Sale</t>
  </si>
  <si>
    <t>Total Car Parks</t>
  </si>
  <si>
    <t>Car Park / Sq. Ft.</t>
  </si>
  <si>
    <t>Car Park / 2000 Sq. Ft.</t>
  </si>
  <si>
    <t>Car Park Allotment</t>
  </si>
  <si>
    <t># Cars / Unit</t>
  </si>
  <si>
    <t>Total Cars</t>
  </si>
  <si>
    <t>Type 1</t>
  </si>
  <si>
    <t>Type 2</t>
  </si>
  <si>
    <t>Type 3</t>
  </si>
  <si>
    <t>Type 4</t>
  </si>
  <si>
    <t>Building C</t>
  </si>
  <si>
    <t>TOTAL</t>
  </si>
  <si>
    <t>Economics</t>
  </si>
  <si>
    <t>Charge Basis</t>
  </si>
  <si>
    <t>Rate</t>
  </si>
  <si>
    <t># Car Parks</t>
  </si>
  <si>
    <t>Total Rent Per Month</t>
  </si>
  <si>
    <t>Total Amount</t>
  </si>
  <si>
    <t>Free Car Parks</t>
  </si>
  <si>
    <t>Car Park to be alloted for A, C (Free of charge)</t>
  </si>
  <si>
    <t>Free</t>
  </si>
  <si>
    <t>Rentals</t>
  </si>
  <si>
    <t>Bike Parks</t>
  </si>
  <si>
    <t>Rental per month</t>
  </si>
  <si>
    <t>Car Parks</t>
  </si>
  <si>
    <t>Visitor Parks</t>
  </si>
  <si>
    <t>To be discussed</t>
  </si>
  <si>
    <t>One Time Sale</t>
  </si>
  <si>
    <t>Carr Parks at complementary Rate (Scenario 1)</t>
  </si>
  <si>
    <t>One Time Payment</t>
  </si>
  <si>
    <t>Rent Per Sq. Ft.</t>
  </si>
  <si>
    <t>Additional Car Park (Scenario 1)</t>
  </si>
  <si>
    <t>Additional Car Park (Scenario 2)</t>
  </si>
  <si>
    <t>Differential</t>
  </si>
  <si>
    <t>Total Rent / Month</t>
  </si>
  <si>
    <t>Sales of Car Space</t>
  </si>
  <si>
    <t>Scenario 1</t>
  </si>
  <si>
    <t>Scenario 2</t>
  </si>
  <si>
    <t xml:space="preserve"> Value (Rs Cr)</t>
  </si>
  <si>
    <t>Revenue from Additional Car Parks (Rs Cr)</t>
  </si>
  <si>
    <t>Total units sold</t>
  </si>
  <si>
    <t>Total Area Sold</t>
  </si>
  <si>
    <t>Cost for amenity, parking and support structures (Rs Cr)</t>
  </si>
  <si>
    <t>FY23</t>
  </si>
  <si>
    <t>FY24</t>
  </si>
  <si>
    <t>FY25</t>
  </si>
  <si>
    <t>FY26</t>
  </si>
  <si>
    <t>Inflows</t>
  </si>
  <si>
    <t>Outflows</t>
  </si>
  <si>
    <t>Net cash-flows</t>
  </si>
  <si>
    <t>Cumulative Net Cash Flows</t>
  </si>
  <si>
    <t>GJEPC Cash Flows</t>
  </si>
  <si>
    <t>Consolidated cash flows (change in collection schedule)</t>
  </si>
  <si>
    <t>Consolidated cash flows (change in sales phasing)</t>
  </si>
  <si>
    <t>Particulars (Block A)</t>
  </si>
  <si>
    <t>Total </t>
  </si>
  <si>
    <t>-</t>
  </si>
  <si>
    <t>Area sold (sft)</t>
  </si>
  <si>
    <t>% Area sold</t>
  </si>
  <si>
    <t>Sales value (Rs Cr)</t>
  </si>
  <si>
    <t>Avg sales price (Rs/sft)</t>
  </si>
  <si>
    <t>Particulars (Block B)</t>
  </si>
  <si>
    <t>Particulars (Block C)</t>
  </si>
  <si>
    <t>Particulars – Grand Total</t>
  </si>
  <si>
    <t>(Blocks A, B and C)</t>
  </si>
  <si>
    <t>Total area sold (sft)</t>
  </si>
  <si>
    <t>Total sales value (Rs Cr)</t>
  </si>
  <si>
    <t>Deloitte</t>
  </si>
  <si>
    <t>IJPM</t>
  </si>
  <si>
    <t>Cash Flow Sheet</t>
  </si>
  <si>
    <t>Avg unit size (Carpet Area)</t>
  </si>
  <si>
    <t>Estiamted construction cost for the month</t>
  </si>
  <si>
    <t>Estimated indirect cost for the month</t>
  </si>
  <si>
    <t>1010.6 days</t>
  </si>
  <si>
    <t>Fri 4/22/22</t>
  </si>
  <si>
    <t>Mon 7/14/25</t>
  </si>
  <si>
    <t>Tue 12/27/22</t>
  </si>
  <si>
    <t>Thu 2/23/23</t>
  </si>
  <si>
    <t>Tue 7/19/22</t>
  </si>
  <si>
    <t>Tue 9/20/22</t>
  </si>
  <si>
    <t>10 days</t>
  </si>
  <si>
    <t>Mon 3/13/23</t>
  </si>
  <si>
    <t>Fri 3/24/23</t>
  </si>
  <si>
    <t>Thu 3/30/23</t>
  </si>
  <si>
    <t>Tue 4/11/23</t>
  </si>
  <si>
    <t>170 days</t>
  </si>
  <si>
    <t>Sat 2/25/23</t>
  </si>
  <si>
    <t>Tue 9/12/23</t>
  </si>
  <si>
    <t>Wed 4/19/23</t>
  </si>
  <si>
    <t>Sat 4/1/23</t>
  </si>
  <si>
    <t>Mon 5/1/23</t>
  </si>
  <si>
    <t>Concrete- sub structure</t>
  </si>
  <si>
    <t>Fri 5/26/23</t>
  </si>
  <si>
    <t>Concrete- super structure</t>
  </si>
  <si>
    <t>75 days</t>
  </si>
  <si>
    <t>122 days</t>
  </si>
  <si>
    <t>Thu 3/9/23</t>
  </si>
  <si>
    <t>Sat 7/29/23</t>
  </si>
  <si>
    <t>15 days</t>
  </si>
  <si>
    <t>Tue 3/21/23</t>
  </si>
  <si>
    <t>Fri 4/7/23</t>
  </si>
  <si>
    <t>23 days</t>
  </si>
  <si>
    <t>Sat 4/8/23</t>
  </si>
  <si>
    <t>Wed 5/17/23</t>
  </si>
  <si>
    <t>Thu 6/26/25</t>
  </si>
  <si>
    <t>Mon 3/17/25</t>
  </si>
  <si>
    <t>Wed 7/10/24</t>
  </si>
  <si>
    <t>Sat 3/1/25</t>
  </si>
  <si>
    <t>Tue 6/11/24</t>
  </si>
  <si>
    <t>Tue 4/29/25</t>
  </si>
  <si>
    <t>Tue 10/29/24</t>
  </si>
  <si>
    <t>Tue 6/3/25</t>
  </si>
  <si>
    <t>Thu 8/8/24</t>
  </si>
  <si>
    <t>358 days</t>
  </si>
  <si>
    <t>Tue 4/23/24</t>
  </si>
  <si>
    <t>Sat 6/14/25</t>
  </si>
  <si>
    <t>241 days</t>
  </si>
  <si>
    <t>Sat 3/30/24</t>
  </si>
  <si>
    <t>Mon 1/6/25</t>
  </si>
  <si>
    <t>336 days</t>
  </si>
  <si>
    <t>Wed 5/22/24</t>
  </si>
  <si>
    <t>Wed 6/18/25</t>
  </si>
  <si>
    <t>351 days</t>
  </si>
  <si>
    <t>Sat 7/5/25</t>
  </si>
  <si>
    <t>Sat 1/20/24</t>
  </si>
  <si>
    <t>Tue 2/25/25</t>
  </si>
  <si>
    <t>Wed 8/28/24</t>
  </si>
  <si>
    <t>Sat 3/23/24</t>
  </si>
  <si>
    <t>Sat 10/19/24</t>
  </si>
  <si>
    <t>Tue 3/12/24</t>
  </si>
  <si>
    <t>Wed 11/6/24</t>
  </si>
  <si>
    <t>Wed 12/11/24</t>
  </si>
  <si>
    <t>Wed 3/19/25</t>
  </si>
  <si>
    <t>Fri 3/7/25</t>
  </si>
  <si>
    <t>Mon 9/2/24</t>
  </si>
  <si>
    <t>210 days</t>
  </si>
  <si>
    <t>Fri 7/5/24</t>
  </si>
  <si>
    <t>Fri 12/27/24</t>
  </si>
  <si>
    <t>Thu 11/28/24</t>
  </si>
  <si>
    <t>Wed 4/23/25</t>
  </si>
  <si>
    <t>Sat 1/25/25</t>
  </si>
  <si>
    <t>Boundary wall works - External final wall</t>
  </si>
  <si>
    <t>Pre operative expenses / GJEPC contribution</t>
  </si>
  <si>
    <r>
      <t xml:space="preserve">All values in </t>
    </r>
    <r>
      <rPr>
        <sz val="10"/>
        <rFont val="Calibri Light"/>
        <family val="2"/>
      </rPr>
      <t>₹</t>
    </r>
    <r>
      <rPr>
        <sz val="10"/>
        <rFont val="Arial"/>
        <family val="2"/>
      </rPr>
      <t xml:space="preserve"> Crores</t>
    </r>
  </si>
  <si>
    <t>Assumptions</t>
  </si>
  <si>
    <t>The break up for mobilization advance shall be as follows as per inputs from IJPM: 
1st installment  = 5 % of contract value :  On signing of LOA
2nd installment = 5 % of contract value : On commencement of superstructure works above parking block</t>
  </si>
  <si>
    <t>The mobilization advance shall be paid / released on submission of equivalent amount of Bank gurantee by the contractor</t>
  </si>
  <si>
    <t>Security Deposit amounting to 5 % shall be collected from contractor at the time of award of contract</t>
  </si>
  <si>
    <t>EPC tier I premium and Escalation in rates have been considered on quarterly basis from Jun'23 onwards</t>
  </si>
  <si>
    <t>Land cost schedule has been documenteed based on inputs from IJPM</t>
  </si>
  <si>
    <t>Head</t>
  </si>
  <si>
    <t>Block</t>
  </si>
  <si>
    <t>Parking</t>
  </si>
  <si>
    <t>A</t>
  </si>
  <si>
    <t>C</t>
  </si>
  <si>
    <t>BC</t>
  </si>
  <si>
    <t>B</t>
  </si>
  <si>
    <t>Indirect Costs</t>
  </si>
  <si>
    <t>Sales &amp; Marketing Costs</t>
  </si>
  <si>
    <t>Contingency Cost</t>
  </si>
  <si>
    <t>GST on cost</t>
  </si>
  <si>
    <t>GST on Collection</t>
  </si>
  <si>
    <t>Collection without GST (INR Cr)</t>
  </si>
  <si>
    <t>TOTAL COLLECTION (INR CR)</t>
  </si>
  <si>
    <t>Total Cost (INR Cr)</t>
  </si>
  <si>
    <t>Cost (INR Cr)</t>
  </si>
  <si>
    <t>GST to be Paid (INR Cr)</t>
  </si>
  <si>
    <t>GST Credit / (To be Paid)</t>
  </si>
  <si>
    <t>GST Shedule</t>
  </si>
  <si>
    <t>Total Collection</t>
  </si>
  <si>
    <t>Total Cost</t>
  </si>
  <si>
    <t>Construction Delay</t>
  </si>
  <si>
    <t>Inputs</t>
  </si>
  <si>
    <t>Output</t>
  </si>
  <si>
    <t>Sales Delay</t>
  </si>
  <si>
    <t>FOR BPLAN SCENARIOS</t>
  </si>
  <si>
    <t>Cash Flow Sheet - B plan</t>
  </si>
  <si>
    <t>GST to be Paid</t>
  </si>
  <si>
    <t>Net Op Cash Flow</t>
  </si>
  <si>
    <t>Loan Requirement</t>
  </si>
  <si>
    <t>Grants Received</t>
  </si>
  <si>
    <t>UoM</t>
  </si>
  <si>
    <t>Qtr</t>
  </si>
  <si>
    <t>%</t>
  </si>
  <si>
    <t>B-Block Sold</t>
  </si>
  <si>
    <t>A-Block Sold</t>
  </si>
  <si>
    <t>C-Block Sold</t>
  </si>
  <si>
    <t>B Block</t>
  </si>
  <si>
    <t>C Block</t>
  </si>
  <si>
    <t>Total collections</t>
  </si>
  <si>
    <t>Car Park</t>
  </si>
  <si>
    <t>Total Cash Inflows from Sales</t>
  </si>
  <si>
    <t>Total Outflow (cost)</t>
  </si>
  <si>
    <t>Construction Loan Inflow</t>
  </si>
  <si>
    <t>Total Outflow (Interest)</t>
  </si>
  <si>
    <t>Construction Loan Repayment</t>
  </si>
  <si>
    <t>Total Inflows</t>
  </si>
  <si>
    <t>Total Outflows</t>
  </si>
  <si>
    <t>NPV</t>
  </si>
  <si>
    <t>Discount Rate</t>
  </si>
  <si>
    <t>Revenue from Additional Car Parks (INR Cr)</t>
  </si>
  <si>
    <t>Total collection (INR Cr)</t>
  </si>
  <si>
    <t>Land Cost (INR Cr)</t>
  </si>
  <si>
    <t>Construction cost (INR Cr)</t>
  </si>
  <si>
    <t>Sales &amp; Mktng Cost (INR Cr)</t>
  </si>
  <si>
    <t>Cost for amenity, parking and support structures (INR Cr)</t>
  </si>
  <si>
    <t>Total Cost to be incurred (INR Cr)</t>
  </si>
  <si>
    <t>Particulars INR</t>
  </si>
  <si>
    <t>GJEPC Contribution</t>
  </si>
  <si>
    <t>GJEPC Contibution</t>
  </si>
  <si>
    <t>Project Profitability</t>
  </si>
  <si>
    <t>Developer Saleable Area in sq ft</t>
  </si>
  <si>
    <t>EBITDA (INR cr)</t>
  </si>
  <si>
    <t>EBITDA Margin</t>
  </si>
  <si>
    <t>Interest Cost</t>
  </si>
  <si>
    <t>DSCR</t>
  </si>
  <si>
    <t>Total Area (sq ft)</t>
  </si>
  <si>
    <t>2025-26</t>
  </si>
  <si>
    <t>2026-27</t>
  </si>
  <si>
    <t>2027-28</t>
  </si>
  <si>
    <t>2028-29</t>
  </si>
  <si>
    <t xml:space="preserve">Share Capital </t>
  </si>
  <si>
    <t xml:space="preserve">Bank Loan </t>
  </si>
  <si>
    <t xml:space="preserve">Land Cost </t>
  </si>
  <si>
    <t xml:space="preserve">Cost of construction </t>
  </si>
  <si>
    <t>Selling &amp; Marketing Expenses &amp; Admin cost</t>
  </si>
  <si>
    <t>Total Project Costs</t>
  </si>
  <si>
    <t>FY22</t>
  </si>
  <si>
    <t>FY27</t>
  </si>
  <si>
    <t>FY28</t>
  </si>
  <si>
    <t>FY29</t>
  </si>
  <si>
    <t>GST on Project Cost</t>
  </si>
  <si>
    <t>Support Infrastructure</t>
  </si>
  <si>
    <t>Block A, B &amp; C</t>
  </si>
  <si>
    <t>RERA Carpet Area in sq ft</t>
  </si>
  <si>
    <t>Total Cost
(INR cr)</t>
  </si>
  <si>
    <t>Total Sales</t>
  </si>
  <si>
    <t>Psft
(INR)</t>
  </si>
  <si>
    <t>Construction cost</t>
  </si>
  <si>
    <t>Profit before tax</t>
  </si>
  <si>
    <t>NA</t>
  </si>
  <si>
    <t>Project Summary</t>
  </si>
  <si>
    <t>Profit Margin</t>
  </si>
  <si>
    <t>Cash Accruals (INR cr)</t>
  </si>
  <si>
    <t>Interest (INR cr)</t>
  </si>
  <si>
    <t>Total Inflow (INR cr)</t>
  </si>
  <si>
    <t>Installment (INR cr)</t>
  </si>
  <si>
    <t>Total outflow (INR cr)</t>
  </si>
  <si>
    <t>Avg DSCR (INR cr)</t>
  </si>
  <si>
    <t>Cost (INR cr)</t>
  </si>
  <si>
    <t>Means (INR cr)</t>
  </si>
  <si>
    <t>Details of Term Loan</t>
  </si>
  <si>
    <t>Facility in INR crs</t>
  </si>
  <si>
    <t>First drawdown</t>
  </si>
  <si>
    <t>Oct - Dec 2022</t>
  </si>
  <si>
    <t>Last drawdown</t>
  </si>
  <si>
    <t>Oct - Dec 2024</t>
  </si>
  <si>
    <t>April - June 2025</t>
  </si>
  <si>
    <t>First repayment installment</t>
  </si>
  <si>
    <t>Last repayment installment</t>
  </si>
  <si>
    <t>Jan - March 2029</t>
  </si>
  <si>
    <t>Door to door tenor</t>
  </si>
  <si>
    <t>78 months</t>
  </si>
  <si>
    <t>30 months</t>
  </si>
  <si>
    <t>Principal moratorium</t>
  </si>
  <si>
    <t>Installment in INR crores</t>
  </si>
  <si>
    <t>Financial Snapshot</t>
  </si>
  <si>
    <t>Yearly Cash Flow</t>
  </si>
  <si>
    <t>No. of quarterly installments</t>
  </si>
  <si>
    <t>Financial Closure</t>
  </si>
  <si>
    <t>Marketing &amp; Administration Others</t>
  </si>
  <si>
    <t>Total Project Sales</t>
  </si>
  <si>
    <t>Unit sales</t>
  </si>
  <si>
    <t>GST on sale</t>
  </si>
  <si>
    <t>Support infrastructure (Rs Cr)</t>
  </si>
  <si>
    <t>Revenue from Car Parks (Rs Cr)</t>
  </si>
  <si>
    <t>Repayment of construction loan</t>
  </si>
  <si>
    <t>Sales (Rs Cr)</t>
  </si>
  <si>
    <t>No of Units Sold</t>
  </si>
  <si>
    <t>% Sold</t>
  </si>
  <si>
    <t>% Cost</t>
  </si>
  <si>
    <t>Sales (INR Cr)</t>
  </si>
  <si>
    <t>Comments</t>
  </si>
  <si>
    <t>Based on RERA Carpet Area</t>
  </si>
  <si>
    <t>Based on developer saleable area</t>
  </si>
  <si>
    <t>N/A</t>
  </si>
  <si>
    <t>GST on Cost</t>
  </si>
  <si>
    <t>Collection from sales (incl GST)</t>
  </si>
  <si>
    <t>ROI (Assumed)</t>
  </si>
  <si>
    <t>Area Sold (in Sq ft in '000)</t>
  </si>
  <si>
    <t>ROI (Assumption)</t>
  </si>
  <si>
    <t>FY30</t>
  </si>
  <si>
    <t>Project Balance Sheet</t>
  </si>
  <si>
    <t>Liabilities</t>
  </si>
  <si>
    <t>Promoters Contribution</t>
  </si>
  <si>
    <t>Reserves and Surplus</t>
  </si>
  <si>
    <t>Secured Borrowings</t>
  </si>
  <si>
    <t>Other Current Liabilities</t>
  </si>
  <si>
    <t>Advance from Buyers</t>
  </si>
  <si>
    <t>Provision for Tax</t>
  </si>
  <si>
    <t>Total Liabilities</t>
  </si>
  <si>
    <t>Assets</t>
  </si>
  <si>
    <t>Project Assets at Jewellery Park</t>
  </si>
  <si>
    <t>Additions</t>
  </si>
  <si>
    <t>WIP</t>
  </si>
  <si>
    <t>Other Current Assets</t>
  </si>
  <si>
    <t>Cash And Bank Balances</t>
  </si>
  <si>
    <t>GST</t>
  </si>
  <si>
    <t>Income Tax</t>
  </si>
  <si>
    <t>Total Assets</t>
  </si>
  <si>
    <t>Sales to be booked</t>
  </si>
  <si>
    <t>Project Profit &amp; Loss Statement</t>
  </si>
  <si>
    <t>Sales Revenue</t>
  </si>
  <si>
    <t>Cost of Construction</t>
  </si>
  <si>
    <t>Cost for amenity, parking and support structures</t>
  </si>
  <si>
    <t>Interest Cost (IDC)</t>
  </si>
  <si>
    <t>Add: Opening Work In Progress</t>
  </si>
  <si>
    <t>Less: Closing Work In Progress</t>
  </si>
  <si>
    <t>Total cost of construction recognised</t>
  </si>
  <si>
    <t>Interest cost</t>
  </si>
  <si>
    <t>Admin &amp; Selling Exps</t>
  </si>
  <si>
    <t>Profit before Tax</t>
  </si>
  <si>
    <t>Tax</t>
  </si>
  <si>
    <t>Profit after Tax</t>
  </si>
  <si>
    <t>DE Ratio</t>
  </si>
  <si>
    <t>2029-30</t>
  </si>
  <si>
    <t>A 0-10</t>
  </si>
  <si>
    <t>Val</t>
  </si>
  <si>
    <t>Units</t>
  </si>
  <si>
    <t>A 1-5</t>
  </si>
  <si>
    <t>A 6-10</t>
  </si>
  <si>
    <t>A 0</t>
  </si>
  <si>
    <t>Sales Working</t>
  </si>
  <si>
    <t>Cost Working</t>
  </si>
  <si>
    <t>Cost of Units sold in A Block Floor 0-10 upto March 2028</t>
  </si>
  <si>
    <t>Proportionate cost of other captilised cost</t>
  </si>
  <si>
    <t>Sale of Units in A Block Floor 0-10 upto March 2028</t>
  </si>
  <si>
    <t>Proportionate sale of parking block</t>
  </si>
  <si>
    <t>Sales Working 1st year</t>
  </si>
  <si>
    <t>Cost Working 1st year</t>
  </si>
  <si>
    <t>Proportionate cost of Parking Block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</si>
</sst>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3" formatCode="_ * #,##0.00_ ;_ * \-#,##0.00_ ;_ * &quot;-&quot;??_ ;_ @_ "/>
    <numFmt numFmtId="164" formatCode="_(* #,##0_);_(* \(#,##0\);_(* &quot;-&quot;??_);_(@_)"/>
    <numFmt numFmtId="165" formatCode="_ * #,##0_ ;_ * \-#,##0_ ;_ * &quot;-&quot;??_ ;_ @_ "/>
    <numFmt numFmtId="166" formatCode="_ * #,##0.0_ ;_ * \-#,##0.0_ ;_ * &quot;-&quot;??_ ;_ @_ "/>
    <numFmt numFmtId="167" formatCode="[$-409]d\-mmm\-yy;@"/>
    <numFmt numFmtId="168" formatCode="0.0%"/>
    <numFmt numFmtId="169" formatCode="[$₹-4009]\ #,##0.00;[$₹-4009]\ \-#,##0.00"/>
    <numFmt numFmtId="170" formatCode="[$₹-4009]\ #,##0;[$₹-4009]\ \-#,##0"/>
    <numFmt numFmtId="171" formatCode="[$₹-4009]\ #,##0"/>
    <numFmt numFmtId="172" formatCode="[$-409]mmm\-yy;@"/>
    <numFmt numFmtId="173" formatCode="_(* #,##0.0_);_(* \(#,##0.0\);_(* &quot;-&quot;??_);_(@_)"/>
    <numFmt numFmtId="174" formatCode="###0_);[Red]\(#,##0\);\-_)"/>
    <numFmt numFmtId="175" formatCode="General\ &quot;.&quot;"/>
    <numFmt numFmtId="176" formatCode="_(* #,##0.0000_);_(* \(#,##0.0000\);_(* &quot;-&quot;??_);_(@_)"/>
    <numFmt numFmtId="177" formatCode="#,##0_);[Red]\(#,##0\);\-_)"/>
    <numFmt numFmtId="178" formatCode="#,##0.0_);[Red]\(#,##0.0\);\-_)"/>
    <numFmt numFmtId="179" formatCode="#,##0.0;\-#,##0.0"/>
  </numFmts>
  <fonts count="85" x14ac:knownFonts="1">
    <font>
      <sz val="11"/>
      <color theme="1"/>
      <name val="Calibri"/>
      <family val="2"/>
      <scheme val="minor"/>
    </font>
    <font>
      <sz val="11"/>
      <color theme="1"/>
      <name val="Calibri"/>
      <family val="2"/>
      <scheme val="minor"/>
    </font>
    <font>
      <sz val="9"/>
      <color theme="1"/>
      <name val="Verdana"/>
      <family val="2"/>
    </font>
    <font>
      <b/>
      <sz val="9"/>
      <color theme="1"/>
      <name val="Verdana"/>
      <family val="2"/>
    </font>
    <font>
      <b/>
      <u/>
      <sz val="9"/>
      <color theme="1"/>
      <name val="Verdana"/>
      <family val="2"/>
    </font>
    <font>
      <sz val="9"/>
      <color theme="1"/>
      <name val="Calibri"/>
      <family val="2"/>
      <scheme val="minor"/>
    </font>
    <font>
      <b/>
      <u/>
      <sz val="11"/>
      <color theme="1"/>
      <name val="Calibri"/>
      <family val="2"/>
      <scheme val="minor"/>
    </font>
    <font>
      <b/>
      <sz val="9"/>
      <color theme="1"/>
      <name val="Calibri"/>
      <family val="2"/>
      <scheme val="minor"/>
    </font>
    <font>
      <b/>
      <sz val="9"/>
      <name val="Calibri"/>
      <family val="2"/>
      <scheme val="minor"/>
    </font>
    <font>
      <b/>
      <sz val="9"/>
      <color rgb="FF000080"/>
      <name val="Calibri"/>
      <family val="2"/>
      <scheme val="minor"/>
    </font>
    <font>
      <b/>
      <sz val="9"/>
      <color theme="0"/>
      <name val="Calibri"/>
      <family val="2"/>
      <scheme val="minor"/>
    </font>
    <font>
      <i/>
      <sz val="9"/>
      <name val="Calibri"/>
      <family val="2"/>
      <scheme val="minor"/>
    </font>
    <font>
      <sz val="9"/>
      <name val="Calibri"/>
      <family val="2"/>
      <scheme val="minor"/>
    </font>
    <font>
      <sz val="9"/>
      <color rgb="FFFF0000"/>
      <name val="Calibri"/>
      <family val="2"/>
      <scheme val="minor"/>
    </font>
    <font>
      <b/>
      <i/>
      <sz val="9"/>
      <name val="Calibri"/>
      <family val="2"/>
      <scheme val="minor"/>
    </font>
    <font>
      <b/>
      <sz val="9"/>
      <color indexed="81"/>
      <name val="Tahoma"/>
      <family val="2"/>
    </font>
    <font>
      <sz val="9"/>
      <color indexed="81"/>
      <name val="Tahoma"/>
      <family val="2"/>
    </font>
    <font>
      <b/>
      <sz val="9"/>
      <color theme="0"/>
      <name val="Verdana"/>
      <family val="2"/>
    </font>
    <font>
      <sz val="9"/>
      <color rgb="FF0070C0"/>
      <name val="Verdana"/>
      <family val="2"/>
    </font>
    <font>
      <sz val="10"/>
      <name val="Arial"/>
      <family val="2"/>
    </font>
    <font>
      <b/>
      <sz val="9"/>
      <name val="Verdana"/>
      <family val="2"/>
    </font>
    <font>
      <sz val="9"/>
      <name val="Verdana"/>
      <family val="2"/>
    </font>
    <font>
      <sz val="9"/>
      <color rgb="FFFF0000"/>
      <name val="Verdana"/>
      <family val="2"/>
    </font>
    <font>
      <sz val="9"/>
      <color theme="4"/>
      <name val="Verdana"/>
      <family val="2"/>
    </font>
    <font>
      <b/>
      <u/>
      <sz val="9"/>
      <color theme="1"/>
      <name val="Calibri"/>
      <family val="2"/>
      <scheme val="minor"/>
    </font>
    <font>
      <i/>
      <sz val="9"/>
      <name val="Verdana"/>
      <family val="2"/>
    </font>
    <font>
      <b/>
      <sz val="9"/>
      <color rgb="FFFF0000"/>
      <name val="Verdana"/>
      <family val="2"/>
    </font>
    <font>
      <b/>
      <sz val="11"/>
      <color theme="0"/>
      <name val="Calibri"/>
      <family val="2"/>
      <scheme val="minor"/>
    </font>
    <font>
      <b/>
      <sz val="11"/>
      <color theme="1"/>
      <name val="Calibri"/>
      <family val="2"/>
      <scheme val="minor"/>
    </font>
    <font>
      <i/>
      <sz val="9"/>
      <color theme="1"/>
      <name val="Calibri"/>
      <family val="2"/>
      <scheme val="minor"/>
    </font>
    <font>
      <i/>
      <sz val="11"/>
      <color theme="1"/>
      <name val="Calibri"/>
      <family val="2"/>
      <scheme val="minor"/>
    </font>
    <font>
      <i/>
      <sz val="9"/>
      <color theme="0"/>
      <name val="Calibri"/>
      <family val="2"/>
      <scheme val="minor"/>
    </font>
    <font>
      <b/>
      <sz val="18"/>
      <color theme="1"/>
      <name val="Calibri"/>
      <family val="2"/>
      <scheme val="minor"/>
    </font>
    <font>
      <sz val="11"/>
      <color theme="1"/>
      <name val="Calibri"/>
      <family val="2"/>
    </font>
    <font>
      <b/>
      <sz val="11"/>
      <color rgb="FF000000"/>
      <name val="Calibri"/>
      <family val="2"/>
    </font>
    <font>
      <b/>
      <u/>
      <sz val="9"/>
      <name val="Verdana"/>
      <family val="2"/>
    </font>
    <font>
      <sz val="18"/>
      <name val="Arial"/>
      <family val="2"/>
    </font>
    <font>
      <b/>
      <sz val="10"/>
      <color rgb="FFFFFFFF"/>
      <name val="Calibri"/>
      <family val="2"/>
    </font>
    <font>
      <sz val="10"/>
      <color rgb="FF000000"/>
      <name val="Calibri"/>
      <family val="2"/>
    </font>
    <font>
      <i/>
      <sz val="10"/>
      <color rgb="FF000000"/>
      <name val="Calibri"/>
      <family val="2"/>
    </font>
    <font>
      <b/>
      <sz val="10"/>
      <color rgb="FF000000"/>
      <name val="Calibri"/>
      <family val="2"/>
    </font>
    <font>
      <b/>
      <i/>
      <sz val="9"/>
      <name val="Verdana"/>
      <family val="2"/>
    </font>
    <font>
      <b/>
      <sz val="9"/>
      <color rgb="FF363636"/>
      <name val="Verdana"/>
      <family val="2"/>
    </font>
    <font>
      <sz val="9"/>
      <color rgb="FF363636"/>
      <name val="Verdana"/>
      <family val="2"/>
    </font>
    <font>
      <b/>
      <sz val="9"/>
      <color rgb="FF000000"/>
      <name val="Verdana"/>
      <family val="2"/>
    </font>
    <font>
      <sz val="9"/>
      <color rgb="FF000000"/>
      <name val="Verdana"/>
      <family val="2"/>
    </font>
    <font>
      <b/>
      <sz val="9"/>
      <color indexed="12"/>
      <name val="Verdana"/>
      <family val="2"/>
    </font>
    <font>
      <i/>
      <sz val="9"/>
      <color rgb="FFC00000"/>
      <name val="Verdana"/>
      <family val="2"/>
    </font>
    <font>
      <b/>
      <sz val="10"/>
      <color rgb="FF000000"/>
      <name val="Calibri Light"/>
      <family val="2"/>
      <scheme val="major"/>
    </font>
    <font>
      <sz val="10"/>
      <color rgb="FF000000"/>
      <name val="Calibri Light"/>
      <family val="2"/>
      <scheme val="major"/>
    </font>
    <font>
      <b/>
      <sz val="10"/>
      <name val="Calibri"/>
      <family val="2"/>
      <scheme val="minor"/>
    </font>
    <font>
      <sz val="10"/>
      <name val="Calibri"/>
      <family val="2"/>
      <scheme val="minor"/>
    </font>
    <font>
      <b/>
      <u/>
      <sz val="10"/>
      <color indexed="12"/>
      <name val="Arial"/>
      <family val="2"/>
    </font>
    <font>
      <b/>
      <u/>
      <sz val="10"/>
      <color indexed="12"/>
      <name val="Calibri"/>
      <family val="2"/>
      <scheme val="minor"/>
    </font>
    <font>
      <sz val="10"/>
      <color indexed="8"/>
      <name val="Arial"/>
      <family val="2"/>
    </font>
    <font>
      <sz val="10"/>
      <color theme="1"/>
      <name val="Calibri"/>
      <family val="2"/>
      <scheme val="minor"/>
    </font>
    <font>
      <b/>
      <sz val="12"/>
      <color indexed="8"/>
      <name val="Arial"/>
      <family val="2"/>
    </font>
    <font>
      <b/>
      <sz val="10"/>
      <color indexed="8"/>
      <name val="Calibri"/>
      <family val="2"/>
      <scheme val="minor"/>
    </font>
    <font>
      <b/>
      <sz val="10"/>
      <color theme="1"/>
      <name val="Calibri"/>
      <family val="2"/>
      <scheme val="minor"/>
    </font>
    <font>
      <b/>
      <i/>
      <sz val="10"/>
      <color rgb="FFFF0000"/>
      <name val="Calibri"/>
      <family val="2"/>
      <scheme val="minor"/>
    </font>
    <font>
      <b/>
      <i/>
      <sz val="10"/>
      <color theme="1"/>
      <name val="Calibri"/>
      <family val="2"/>
      <scheme val="minor"/>
    </font>
    <font>
      <b/>
      <sz val="10.5"/>
      <color indexed="8"/>
      <name val="Arial"/>
      <family val="2"/>
    </font>
    <font>
      <sz val="18"/>
      <name val="Arial"/>
      <family val="2"/>
    </font>
    <font>
      <b/>
      <sz val="8"/>
      <color rgb="FF000000"/>
      <name val="Verdana"/>
      <family val="2"/>
    </font>
    <font>
      <sz val="8"/>
      <color rgb="FF000000"/>
      <name val="Verdana"/>
      <family val="2"/>
    </font>
    <font>
      <b/>
      <sz val="8"/>
      <color rgb="FFFFFFFF"/>
      <name val="Verdana"/>
      <family val="2"/>
    </font>
    <font>
      <sz val="9"/>
      <color rgb="FF0070C0"/>
      <name val="Calibri"/>
      <family val="2"/>
      <scheme val="minor"/>
    </font>
    <font>
      <b/>
      <sz val="9"/>
      <color rgb="FFFF0000"/>
      <name val="Calibri"/>
      <family val="2"/>
      <scheme val="minor"/>
    </font>
    <font>
      <b/>
      <u/>
      <sz val="9"/>
      <name val="Calibri"/>
      <family val="2"/>
      <scheme val="minor"/>
    </font>
    <font>
      <b/>
      <sz val="9"/>
      <color indexed="12"/>
      <name val="Calibri"/>
      <family val="2"/>
      <scheme val="minor"/>
    </font>
    <font>
      <sz val="9"/>
      <color theme="4"/>
      <name val="Calibri"/>
      <family val="2"/>
      <scheme val="minor"/>
    </font>
    <font>
      <sz val="8"/>
      <color rgb="FF000000"/>
      <name val="Calibri"/>
      <family val="2"/>
      <scheme val="minor"/>
    </font>
    <font>
      <b/>
      <sz val="10"/>
      <name val="Arial"/>
      <family val="2"/>
    </font>
    <font>
      <b/>
      <sz val="10"/>
      <color rgb="FF363636"/>
      <name val="Calibri Light"/>
      <family val="2"/>
      <scheme val="major"/>
    </font>
    <font>
      <b/>
      <sz val="10"/>
      <name val="Calibri Light"/>
      <family val="2"/>
      <scheme val="major"/>
    </font>
    <font>
      <sz val="10"/>
      <name val="Calibri Light"/>
      <family val="2"/>
      <scheme val="major"/>
    </font>
    <font>
      <sz val="10"/>
      <color rgb="FF363636"/>
      <name val="Calibri Light"/>
      <family val="2"/>
      <scheme val="major"/>
    </font>
    <font>
      <sz val="10"/>
      <color rgb="FF000000"/>
      <name val="Calibri Light"/>
      <family val="2"/>
    </font>
    <font>
      <sz val="11"/>
      <color rgb="FF000000"/>
      <name val="Calibri Light"/>
      <family val="2"/>
    </font>
    <font>
      <b/>
      <sz val="11"/>
      <color rgb="FF000000"/>
      <name val="Calibri Light"/>
      <family val="2"/>
    </font>
    <font>
      <sz val="10"/>
      <name val="Calibri Light"/>
      <family val="2"/>
    </font>
    <font>
      <b/>
      <sz val="9"/>
      <color rgb="FF0070C0"/>
      <name val="Calibri"/>
      <family val="2"/>
      <scheme val="minor"/>
    </font>
    <font>
      <b/>
      <i/>
      <sz val="9"/>
      <color theme="1"/>
      <name val="Calibri"/>
      <family val="2"/>
      <scheme val="minor"/>
    </font>
    <font>
      <sz val="9"/>
      <color theme="0"/>
      <name val="Calibri"/>
      <family val="2"/>
      <scheme val="minor"/>
    </font>
    <font>
      <u val="singleAccounting"/>
      <sz val="9"/>
      <color theme="1"/>
      <name val="Calibri"/>
      <family val="2"/>
      <scheme val="minor"/>
    </font>
  </fonts>
  <fills count="35">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3"/>
        <bgColor indexed="64"/>
      </patternFill>
    </fill>
    <fill>
      <patternFill patternType="solid">
        <fgColor theme="0" tint="-0.14999847407452621"/>
        <bgColor indexed="64"/>
      </patternFill>
    </fill>
    <fill>
      <patternFill patternType="solid">
        <fgColor theme="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499984740745262"/>
        <bgColor indexed="64"/>
      </patternFill>
    </fill>
    <fill>
      <patternFill patternType="solid">
        <fgColor rgb="FF002060"/>
        <bgColor indexed="64"/>
      </patternFill>
    </fill>
    <fill>
      <patternFill patternType="solid">
        <fgColor rgb="FF92D050"/>
        <bgColor indexed="64"/>
      </patternFill>
    </fill>
    <fill>
      <patternFill patternType="solid">
        <fgColor rgb="FF435E13"/>
        <bgColor indexed="64"/>
      </patternFill>
    </fill>
    <fill>
      <patternFill patternType="solid">
        <fgColor rgb="FFEDF4E8"/>
        <bgColor indexed="64"/>
      </patternFill>
    </fill>
    <fill>
      <patternFill patternType="solid">
        <fgColor rgb="FFBAE370"/>
        <bgColor indexed="64"/>
      </patternFill>
    </fill>
    <fill>
      <patternFill patternType="solid">
        <fgColor rgb="FFFFFFFF"/>
        <bgColor indexed="64"/>
      </patternFill>
    </fill>
    <fill>
      <patternFill patternType="solid">
        <fgColor rgb="FF86BC25"/>
        <bgColor indexed="64"/>
      </patternFill>
    </fill>
    <fill>
      <patternFill patternType="solid">
        <fgColor indexed="44"/>
        <bgColor indexed="64"/>
      </patternFill>
    </fill>
    <fill>
      <patternFill patternType="solid">
        <fgColor indexed="22"/>
      </patternFill>
    </fill>
    <fill>
      <patternFill patternType="solid">
        <fgColor rgb="FF046A38"/>
        <bgColor indexed="64"/>
      </patternFill>
    </fill>
    <fill>
      <patternFill patternType="solid">
        <fgColor rgb="FF012169"/>
        <bgColor indexed="64"/>
      </patternFill>
    </fill>
    <fill>
      <patternFill patternType="solid">
        <fgColor theme="1"/>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tint="0.59999389629810485"/>
        <bgColor indexed="64"/>
      </patternFill>
    </fill>
    <fill>
      <patternFill patternType="solid">
        <fgColor theme="4" tint="-0.49998474074526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499984740745262"/>
        <bgColor indexed="64"/>
      </patternFill>
    </fill>
    <fill>
      <patternFill patternType="solid">
        <fgColor theme="8" tint="0.79998168889431442"/>
        <bgColor indexed="64"/>
      </patternFill>
    </fill>
    <fill>
      <patternFill patternType="solid">
        <fgColor theme="6" tint="0.7999816888943144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theme="0" tint="-0.34998626667073579"/>
      </bottom>
      <diagonal/>
    </border>
    <border>
      <left/>
      <right style="thin">
        <color indexed="64"/>
      </right>
      <top style="medium">
        <color indexed="64"/>
      </top>
      <bottom style="thin">
        <color theme="0" tint="-0.34998626667073579"/>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ck">
        <color theme="0"/>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thin">
        <color indexed="64"/>
      </right>
      <top/>
      <bottom/>
      <diagonal/>
    </border>
    <border>
      <left style="medium">
        <color indexed="64"/>
      </left>
      <right style="thick">
        <color rgb="FFFFFFFF"/>
      </right>
      <top/>
      <bottom style="thick">
        <color rgb="FF00009A"/>
      </bottom>
      <diagonal/>
    </border>
    <border>
      <left/>
      <right style="thin">
        <color indexed="64"/>
      </right>
      <top/>
      <bottom style="thick">
        <color rgb="FF00009A"/>
      </bottom>
      <diagonal/>
    </border>
    <border>
      <left style="thin">
        <color indexed="64"/>
      </left>
      <right style="thick">
        <color rgb="FFFFFFFF"/>
      </right>
      <top/>
      <bottom style="thick">
        <color rgb="FF00009A"/>
      </bottom>
      <diagonal/>
    </border>
    <border>
      <left style="thick">
        <color theme="0"/>
      </left>
      <right style="thin">
        <color indexed="64"/>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medium">
        <color indexed="64"/>
      </left>
      <right style="thick">
        <color theme="0"/>
      </right>
      <top style="thin">
        <color theme="0" tint="-0.34998626667073579"/>
      </top>
      <bottom/>
      <diagonal/>
    </border>
    <border>
      <left style="thin">
        <color indexed="64"/>
      </left>
      <right/>
      <top/>
      <bottom/>
      <diagonal/>
    </border>
    <border>
      <left style="medium">
        <color indexed="64"/>
      </left>
      <right style="thick">
        <color theme="0"/>
      </right>
      <top style="medium">
        <color indexed="64"/>
      </top>
      <bottom style="thin">
        <color theme="0" tint="-0.34998626667073579"/>
      </bottom>
      <diagonal/>
    </border>
    <border>
      <left style="thick">
        <color theme="0"/>
      </left>
      <right style="thin">
        <color indexed="64"/>
      </right>
      <top style="medium">
        <color indexed="64"/>
      </top>
      <bottom style="thin">
        <color theme="0" tint="-0.34998626667073579"/>
      </bottom>
      <diagonal/>
    </border>
    <border>
      <left style="thin">
        <color indexed="64"/>
      </left>
      <right style="thin">
        <color indexed="64"/>
      </right>
      <top style="thin">
        <color theme="0" tint="-0.34998626667073579"/>
      </top>
      <bottom/>
      <diagonal/>
    </border>
    <border>
      <left style="medium">
        <color indexed="64"/>
      </left>
      <right style="thick">
        <color theme="0"/>
      </right>
      <top style="thin">
        <color theme="0" tint="-0.34998626667073579"/>
      </top>
      <bottom style="medium">
        <color indexed="64"/>
      </bottom>
      <diagonal/>
    </border>
    <border>
      <left style="thick">
        <color theme="0"/>
      </left>
      <right style="thin">
        <color indexed="64"/>
      </right>
      <top style="thin">
        <color theme="0" tint="-0.34998626667073579"/>
      </top>
      <bottom style="medium">
        <color indexed="64"/>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thin">
        <color theme="0" tint="-0.34998626667073579"/>
      </bottom>
      <diagonal/>
    </border>
    <border>
      <left style="thin">
        <color indexed="64"/>
      </left>
      <right style="thin">
        <color indexed="64"/>
      </right>
      <top/>
      <bottom style="thin">
        <color indexed="64"/>
      </bottom>
      <diagonal/>
    </border>
    <border>
      <left/>
      <right/>
      <top style="thin">
        <color indexed="64"/>
      </top>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B1BBCC"/>
      </left>
      <right style="thin">
        <color rgb="FFB1BBCC"/>
      </right>
      <top style="thin">
        <color rgb="FFB1BBCC"/>
      </top>
      <bottom style="thin">
        <color rgb="FFB1BBCC"/>
      </bottom>
      <diagonal/>
    </border>
    <border>
      <left/>
      <right style="thin">
        <color indexed="64"/>
      </right>
      <top style="thin">
        <color theme="0" tint="-0.34998626667073579"/>
      </top>
      <bottom style="thin">
        <color theme="0" tint="-0.34998626667073579"/>
      </bottom>
      <diagonal/>
    </border>
    <border>
      <left style="thin">
        <color indexed="64"/>
      </left>
      <right/>
      <top style="thin">
        <color theme="0" tint="-0.34998626667073579"/>
      </top>
      <bottom style="thin">
        <color theme="0" tint="-0.34998626667073579"/>
      </bottom>
      <diagonal/>
    </border>
    <border>
      <left/>
      <right style="thin">
        <color indexed="64"/>
      </right>
      <top/>
      <bottom style="thin">
        <color theme="0" tint="-0.34998626667073579"/>
      </bottom>
      <diagonal/>
    </border>
  </borders>
  <cellStyleXfs count="2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xf numFmtId="0" fontId="19" fillId="0" borderId="0"/>
    <xf numFmtId="0" fontId="1" fillId="0" borderId="0"/>
    <xf numFmtId="0" fontId="19" fillId="0" borderId="0"/>
    <xf numFmtId="9"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52" fillId="18" borderId="0" applyFill="0" applyBorder="0" applyProtection="0"/>
    <xf numFmtId="15" fontId="54" fillId="0" borderId="0" applyFill="0" applyBorder="0" applyProtection="0">
      <alignment horizontal="center"/>
    </xf>
    <xf numFmtId="175" fontId="56" fillId="19" borderId="9" applyAlignment="0" applyProtection="0"/>
    <xf numFmtId="177" fontId="61" fillId="0" borderId="0" applyNumberFormat="0" applyFill="0" applyBorder="0" applyAlignment="0" applyProtection="0"/>
  </cellStyleXfs>
  <cellXfs count="607">
    <xf numFmtId="0" fontId="0" fillId="0" borderId="0" xfId="0"/>
    <xf numFmtId="0" fontId="5" fillId="0" borderId="0" xfId="0" applyFont="1"/>
    <xf numFmtId="0" fontId="2" fillId="0" borderId="0" xfId="0" applyFont="1" applyAlignment="1">
      <alignment vertical="center"/>
    </xf>
    <xf numFmtId="0" fontId="17" fillId="5" borderId="0" xfId="0" applyFont="1" applyFill="1" applyAlignment="1">
      <alignment vertical="center"/>
    </xf>
    <xf numFmtId="0" fontId="17" fillId="5" borderId="0" xfId="0" applyFont="1" applyFill="1" applyAlignment="1">
      <alignment horizontal="right" vertical="center"/>
    </xf>
    <xf numFmtId="15" fontId="17" fillId="5" borderId="0" xfId="0" applyNumberFormat="1" applyFont="1" applyFill="1" applyAlignment="1">
      <alignment vertical="center"/>
    </xf>
    <xf numFmtId="37" fontId="2" fillId="0" borderId="0" xfId="0" applyNumberFormat="1" applyFont="1" applyAlignment="1">
      <alignment vertical="center"/>
    </xf>
    <xf numFmtId="37" fontId="3" fillId="0" borderId="0" xfId="0" applyNumberFormat="1" applyFont="1" applyAlignment="1">
      <alignment vertical="center"/>
    </xf>
    <xf numFmtId="168" fontId="2" fillId="0" borderId="0" xfId="2" applyNumberFormat="1" applyFont="1" applyBorder="1" applyAlignment="1">
      <alignment vertical="center"/>
    </xf>
    <xf numFmtId="168" fontId="18" fillId="0" borderId="0" xfId="2" applyNumberFormat="1" applyFont="1" applyBorder="1" applyAlignment="1">
      <alignment vertical="center"/>
    </xf>
    <xf numFmtId="37" fontId="18" fillId="0" borderId="0" xfId="0" applyNumberFormat="1" applyFont="1" applyAlignment="1">
      <alignment vertical="center"/>
    </xf>
    <xf numFmtId="168" fontId="3" fillId="0" borderId="0" xfId="0" applyNumberFormat="1" applyFont="1" applyAlignment="1">
      <alignment vertical="center"/>
    </xf>
    <xf numFmtId="168" fontId="18"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15" fontId="3" fillId="0" borderId="0" xfId="0" applyNumberFormat="1" applyFont="1" applyAlignment="1">
      <alignment vertical="center"/>
    </xf>
    <xf numFmtId="9" fontId="3" fillId="0" borderId="0" xfId="2" applyFont="1" applyBorder="1" applyAlignment="1">
      <alignment vertical="center"/>
    </xf>
    <xf numFmtId="0" fontId="22" fillId="0" borderId="0" xfId="0" applyFont="1" applyAlignment="1">
      <alignment vertical="center"/>
    </xf>
    <xf numFmtId="164" fontId="2" fillId="0" borderId="0" xfId="1" applyNumberFormat="1" applyFont="1" applyAlignment="1">
      <alignment vertical="center"/>
    </xf>
    <xf numFmtId="9" fontId="2" fillId="0" borderId="0" xfId="2" applyFont="1" applyAlignment="1">
      <alignment vertical="center"/>
    </xf>
    <xf numFmtId="0" fontId="21" fillId="0" borderId="0" xfId="0" applyFont="1" applyAlignment="1">
      <alignment vertical="center"/>
    </xf>
    <xf numFmtId="37" fontId="21" fillId="0" borderId="0" xfId="0" applyNumberFormat="1" applyFont="1" applyAlignment="1">
      <alignment vertical="center"/>
    </xf>
    <xf numFmtId="164" fontId="21" fillId="0" borderId="0" xfId="1" applyNumberFormat="1" applyFont="1" applyBorder="1" applyAlignment="1">
      <alignment vertical="center"/>
    </xf>
    <xf numFmtId="164" fontId="18" fillId="0" borderId="0" xfId="1" applyNumberFormat="1" applyFont="1" applyBorder="1" applyAlignment="1">
      <alignment vertical="center"/>
    </xf>
    <xf numFmtId="37" fontId="22" fillId="0" borderId="0" xfId="0" applyNumberFormat="1" applyFont="1" applyAlignment="1">
      <alignment vertical="center"/>
    </xf>
    <xf numFmtId="0" fontId="18" fillId="0" borderId="0" xfId="0" applyFont="1" applyAlignment="1">
      <alignment vertical="center"/>
    </xf>
    <xf numFmtId="0" fontId="3" fillId="2" borderId="0" xfId="0" applyFont="1" applyFill="1" applyAlignment="1">
      <alignment vertical="center"/>
    </xf>
    <xf numFmtId="37" fontId="3" fillId="2" borderId="0" xfId="0" applyNumberFormat="1" applyFont="1" applyFill="1" applyAlignment="1">
      <alignment vertical="center"/>
    </xf>
    <xf numFmtId="37" fontId="2" fillId="2" borderId="0" xfId="0" applyNumberFormat="1" applyFont="1" applyFill="1" applyAlignment="1">
      <alignment vertical="center"/>
    </xf>
    <xf numFmtId="168" fontId="22" fillId="0" borderId="0" xfId="2" applyNumberFormat="1" applyFont="1" applyFill="1" applyBorder="1" applyAlignment="1">
      <alignment vertical="center"/>
    </xf>
    <xf numFmtId="9" fontId="20" fillId="0" borderId="0" xfId="2" applyFont="1" applyBorder="1" applyAlignment="1">
      <alignment vertical="center"/>
    </xf>
    <xf numFmtId="168" fontId="21" fillId="0" borderId="0" xfId="2" applyNumberFormat="1" applyFont="1" applyFill="1" applyBorder="1" applyAlignment="1">
      <alignment vertical="center"/>
    </xf>
    <xf numFmtId="37" fontId="23" fillId="0" borderId="0" xfId="0" applyNumberFormat="1" applyFont="1" applyAlignment="1">
      <alignment vertical="center"/>
    </xf>
    <xf numFmtId="37" fontId="3" fillId="6" borderId="0" xfId="0" applyNumberFormat="1" applyFont="1" applyFill="1" applyAlignment="1">
      <alignment vertical="center"/>
    </xf>
    <xf numFmtId="0" fontId="3" fillId="6" borderId="0" xfId="0" applyFont="1" applyFill="1" applyAlignment="1">
      <alignment vertical="center"/>
    </xf>
    <xf numFmtId="0" fontId="17" fillId="7" borderId="0" xfId="0" applyFont="1" applyFill="1" applyAlignment="1">
      <alignment vertical="center"/>
    </xf>
    <xf numFmtId="0" fontId="17" fillId="7" borderId="0" xfId="0" applyFont="1" applyFill="1" applyAlignment="1">
      <alignment horizontal="right" vertical="center"/>
    </xf>
    <xf numFmtId="15" fontId="17" fillId="7" borderId="0" xfId="0" applyNumberFormat="1" applyFont="1" applyFill="1" applyAlignment="1">
      <alignment vertical="center"/>
    </xf>
    <xf numFmtId="168" fontId="18" fillId="0" borderId="0" xfId="2" applyNumberFormat="1" applyFont="1" applyFill="1" applyBorder="1" applyAlignment="1">
      <alignment vertical="center"/>
    </xf>
    <xf numFmtId="37" fontId="2" fillId="6" borderId="0" xfId="0" applyNumberFormat="1" applyFont="1" applyFill="1" applyAlignment="1">
      <alignment vertical="center"/>
    </xf>
    <xf numFmtId="0" fontId="6" fillId="0" borderId="0" xfId="13" applyFont="1"/>
    <xf numFmtId="0" fontId="5" fillId="0" borderId="0" xfId="13" applyFont="1"/>
    <xf numFmtId="0" fontId="5" fillId="0" borderId="6" xfId="13" applyFont="1" applyBorder="1" applyAlignment="1">
      <alignment horizontal="left"/>
    </xf>
    <xf numFmtId="0" fontId="5" fillId="0" borderId="7" xfId="13" applyFont="1" applyBorder="1" applyAlignment="1">
      <alignment horizontal="left"/>
    </xf>
    <xf numFmtId="0" fontId="7" fillId="8" borderId="1" xfId="13" applyFont="1" applyFill="1" applyBorder="1" applyAlignment="1">
      <alignment horizontal="left" wrapText="1"/>
    </xf>
    <xf numFmtId="0" fontId="7" fillId="8" borderId="10" xfId="13" applyFont="1" applyFill="1" applyBorder="1"/>
    <xf numFmtId="0" fontId="5" fillId="0" borderId="11" xfId="13" applyFont="1" applyBorder="1" applyAlignment="1">
      <alignment horizontal="left"/>
    </xf>
    <xf numFmtId="0" fontId="5" fillId="0" borderId="12" xfId="13" applyFont="1" applyBorder="1" applyAlignment="1">
      <alignment horizontal="left"/>
    </xf>
    <xf numFmtId="0" fontId="7" fillId="8" borderId="1" xfId="13" applyFont="1" applyFill="1" applyBorder="1" applyAlignment="1">
      <alignment horizontal="right"/>
    </xf>
    <xf numFmtId="0" fontId="7" fillId="8" borderId="1" xfId="13" applyFont="1" applyFill="1" applyBorder="1" applyAlignment="1">
      <alignment horizontal="right" wrapText="1"/>
    </xf>
    <xf numFmtId="0" fontId="9" fillId="0" borderId="13" xfId="13" applyFont="1" applyBorder="1" applyAlignment="1">
      <alignment horizontal="center" vertical="center" wrapText="1"/>
    </xf>
    <xf numFmtId="0" fontId="9" fillId="0" borderId="14" xfId="13" applyFont="1" applyBorder="1" applyAlignment="1">
      <alignment horizontal="center" vertical="center" wrapText="1"/>
    </xf>
    <xf numFmtId="0" fontId="9" fillId="0" borderId="15" xfId="13" applyFont="1" applyBorder="1" applyAlignment="1">
      <alignment horizontal="center" vertical="center" wrapText="1"/>
    </xf>
    <xf numFmtId="0" fontId="5" fillId="0" borderId="6" xfId="13" applyFont="1" applyBorder="1"/>
    <xf numFmtId="0" fontId="11" fillId="0" borderId="16" xfId="13" applyFont="1" applyBorder="1" applyAlignment="1">
      <alignment horizontal="center"/>
    </xf>
    <xf numFmtId="165" fontId="12" fillId="0" borderId="7" xfId="14" applyNumberFormat="1" applyFont="1" applyBorder="1" applyAlignment="1">
      <alignment horizontal="center"/>
    </xf>
    <xf numFmtId="166" fontId="8" fillId="0" borderId="7" xfId="14" applyNumberFormat="1" applyFont="1" applyBorder="1" applyAlignment="1">
      <alignment horizontal="center"/>
    </xf>
    <xf numFmtId="164" fontId="12" fillId="0" borderId="7" xfId="14" applyNumberFormat="1" applyFont="1" applyBorder="1" applyAlignment="1">
      <alignment horizontal="center"/>
    </xf>
    <xf numFmtId="165" fontId="8" fillId="0" borderId="7" xfId="14" applyNumberFormat="1" applyFont="1" applyBorder="1" applyAlignment="1">
      <alignment horizontal="center"/>
    </xf>
    <xf numFmtId="0" fontId="8" fillId="0" borderId="6" xfId="13" applyFont="1" applyBorder="1"/>
    <xf numFmtId="165" fontId="12" fillId="0" borderId="7" xfId="14" applyNumberFormat="1" applyFont="1" applyBorder="1" applyAlignment="1">
      <alignment horizontal="center" wrapText="1"/>
    </xf>
    <xf numFmtId="165" fontId="12" fillId="0" borderId="7" xfId="14" applyNumberFormat="1" applyFont="1" applyBorder="1" applyAlignment="1">
      <alignment horizontal="left" wrapText="1"/>
    </xf>
    <xf numFmtId="0" fontId="5" fillId="0" borderId="20" xfId="13" applyFont="1" applyBorder="1"/>
    <xf numFmtId="0" fontId="11" fillId="0" borderId="21" xfId="13" applyFont="1" applyBorder="1" applyAlignment="1">
      <alignment horizontal="center"/>
    </xf>
    <xf numFmtId="165" fontId="12" fillId="0" borderId="21" xfId="14" applyNumberFormat="1" applyFont="1" applyBorder="1" applyAlignment="1">
      <alignment horizontal="center"/>
    </xf>
    <xf numFmtId="165" fontId="12" fillId="0" borderId="3" xfId="14" applyNumberFormat="1" applyFont="1" applyBorder="1" applyAlignment="1">
      <alignment horizontal="center"/>
    </xf>
    <xf numFmtId="165" fontId="8" fillId="0" borderId="3" xfId="14" applyNumberFormat="1" applyFont="1" applyBorder="1" applyAlignment="1">
      <alignment horizontal="center"/>
    </xf>
    <xf numFmtId="0" fontId="14" fillId="0" borderId="16" xfId="13" applyFont="1" applyBorder="1" applyAlignment="1">
      <alignment horizontal="center"/>
    </xf>
    <xf numFmtId="0" fontId="7" fillId="0" borderId="0" xfId="13" applyFont="1"/>
    <xf numFmtId="0" fontId="7" fillId="0" borderId="6" xfId="13" applyFont="1" applyBorder="1"/>
    <xf numFmtId="0" fontId="5" fillId="0" borderId="18" xfId="13" applyFont="1" applyBorder="1" applyAlignment="1">
      <alignment horizontal="left" indent="2"/>
    </xf>
    <xf numFmtId="165" fontId="12" fillId="0" borderId="22" xfId="14" applyNumberFormat="1" applyFont="1" applyBorder="1" applyAlignment="1">
      <alignment horizontal="center"/>
    </xf>
    <xf numFmtId="9" fontId="5" fillId="0" borderId="0" xfId="13" applyNumberFormat="1" applyFont="1"/>
    <xf numFmtId="0" fontId="7" fillId="0" borderId="23" xfId="13" applyFont="1" applyBorder="1"/>
    <xf numFmtId="0" fontId="14" fillId="0" borderId="24" xfId="13" applyFont="1" applyBorder="1" applyAlignment="1">
      <alignment horizontal="center"/>
    </xf>
    <xf numFmtId="165" fontId="8" fillId="0" borderId="25" xfId="14" applyNumberFormat="1" applyFont="1" applyBorder="1" applyAlignment="1">
      <alignment horizontal="center"/>
    </xf>
    <xf numFmtId="0" fontId="24" fillId="0" borderId="0" xfId="13" applyFont="1"/>
    <xf numFmtId="0" fontId="14" fillId="0" borderId="0" xfId="13" applyFont="1" applyAlignment="1">
      <alignment horizontal="center"/>
    </xf>
    <xf numFmtId="165" fontId="8" fillId="0" borderId="0" xfId="14" applyNumberFormat="1" applyFont="1" applyBorder="1" applyAlignment="1">
      <alignment horizontal="center"/>
    </xf>
    <xf numFmtId="165" fontId="8" fillId="0" borderId="0" xfId="14" applyNumberFormat="1" applyFont="1" applyFill="1"/>
    <xf numFmtId="165" fontId="5" fillId="0" borderId="0" xfId="14" applyNumberFormat="1" applyFont="1" applyFill="1"/>
    <xf numFmtId="166" fontId="12" fillId="0" borderId="0" xfId="14" applyNumberFormat="1" applyFont="1" applyFill="1"/>
    <xf numFmtId="168" fontId="25" fillId="0" borderId="0" xfId="2" applyNumberFormat="1" applyFont="1" applyFill="1" applyBorder="1" applyAlignment="1">
      <alignment vertical="center"/>
    </xf>
    <xf numFmtId="167" fontId="13" fillId="0" borderId="26" xfId="14" applyNumberFormat="1" applyFont="1" applyFill="1" applyBorder="1"/>
    <xf numFmtId="0" fontId="7" fillId="8" borderId="1" xfId="13" applyFont="1" applyFill="1" applyBorder="1" applyAlignment="1">
      <alignment horizontal="center" vertical="center" wrapText="1"/>
    </xf>
    <xf numFmtId="0" fontId="7" fillId="8" borderId="10" xfId="13" applyFont="1" applyFill="1" applyBorder="1" applyAlignment="1">
      <alignment horizontal="center" vertical="center" wrapText="1"/>
    </xf>
    <xf numFmtId="165" fontId="12" fillId="0" borderId="7" xfId="14" applyNumberFormat="1" applyFont="1" applyBorder="1" applyAlignment="1">
      <alignment horizontal="right"/>
    </xf>
    <xf numFmtId="1" fontId="18" fillId="0" borderId="0" xfId="0" applyNumberFormat="1" applyFont="1" applyAlignment="1">
      <alignment vertical="center"/>
    </xf>
    <xf numFmtId="164" fontId="3" fillId="0" borderId="0" xfId="1" applyNumberFormat="1" applyFont="1" applyBorder="1" applyAlignment="1">
      <alignment vertical="center"/>
    </xf>
    <xf numFmtId="43" fontId="2" fillId="0" borderId="0" xfId="1" applyFont="1" applyAlignment="1">
      <alignment vertical="center"/>
    </xf>
    <xf numFmtId="0" fontId="29" fillId="0" borderId="0" xfId="0" applyFont="1"/>
    <xf numFmtId="169" fontId="0" fillId="0" borderId="0" xfId="0" applyNumberFormat="1"/>
    <xf numFmtId="0" fontId="29" fillId="0" borderId="0" xfId="0" applyFont="1" applyAlignment="1">
      <alignment horizontal="right"/>
    </xf>
    <xf numFmtId="43" fontId="0" fillId="0" borderId="0" xfId="0" applyNumberFormat="1"/>
    <xf numFmtId="0" fontId="30" fillId="0" borderId="0" xfId="0" applyFont="1" applyAlignment="1">
      <alignment horizontal="left" vertical="center"/>
    </xf>
    <xf numFmtId="0" fontId="0" fillId="0" borderId="1" xfId="0" applyBorder="1"/>
    <xf numFmtId="170" fontId="0" fillId="0" borderId="1" xfId="1" applyNumberFormat="1" applyFont="1" applyFill="1" applyBorder="1" applyAlignment="1">
      <alignment horizontal="center" vertical="center"/>
    </xf>
    <xf numFmtId="168" fontId="0" fillId="0" borderId="1" xfId="0" applyNumberFormat="1" applyBorder="1" applyAlignment="1">
      <alignment horizontal="center" vertical="center"/>
    </xf>
    <xf numFmtId="171" fontId="0" fillId="0" borderId="1" xfId="1" applyNumberFormat="1" applyFont="1" applyBorder="1" applyAlignment="1">
      <alignment horizontal="center" vertical="center"/>
    </xf>
    <xf numFmtId="0" fontId="0" fillId="0" borderId="1" xfId="0" applyBorder="1" applyAlignment="1">
      <alignment horizontal="center" vertical="center"/>
    </xf>
    <xf numFmtId="9" fontId="0" fillId="9" borderId="1" xfId="0" applyNumberFormat="1" applyFill="1" applyBorder="1"/>
    <xf numFmtId="171" fontId="0" fillId="0" borderId="1" xfId="1" applyNumberFormat="1" applyFont="1" applyFill="1" applyBorder="1" applyAlignment="1">
      <alignment horizontal="center" vertical="center"/>
    </xf>
    <xf numFmtId="16" fontId="0" fillId="0" borderId="1" xfId="0" applyNumberFormat="1" applyBorder="1" applyAlignment="1">
      <alignment horizontal="center" vertical="center"/>
    </xf>
    <xf numFmtId="164" fontId="0" fillId="9" borderId="1" xfId="1" applyNumberFormat="1" applyFont="1" applyFill="1" applyBorder="1"/>
    <xf numFmtId="168" fontId="0" fillId="9" borderId="1" xfId="0" applyNumberFormat="1" applyFill="1" applyBorder="1" applyAlignment="1">
      <alignment horizontal="center" vertical="center"/>
    </xf>
    <xf numFmtId="168" fontId="0" fillId="9" borderId="1" xfId="2" applyNumberFormat="1" applyFont="1" applyFill="1" applyBorder="1" applyAlignment="1">
      <alignment horizontal="center" vertical="center"/>
    </xf>
    <xf numFmtId="0" fontId="5" fillId="0" borderId="0" xfId="0" applyFont="1" applyAlignment="1">
      <alignment wrapText="1"/>
    </xf>
    <xf numFmtId="0" fontId="31" fillId="10" borderId="1"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0" fillId="0" borderId="0" xfId="0" applyAlignment="1">
      <alignment wrapText="1"/>
    </xf>
    <xf numFmtId="0" fontId="27" fillId="10" borderId="27" xfId="0" applyFont="1" applyFill="1" applyBorder="1" applyAlignment="1">
      <alignment horizontal="center" vertical="center" wrapText="1"/>
    </xf>
    <xf numFmtId="0" fontId="5" fillId="0" borderId="0" xfId="0" applyFont="1" applyAlignment="1">
      <alignment horizontal="center"/>
    </xf>
    <xf numFmtId="0" fontId="5" fillId="9" borderId="0" xfId="0" applyFont="1" applyFill="1" applyAlignment="1">
      <alignment horizontal="center"/>
    </xf>
    <xf numFmtId="164" fontId="0" fillId="0" borderId="0" xfId="1" applyNumberFormat="1" applyFont="1" applyFill="1" applyBorder="1" applyAlignment="1">
      <alignment horizontal="center" vertical="center"/>
    </xf>
    <xf numFmtId="17" fontId="30" fillId="0" borderId="0" xfId="0" applyNumberFormat="1" applyFont="1"/>
    <xf numFmtId="164" fontId="0" fillId="9" borderId="0" xfId="1" applyNumberFormat="1" applyFont="1" applyFill="1" applyBorder="1" applyAlignment="1">
      <alignment horizontal="center" vertical="center"/>
    </xf>
    <xf numFmtId="0" fontId="30" fillId="0" borderId="0" xfId="0" applyFont="1"/>
    <xf numFmtId="0" fontId="0" fillId="11" borderId="0" xfId="0" applyFill="1"/>
    <xf numFmtId="0" fontId="0" fillId="12" borderId="0" xfId="0" applyFill="1"/>
    <xf numFmtId="0" fontId="32" fillId="12" borderId="0" xfId="0" applyFont="1" applyFill="1"/>
    <xf numFmtId="0" fontId="33" fillId="0" borderId="1" xfId="0" applyFont="1" applyBorder="1" applyAlignment="1">
      <alignment wrapText="1"/>
    </xf>
    <xf numFmtId="0" fontId="34" fillId="0" borderId="1" xfId="0" applyFont="1" applyBorder="1" applyAlignment="1">
      <alignment wrapText="1"/>
    </xf>
    <xf numFmtId="0" fontId="34" fillId="0" borderId="1" xfId="0" applyFont="1" applyBorder="1" applyAlignment="1">
      <alignment horizontal="right"/>
    </xf>
    <xf numFmtId="3" fontId="33" fillId="0" borderId="1" xfId="0" applyNumberFormat="1" applyFont="1" applyBorder="1" applyAlignment="1">
      <alignment horizontal="center" vertical="center"/>
    </xf>
    <xf numFmtId="3" fontId="28" fillId="0" borderId="1" xfId="0" applyNumberFormat="1" applyFont="1" applyBorder="1"/>
    <xf numFmtId="16" fontId="17" fillId="5" borderId="0" xfId="0" applyNumberFormat="1" applyFont="1" applyFill="1" applyAlignment="1">
      <alignment vertical="center"/>
    </xf>
    <xf numFmtId="164" fontId="28" fillId="0" borderId="0" xfId="0" applyNumberFormat="1" applyFont="1"/>
    <xf numFmtId="164" fontId="28" fillId="4" borderId="0" xfId="0" applyNumberFormat="1" applyFont="1" applyFill="1"/>
    <xf numFmtId="43" fontId="2" fillId="0" borderId="0" xfId="1" applyFont="1" applyFill="1" applyAlignment="1">
      <alignment vertical="center"/>
    </xf>
    <xf numFmtId="0" fontId="35" fillId="0" borderId="0" xfId="0" applyFont="1" applyAlignment="1">
      <alignment vertical="center"/>
    </xf>
    <xf numFmtId="0" fontId="36" fillId="13" borderId="29" xfId="0" applyFont="1" applyFill="1" applyBorder="1" applyAlignment="1">
      <alignment horizontal="center" vertical="center" wrapText="1"/>
    </xf>
    <xf numFmtId="0" fontId="37" fillId="13" borderId="29" xfId="0" applyFont="1" applyFill="1" applyBorder="1" applyAlignment="1">
      <alignment horizontal="center" wrapText="1" readingOrder="1"/>
    </xf>
    <xf numFmtId="0" fontId="38" fillId="14" borderId="29" xfId="0" applyFont="1" applyFill="1" applyBorder="1" applyAlignment="1">
      <alignment horizontal="center" wrapText="1" readingOrder="1"/>
    </xf>
    <xf numFmtId="3" fontId="38" fillId="14" borderId="29" xfId="0" applyNumberFormat="1" applyFont="1" applyFill="1" applyBorder="1" applyAlignment="1">
      <alignment horizontal="center" wrapText="1" readingOrder="1"/>
    </xf>
    <xf numFmtId="3" fontId="39" fillId="14" borderId="29" xfId="0" applyNumberFormat="1" applyFont="1" applyFill="1" applyBorder="1" applyAlignment="1">
      <alignment horizontal="center" wrapText="1" readingOrder="1"/>
    </xf>
    <xf numFmtId="0" fontId="39" fillId="14" borderId="29" xfId="0" applyFont="1" applyFill="1" applyBorder="1" applyAlignment="1">
      <alignment horizontal="center" wrapText="1" readingOrder="1"/>
    </xf>
    <xf numFmtId="0" fontId="40" fillId="15" borderId="29" xfId="0" applyFont="1" applyFill="1" applyBorder="1" applyAlignment="1">
      <alignment horizontal="center" wrapText="1" readingOrder="1"/>
    </xf>
    <xf numFmtId="3" fontId="40" fillId="15" borderId="29" xfId="0" applyNumberFormat="1" applyFont="1" applyFill="1" applyBorder="1" applyAlignment="1">
      <alignment horizontal="center" wrapText="1" readingOrder="1"/>
    </xf>
    <xf numFmtId="0" fontId="36" fillId="15" borderId="29" xfId="0" applyFont="1" applyFill="1" applyBorder="1" applyAlignment="1">
      <alignment horizontal="center" vertical="center" wrapText="1"/>
    </xf>
    <xf numFmtId="9" fontId="40" fillId="15" borderId="29" xfId="0" applyNumberFormat="1" applyFont="1" applyFill="1" applyBorder="1" applyAlignment="1">
      <alignment horizontal="center" wrapText="1" readingOrder="1"/>
    </xf>
    <xf numFmtId="0" fontId="28" fillId="0" borderId="0" xfId="0" applyFont="1"/>
    <xf numFmtId="165" fontId="7" fillId="0" borderId="0" xfId="13" applyNumberFormat="1" applyFont="1"/>
    <xf numFmtId="165" fontId="5" fillId="0" borderId="0" xfId="13" applyNumberFormat="1" applyFont="1"/>
    <xf numFmtId="164" fontId="21" fillId="0" borderId="0" xfId="1" applyNumberFormat="1" applyFont="1" applyAlignment="1">
      <alignment vertical="center"/>
    </xf>
    <xf numFmtId="164" fontId="20" fillId="0" borderId="0" xfId="1" applyNumberFormat="1" applyFont="1" applyAlignment="1">
      <alignment vertical="center"/>
    </xf>
    <xf numFmtId="164" fontId="41" fillId="0" borderId="0" xfId="1" applyNumberFormat="1" applyFont="1" applyAlignment="1">
      <alignment vertical="center"/>
    </xf>
    <xf numFmtId="164" fontId="22" fillId="0" borderId="0" xfId="1" applyNumberFormat="1" applyFont="1" applyFill="1" applyBorder="1" applyAlignment="1">
      <alignment vertical="center"/>
    </xf>
    <xf numFmtId="9" fontId="18" fillId="0" borderId="0" xfId="2" applyFont="1" applyFill="1" applyBorder="1" applyAlignment="1">
      <alignment vertical="center"/>
    </xf>
    <xf numFmtId="16" fontId="0" fillId="0" borderId="0" xfId="0" applyNumberFormat="1"/>
    <xf numFmtId="37" fontId="0" fillId="0" borderId="0" xfId="0" applyNumberFormat="1"/>
    <xf numFmtId="3" fontId="0" fillId="0" borderId="0" xfId="0" applyNumberFormat="1"/>
    <xf numFmtId="9" fontId="18" fillId="0" borderId="0" xfId="2" applyFont="1" applyBorder="1" applyAlignment="1">
      <alignment vertical="center"/>
    </xf>
    <xf numFmtId="0" fontId="21" fillId="0" borderId="0" xfId="8" applyFont="1" applyAlignment="1">
      <alignment vertical="center"/>
    </xf>
    <xf numFmtId="0" fontId="21" fillId="0" borderId="0" xfId="8" applyFont="1" applyAlignment="1">
      <alignment vertical="center" wrapText="1"/>
    </xf>
    <xf numFmtId="167" fontId="21" fillId="0" borderId="0" xfId="8" applyNumberFormat="1" applyFont="1" applyAlignment="1">
      <alignment vertical="center"/>
    </xf>
    <xf numFmtId="0" fontId="42" fillId="12" borderId="1" xfId="0" applyFont="1" applyFill="1" applyBorder="1" applyAlignment="1">
      <alignment vertical="center" wrapText="1"/>
    </xf>
    <xf numFmtId="167" fontId="42" fillId="12" borderId="1" xfId="0" applyNumberFormat="1" applyFont="1" applyFill="1" applyBorder="1" applyAlignment="1">
      <alignment vertical="center" wrapText="1"/>
    </xf>
    <xf numFmtId="172" fontId="20" fillId="12" borderId="1" xfId="8" applyNumberFormat="1" applyFont="1" applyFill="1" applyBorder="1" applyAlignment="1">
      <alignment horizontal="center" vertical="center"/>
    </xf>
    <xf numFmtId="0" fontId="43" fillId="12" borderId="1" xfId="0" applyFont="1" applyFill="1" applyBorder="1" applyAlignment="1">
      <alignment vertical="center" wrapText="1"/>
    </xf>
    <xf numFmtId="167" fontId="43" fillId="12" borderId="1" xfId="0" applyNumberFormat="1" applyFont="1" applyFill="1" applyBorder="1" applyAlignment="1">
      <alignment vertical="center" wrapText="1"/>
    </xf>
    <xf numFmtId="2" fontId="21" fillId="12" borderId="1" xfId="8" applyNumberFormat="1" applyFont="1" applyFill="1" applyBorder="1" applyAlignment="1">
      <alignment horizontal="center" vertical="center"/>
    </xf>
    <xf numFmtId="0" fontId="44" fillId="12" borderId="1" xfId="0" applyFont="1" applyFill="1" applyBorder="1" applyAlignment="1">
      <alignment vertical="center" wrapText="1"/>
    </xf>
    <xf numFmtId="167" fontId="44" fillId="12" borderId="1" xfId="0" applyNumberFormat="1" applyFont="1" applyFill="1" applyBorder="1" applyAlignment="1">
      <alignment horizontal="right" vertical="center" wrapText="1"/>
    </xf>
    <xf numFmtId="0" fontId="2" fillId="12" borderId="1" xfId="0" applyFont="1" applyFill="1" applyBorder="1" applyAlignment="1">
      <alignment vertical="center" wrapText="1"/>
    </xf>
    <xf numFmtId="0" fontId="21" fillId="12" borderId="1" xfId="8" applyFont="1" applyFill="1" applyBorder="1" applyAlignment="1">
      <alignment vertical="center"/>
    </xf>
    <xf numFmtId="2" fontId="21" fillId="12" borderId="1" xfId="8" applyNumberFormat="1" applyFont="1" applyFill="1" applyBorder="1" applyAlignment="1">
      <alignment vertical="center"/>
    </xf>
    <xf numFmtId="0" fontId="21" fillId="0" borderId="1" xfId="8" applyFont="1" applyBorder="1" applyAlignment="1">
      <alignment horizontal="center" vertical="center"/>
    </xf>
    <xf numFmtId="0" fontId="44" fillId="3" borderId="1" xfId="0" applyFont="1" applyFill="1" applyBorder="1" applyAlignment="1">
      <alignment vertical="center" wrapText="1"/>
    </xf>
    <xf numFmtId="0" fontId="2" fillId="16" borderId="1" xfId="0" applyFont="1" applyFill="1" applyBorder="1" applyAlignment="1">
      <alignment vertical="center" wrapText="1"/>
    </xf>
    <xf numFmtId="0" fontId="21" fillId="0" borderId="1" xfId="8" applyFont="1" applyBorder="1" applyAlignment="1">
      <alignment vertical="center"/>
    </xf>
    <xf numFmtId="0" fontId="45" fillId="3" borderId="1" xfId="0" applyFont="1" applyFill="1" applyBorder="1" applyAlignment="1">
      <alignment vertical="center" wrapText="1"/>
    </xf>
    <xf numFmtId="0" fontId="45" fillId="16" borderId="1" xfId="0" applyFont="1" applyFill="1" applyBorder="1" applyAlignment="1">
      <alignment vertical="center" wrapText="1"/>
    </xf>
    <xf numFmtId="2" fontId="21" fillId="0" borderId="1" xfId="8" applyNumberFormat="1" applyFont="1" applyBorder="1" applyAlignment="1">
      <alignment vertical="center"/>
    </xf>
    <xf numFmtId="0" fontId="45" fillId="3" borderId="1" xfId="0" applyFont="1" applyFill="1" applyBorder="1" applyAlignment="1">
      <alignment horizontal="left" vertical="center" wrapText="1"/>
    </xf>
    <xf numFmtId="0" fontId="21" fillId="3" borderId="1" xfId="8" applyFont="1" applyFill="1" applyBorder="1" applyAlignment="1">
      <alignment vertical="center" wrapText="1"/>
    </xf>
    <xf numFmtId="0" fontId="21" fillId="3" borderId="1" xfId="8" applyFont="1" applyFill="1" applyBorder="1" applyAlignment="1">
      <alignment vertical="center"/>
    </xf>
    <xf numFmtId="164" fontId="21" fillId="0" borderId="0" xfId="1" applyNumberFormat="1" applyFont="1" applyFill="1" applyAlignment="1">
      <alignment vertical="center"/>
    </xf>
    <xf numFmtId="173" fontId="21" fillId="0" borderId="0" xfId="1" applyNumberFormat="1" applyFont="1" applyAlignment="1">
      <alignment vertical="center"/>
    </xf>
    <xf numFmtId="2" fontId="21" fillId="0" borderId="0" xfId="8" applyNumberFormat="1" applyFont="1" applyAlignment="1">
      <alignment vertical="center"/>
    </xf>
    <xf numFmtId="0" fontId="20" fillId="0" borderId="0" xfId="8" applyFont="1" applyAlignment="1">
      <alignment vertical="center" wrapText="1"/>
    </xf>
    <xf numFmtId="173" fontId="21" fillId="0" borderId="0" xfId="1" applyNumberFormat="1" applyFont="1" applyFill="1" applyAlignment="1">
      <alignment vertical="center"/>
    </xf>
    <xf numFmtId="0" fontId="20" fillId="0" borderId="0" xfId="8" applyFont="1" applyAlignment="1">
      <alignment vertical="center"/>
    </xf>
    <xf numFmtId="164" fontId="21" fillId="0" borderId="0" xfId="8" applyNumberFormat="1" applyFont="1" applyAlignment="1">
      <alignment vertical="center"/>
    </xf>
    <xf numFmtId="43" fontId="21" fillId="0" borderId="0" xfId="1" applyFont="1" applyAlignment="1">
      <alignment vertical="center"/>
    </xf>
    <xf numFmtId="43" fontId="20" fillId="0" borderId="0" xfId="1" applyFont="1" applyAlignment="1">
      <alignment vertical="center"/>
    </xf>
    <xf numFmtId="9" fontId="21" fillId="0" borderId="0" xfId="2" applyFont="1" applyAlignment="1">
      <alignment vertical="center"/>
    </xf>
    <xf numFmtId="0" fontId="20" fillId="0" borderId="35" xfId="8" applyFont="1" applyBorder="1" applyAlignment="1">
      <alignment vertical="center" wrapText="1"/>
    </xf>
    <xf numFmtId="0" fontId="21" fillId="0" borderId="28" xfId="8" applyFont="1" applyBorder="1" applyAlignment="1">
      <alignment vertical="center"/>
    </xf>
    <xf numFmtId="167" fontId="21" fillId="0" borderId="28" xfId="8" applyNumberFormat="1" applyFont="1" applyBorder="1" applyAlignment="1">
      <alignment vertical="center"/>
    </xf>
    <xf numFmtId="0" fontId="21" fillId="0" borderId="19" xfId="8" applyFont="1" applyBorder="1" applyAlignment="1">
      <alignment vertical="center" wrapText="1"/>
    </xf>
    <xf numFmtId="0" fontId="21" fillId="0" borderId="12" xfId="8" applyFont="1" applyBorder="1" applyAlignment="1">
      <alignment vertical="center"/>
    </xf>
    <xf numFmtId="43" fontId="21" fillId="0" borderId="0" xfId="1" applyFont="1" applyBorder="1" applyAlignment="1">
      <alignment vertical="center"/>
    </xf>
    <xf numFmtId="164" fontId="21" fillId="0" borderId="12" xfId="1" applyNumberFormat="1" applyFont="1" applyBorder="1" applyAlignment="1">
      <alignment vertical="center"/>
    </xf>
    <xf numFmtId="164" fontId="21" fillId="0" borderId="12" xfId="8" applyNumberFormat="1" applyFont="1" applyBorder="1" applyAlignment="1">
      <alignment vertical="center"/>
    </xf>
    <xf numFmtId="9" fontId="21" fillId="0" borderId="0" xfId="2" applyFont="1" applyBorder="1" applyAlignment="1">
      <alignment vertical="center"/>
    </xf>
    <xf numFmtId="9" fontId="21" fillId="0" borderId="12" xfId="2" applyFont="1" applyBorder="1" applyAlignment="1">
      <alignment vertical="center"/>
    </xf>
    <xf numFmtId="0" fontId="20" fillId="0" borderId="19" xfId="8" applyFont="1" applyBorder="1" applyAlignment="1">
      <alignment vertical="center" wrapText="1"/>
    </xf>
    <xf numFmtId="164" fontId="20" fillId="0" borderId="0" xfId="1" applyNumberFormat="1" applyFont="1" applyBorder="1" applyAlignment="1">
      <alignment vertical="center"/>
    </xf>
    <xf numFmtId="0" fontId="2" fillId="0" borderId="0" xfId="0" applyFont="1" applyAlignment="1">
      <alignment vertical="center" wrapText="1"/>
    </xf>
    <xf numFmtId="37" fontId="26" fillId="0" borderId="0" xfId="0" applyNumberFormat="1" applyFont="1" applyAlignment="1">
      <alignment vertical="center"/>
    </xf>
    <xf numFmtId="0" fontId="3" fillId="2" borderId="28" xfId="0" applyFont="1" applyFill="1" applyBorder="1" applyAlignment="1">
      <alignment vertical="center"/>
    </xf>
    <xf numFmtId="37" fontId="3" fillId="2" borderId="28" xfId="0" applyNumberFormat="1" applyFont="1" applyFill="1" applyBorder="1" applyAlignment="1">
      <alignment vertical="center"/>
    </xf>
    <xf numFmtId="0" fontId="20" fillId="0" borderId="0" xfId="0" applyFont="1" applyAlignment="1">
      <alignment vertical="center"/>
    </xf>
    <xf numFmtId="10" fontId="46" fillId="0" borderId="0" xfId="2" applyNumberFormat="1" applyFont="1" applyAlignment="1">
      <alignment vertical="center"/>
    </xf>
    <xf numFmtId="10" fontId="2" fillId="0" borderId="0" xfId="0" applyNumberFormat="1" applyFont="1" applyAlignment="1">
      <alignment vertical="center"/>
    </xf>
    <xf numFmtId="0" fontId="26" fillId="0" borderId="0" xfId="0" applyFont="1" applyAlignment="1">
      <alignment vertical="center"/>
    </xf>
    <xf numFmtId="9" fontId="47" fillId="0" borderId="0" xfId="2" applyFont="1" applyAlignment="1">
      <alignment vertical="center"/>
    </xf>
    <xf numFmtId="10" fontId="18" fillId="0" borderId="0" xfId="0" applyNumberFormat="1" applyFont="1" applyAlignment="1">
      <alignment vertical="center"/>
    </xf>
    <xf numFmtId="9" fontId="3" fillId="0" borderId="0" xfId="2" applyFont="1" applyAlignment="1">
      <alignment vertical="center"/>
    </xf>
    <xf numFmtId="164" fontId="21" fillId="0" borderId="0" xfId="1" applyNumberFormat="1" applyFont="1" applyFill="1" applyBorder="1" applyAlignment="1">
      <alignment vertical="center"/>
    </xf>
    <xf numFmtId="43" fontId="5" fillId="0" borderId="0" xfId="13" applyNumberFormat="1" applyFont="1"/>
    <xf numFmtId="0" fontId="42" fillId="12" borderId="12" xfId="0" applyFont="1" applyFill="1" applyBorder="1" applyAlignment="1">
      <alignment horizontal="center" vertical="center" wrapText="1"/>
    </xf>
    <xf numFmtId="0" fontId="48" fillId="3" borderId="1" xfId="0" applyFont="1" applyFill="1" applyBorder="1" applyAlignment="1">
      <alignment vertical="center" wrapText="1"/>
    </xf>
    <xf numFmtId="167" fontId="48" fillId="16" borderId="1" xfId="0" applyNumberFormat="1" applyFont="1" applyFill="1" applyBorder="1" applyAlignment="1">
      <alignment horizontal="right" vertical="center" wrapText="1"/>
    </xf>
    <xf numFmtId="0" fontId="49" fillId="3" borderId="1" xfId="0" applyFont="1" applyFill="1" applyBorder="1" applyAlignment="1">
      <alignment vertical="center" wrapText="1"/>
    </xf>
    <xf numFmtId="167" fontId="49" fillId="16" borderId="1" xfId="0" applyNumberFormat="1" applyFont="1" applyFill="1" applyBorder="1" applyAlignment="1">
      <alignment horizontal="right" vertical="center" wrapText="1"/>
    </xf>
    <xf numFmtId="0" fontId="49" fillId="0" borderId="1" xfId="0" applyFont="1" applyBorder="1" applyAlignment="1">
      <alignment vertical="center"/>
    </xf>
    <xf numFmtId="164" fontId="41" fillId="0" borderId="0" xfId="1" applyNumberFormat="1" applyFont="1" applyFill="1" applyAlignment="1">
      <alignment vertical="center"/>
    </xf>
    <xf numFmtId="165" fontId="12" fillId="0" borderId="0" xfId="14" applyNumberFormat="1" applyFont="1" applyFill="1"/>
    <xf numFmtId="0" fontId="50" fillId="2" borderId="0" xfId="0" applyFont="1" applyFill="1"/>
    <xf numFmtId="0" fontId="51" fillId="2" borderId="0" xfId="0" applyFont="1" applyFill="1"/>
    <xf numFmtId="0" fontId="53" fillId="2" borderId="0" xfId="16" applyFont="1" applyFill="1"/>
    <xf numFmtId="0" fontId="51" fillId="0" borderId="0" xfId="0" applyFont="1"/>
    <xf numFmtId="0" fontId="50" fillId="2" borderId="0" xfId="0" applyFont="1" applyFill="1" applyAlignment="1">
      <alignment horizontal="right"/>
    </xf>
    <xf numFmtId="0" fontId="50" fillId="0" borderId="0" xfId="0" applyFont="1"/>
    <xf numFmtId="15" fontId="50" fillId="2" borderId="0" xfId="17" applyFont="1" applyFill="1">
      <alignment horizontal="center"/>
    </xf>
    <xf numFmtId="15" fontId="50" fillId="2" borderId="0" xfId="17" applyFont="1" applyFill="1" applyAlignment="1">
      <alignment horizontal="right"/>
    </xf>
    <xf numFmtId="164" fontId="50" fillId="0" borderId="0" xfId="1" applyNumberFormat="1" applyFont="1" applyFill="1" applyAlignment="1">
      <alignment horizontal="center"/>
    </xf>
    <xf numFmtId="15" fontId="50" fillId="2" borderId="0" xfId="17" applyFont="1" applyFill="1" applyAlignment="1">
      <alignment horizontal="left"/>
    </xf>
    <xf numFmtId="174" fontId="50" fillId="2" borderId="0" xfId="0" applyNumberFormat="1" applyFont="1" applyFill="1"/>
    <xf numFmtId="0" fontId="55" fillId="0" borderId="0" xfId="0" applyFont="1"/>
    <xf numFmtId="175" fontId="57" fillId="19" borderId="9" xfId="18" applyFont="1"/>
    <xf numFmtId="0" fontId="55" fillId="9" borderId="0" xfId="0" applyFont="1" applyFill="1"/>
    <xf numFmtId="0" fontId="58" fillId="0" borderId="0" xfId="0" applyFont="1"/>
    <xf numFmtId="164" fontId="55" fillId="0" borderId="0" xfId="1" applyNumberFormat="1" applyFont="1"/>
    <xf numFmtId="164" fontId="55" fillId="0" borderId="0" xfId="0" applyNumberFormat="1" applyFont="1"/>
    <xf numFmtId="164" fontId="55" fillId="9" borderId="0" xfId="1" applyNumberFormat="1" applyFont="1" applyFill="1"/>
    <xf numFmtId="9" fontId="55" fillId="9" borderId="0" xfId="2" applyFont="1" applyFill="1"/>
    <xf numFmtId="164" fontId="55" fillId="0" borderId="0" xfId="1" applyNumberFormat="1" applyFont="1" applyFill="1"/>
    <xf numFmtId="9" fontId="55" fillId="0" borderId="0" xfId="0" applyNumberFormat="1" applyFont="1"/>
    <xf numFmtId="164" fontId="55" fillId="9" borderId="0" xfId="0" applyNumberFormat="1" applyFont="1" applyFill="1"/>
    <xf numFmtId="9" fontId="59" fillId="0" borderId="0" xfId="0" applyNumberFormat="1" applyFont="1"/>
    <xf numFmtId="9" fontId="55" fillId="0" borderId="0" xfId="2" applyFont="1"/>
    <xf numFmtId="164" fontId="58" fillId="0" borderId="0" xfId="1" applyNumberFormat="1" applyFont="1"/>
    <xf numFmtId="9" fontId="55" fillId="9" borderId="0" xfId="0" applyNumberFormat="1" applyFont="1" applyFill="1"/>
    <xf numFmtId="0" fontId="60" fillId="0" borderId="0" xfId="0" applyFont="1"/>
    <xf numFmtId="176" fontId="55" fillId="0" borderId="0" xfId="0" applyNumberFormat="1" applyFont="1"/>
    <xf numFmtId="43" fontId="55" fillId="0" borderId="0" xfId="1" applyFont="1"/>
    <xf numFmtId="43" fontId="55" fillId="0" borderId="0" xfId="0" applyNumberFormat="1" applyFont="1"/>
    <xf numFmtId="177" fontId="57" fillId="0" borderId="0" xfId="19" applyFont="1"/>
    <xf numFmtId="178" fontId="57" fillId="0" borderId="0" xfId="19" applyNumberFormat="1" applyFont="1"/>
    <xf numFmtId="164" fontId="58" fillId="0" borderId="0" xfId="0" applyNumberFormat="1" applyFont="1"/>
    <xf numFmtId="0" fontId="12" fillId="0" borderId="0" xfId="13" applyFont="1"/>
    <xf numFmtId="0" fontId="12" fillId="0" borderId="6" xfId="13" applyFont="1" applyBorder="1"/>
    <xf numFmtId="165" fontId="12" fillId="0" borderId="17" xfId="14" applyNumberFormat="1" applyFont="1" applyFill="1" applyBorder="1" applyAlignment="1">
      <alignment horizontal="center"/>
    </xf>
    <xf numFmtId="0" fontId="12" fillId="0" borderId="18" xfId="13" applyFont="1" applyBorder="1"/>
    <xf numFmtId="165" fontId="12" fillId="0" borderId="8" xfId="14" applyNumberFormat="1" applyFont="1" applyFill="1" applyBorder="1" applyAlignment="1">
      <alignment horizontal="center"/>
    </xf>
    <xf numFmtId="165" fontId="12" fillId="0" borderId="1" xfId="14" applyNumberFormat="1" applyFont="1" applyFill="1" applyBorder="1" applyAlignment="1">
      <alignment horizontal="center"/>
    </xf>
    <xf numFmtId="165" fontId="12" fillId="0" borderId="27" xfId="14" applyNumberFormat="1" applyFont="1" applyFill="1" applyBorder="1" applyAlignment="1">
      <alignment horizontal="center"/>
    </xf>
    <xf numFmtId="164" fontId="11" fillId="0" borderId="19" xfId="1" applyNumberFormat="1" applyFont="1" applyBorder="1"/>
    <xf numFmtId="167" fontId="12" fillId="0" borderId="26" xfId="14" applyNumberFormat="1" applyFont="1" applyFill="1" applyBorder="1"/>
    <xf numFmtId="167" fontId="12" fillId="0" borderId="26" xfId="14" quotePrefix="1" applyNumberFormat="1" applyFont="1" applyFill="1" applyBorder="1"/>
    <xf numFmtId="0" fontId="63" fillId="15" borderId="36" xfId="0" applyFont="1" applyFill="1" applyBorder="1" applyAlignment="1">
      <alignment horizontal="left" vertical="center" wrapText="1" readingOrder="1"/>
    </xf>
    <xf numFmtId="0" fontId="63" fillId="15" borderId="36" xfId="0" applyFont="1" applyFill="1" applyBorder="1" applyAlignment="1">
      <alignment horizontal="right" vertical="center" wrapText="1" readingOrder="1"/>
    </xf>
    <xf numFmtId="16" fontId="63" fillId="15" borderId="36" xfId="0" applyNumberFormat="1" applyFont="1" applyFill="1" applyBorder="1" applyAlignment="1">
      <alignment horizontal="right" vertical="center" wrapText="1" readingOrder="1"/>
    </xf>
    <xf numFmtId="0" fontId="64" fillId="0" borderId="36" xfId="0" applyFont="1" applyBorder="1" applyAlignment="1">
      <alignment horizontal="left" vertical="center" wrapText="1" readingOrder="1"/>
    </xf>
    <xf numFmtId="0" fontId="63" fillId="0" borderId="36" xfId="0" applyFont="1" applyBorder="1" applyAlignment="1">
      <alignment horizontal="right" vertical="center" wrapText="1" readingOrder="1"/>
    </xf>
    <xf numFmtId="0" fontId="64" fillId="0" borderId="36" xfId="0" applyFont="1" applyBorder="1" applyAlignment="1">
      <alignment horizontal="right" vertical="center" wrapText="1" readingOrder="1"/>
    </xf>
    <xf numFmtId="3" fontId="63" fillId="0" borderId="36" xfId="0" applyNumberFormat="1" applyFont="1" applyBorder="1" applyAlignment="1">
      <alignment horizontal="right" vertical="center" wrapText="1" readingOrder="1"/>
    </xf>
    <xf numFmtId="3" fontId="64" fillId="0" borderId="36" xfId="0" applyNumberFormat="1" applyFont="1" applyBorder="1" applyAlignment="1">
      <alignment horizontal="right" vertical="center" wrapText="1" readingOrder="1"/>
    </xf>
    <xf numFmtId="9" fontId="63" fillId="0" borderId="36" xfId="0" applyNumberFormat="1" applyFont="1" applyBorder="1" applyAlignment="1">
      <alignment horizontal="right" vertical="center" wrapText="1" readingOrder="1"/>
    </xf>
    <xf numFmtId="10" fontId="64" fillId="0" borderId="36" xfId="0" applyNumberFormat="1" applyFont="1" applyBorder="1" applyAlignment="1">
      <alignment horizontal="right" vertical="center" wrapText="1" readingOrder="1"/>
    </xf>
    <xf numFmtId="0" fontId="62" fillId="0" borderId="36" xfId="0" applyFont="1" applyBorder="1" applyAlignment="1">
      <alignment horizontal="right" vertical="center" wrapText="1"/>
    </xf>
    <xf numFmtId="0" fontId="63" fillId="17" borderId="36" xfId="0" applyFont="1" applyFill="1" applyBorder="1" applyAlignment="1">
      <alignment horizontal="left" vertical="center" wrapText="1" readingOrder="1"/>
    </xf>
    <xf numFmtId="0" fontId="63" fillId="17" borderId="36" xfId="0" applyFont="1" applyFill="1" applyBorder="1" applyAlignment="1">
      <alignment horizontal="right" vertical="center" wrapText="1" readingOrder="1"/>
    </xf>
    <xf numFmtId="16" fontId="63" fillId="17" borderId="36" xfId="0" applyNumberFormat="1" applyFont="1" applyFill="1" applyBorder="1" applyAlignment="1">
      <alignment horizontal="right" vertical="center" wrapText="1" readingOrder="1"/>
    </xf>
    <xf numFmtId="0" fontId="65" fillId="20" borderId="36" xfId="0" applyFont="1" applyFill="1" applyBorder="1" applyAlignment="1">
      <alignment horizontal="left" vertical="center" wrapText="1" readingOrder="1"/>
    </xf>
    <xf numFmtId="0" fontId="65" fillId="20" borderId="36" xfId="0" applyFont="1" applyFill="1" applyBorder="1" applyAlignment="1">
      <alignment horizontal="right" vertical="center" wrapText="1" readingOrder="1"/>
    </xf>
    <xf numFmtId="16" fontId="65" fillId="20" borderId="36" xfId="0" applyNumberFormat="1" applyFont="1" applyFill="1" applyBorder="1" applyAlignment="1">
      <alignment horizontal="right" vertical="center" wrapText="1" readingOrder="1"/>
    </xf>
    <xf numFmtId="0" fontId="65" fillId="21" borderId="37" xfId="0" applyFont="1" applyFill="1" applyBorder="1" applyAlignment="1">
      <alignment horizontal="left" vertical="center" wrapText="1" readingOrder="1"/>
    </xf>
    <xf numFmtId="0" fontId="65" fillId="21" borderId="38" xfId="0" applyFont="1" applyFill="1" applyBorder="1" applyAlignment="1">
      <alignment horizontal="left" vertical="center" wrapText="1" readingOrder="1"/>
    </xf>
    <xf numFmtId="43" fontId="12" fillId="0" borderId="0" xfId="13" applyNumberFormat="1" applyFont="1"/>
    <xf numFmtId="3" fontId="12" fillId="2" borderId="7" xfId="14" applyNumberFormat="1" applyFont="1" applyFill="1" applyBorder="1" applyAlignment="1">
      <alignment horizontal="right"/>
    </xf>
    <xf numFmtId="165" fontId="12" fillId="2" borderId="7" xfId="14" applyNumberFormat="1" applyFont="1" applyFill="1" applyBorder="1" applyAlignment="1">
      <alignment horizontal="center"/>
    </xf>
    <xf numFmtId="164" fontId="12" fillId="2" borderId="7" xfId="14" applyNumberFormat="1" applyFont="1" applyFill="1" applyBorder="1" applyAlignment="1">
      <alignment horizontal="center"/>
    </xf>
    <xf numFmtId="0" fontId="5" fillId="0" borderId="0" xfId="0" applyFont="1" applyAlignment="1">
      <alignment vertical="center"/>
    </xf>
    <xf numFmtId="164" fontId="5" fillId="0" borderId="0" xfId="1" applyNumberFormat="1" applyFont="1" applyAlignment="1">
      <alignment vertical="center"/>
    </xf>
    <xf numFmtId="0" fontId="66" fillId="0" borderId="0" xfId="0" applyFont="1" applyAlignment="1">
      <alignment vertical="center"/>
    </xf>
    <xf numFmtId="37" fontId="7" fillId="0" borderId="0" xfId="0" applyNumberFormat="1" applyFont="1" applyAlignment="1">
      <alignment vertical="center"/>
    </xf>
    <xf numFmtId="37" fontId="5" fillId="0" borderId="0" xfId="0" applyNumberFormat="1" applyFont="1" applyAlignment="1">
      <alignment vertical="center"/>
    </xf>
    <xf numFmtId="37" fontId="13" fillId="0" borderId="0" xfId="0" applyNumberFormat="1" applyFont="1" applyAlignment="1">
      <alignment vertical="center"/>
    </xf>
    <xf numFmtId="0" fontId="7" fillId="6" borderId="0" xfId="0" applyFont="1" applyFill="1" applyAlignment="1">
      <alignment vertical="center"/>
    </xf>
    <xf numFmtId="37" fontId="7" fillId="6" borderId="0" xfId="0" applyNumberFormat="1" applyFont="1" applyFill="1" applyAlignment="1">
      <alignment vertical="center"/>
    </xf>
    <xf numFmtId="0" fontId="7" fillId="0" borderId="0" xfId="0" applyFont="1" applyAlignment="1">
      <alignment vertical="center"/>
    </xf>
    <xf numFmtId="164" fontId="12" fillId="0" borderId="0" xfId="1" applyNumberFormat="1" applyFont="1" applyFill="1" applyBorder="1" applyAlignment="1">
      <alignment vertical="center"/>
    </xf>
    <xf numFmtId="1" fontId="66" fillId="0" borderId="0" xfId="0" applyNumberFormat="1" applyFont="1" applyAlignment="1">
      <alignment vertical="center"/>
    </xf>
    <xf numFmtId="0" fontId="5" fillId="0" borderId="0" xfId="0" applyFont="1" applyAlignment="1">
      <alignment vertical="center" wrapText="1"/>
    </xf>
    <xf numFmtId="0" fontId="7" fillId="2" borderId="0" xfId="0" applyFont="1" applyFill="1" applyAlignment="1">
      <alignment vertical="center"/>
    </xf>
    <xf numFmtId="37" fontId="7" fillId="2" borderId="0" xfId="0" applyNumberFormat="1" applyFont="1" applyFill="1" applyAlignment="1">
      <alignment vertical="center"/>
    </xf>
    <xf numFmtId="168" fontId="66" fillId="0" borderId="0" xfId="2" applyNumberFormat="1" applyFont="1" applyBorder="1" applyAlignment="1">
      <alignment vertical="center"/>
    </xf>
    <xf numFmtId="168" fontId="66" fillId="0" borderId="0" xfId="2" applyNumberFormat="1" applyFont="1" applyFill="1" applyBorder="1" applyAlignment="1">
      <alignment vertical="center"/>
    </xf>
    <xf numFmtId="168" fontId="13" fillId="0" borderId="0" xfId="2" applyNumberFormat="1" applyFont="1" applyFill="1" applyBorder="1" applyAlignment="1">
      <alignment vertical="center"/>
    </xf>
    <xf numFmtId="0" fontId="13" fillId="0" borderId="0" xfId="0" applyFont="1" applyAlignment="1">
      <alignment vertical="center"/>
    </xf>
    <xf numFmtId="0" fontId="8" fillId="0" borderId="0" xfId="0" applyFont="1" applyAlignment="1">
      <alignment vertical="center"/>
    </xf>
    <xf numFmtId="0" fontId="68" fillId="0" borderId="0" xfId="0" applyFont="1" applyAlignment="1">
      <alignment vertical="center"/>
    </xf>
    <xf numFmtId="10" fontId="69" fillId="0" borderId="0" xfId="2" applyNumberFormat="1" applyFont="1" applyAlignment="1">
      <alignment vertical="center"/>
    </xf>
    <xf numFmtId="10" fontId="5" fillId="0" borderId="0" xfId="0" applyNumberFormat="1" applyFont="1" applyAlignment="1">
      <alignment vertical="center"/>
    </xf>
    <xf numFmtId="9" fontId="5" fillId="0" borderId="0" xfId="2" applyFont="1" applyAlignment="1">
      <alignment vertical="center"/>
    </xf>
    <xf numFmtId="0" fontId="67" fillId="0" borderId="0" xfId="0" applyFont="1" applyAlignment="1">
      <alignment vertical="center"/>
    </xf>
    <xf numFmtId="43" fontId="5" fillId="0" borderId="0" xfId="1" applyFont="1" applyAlignment="1">
      <alignment vertical="center"/>
    </xf>
    <xf numFmtId="43" fontId="5" fillId="0" borderId="0" xfId="1" applyFont="1" applyFill="1" applyAlignment="1">
      <alignment vertical="center"/>
    </xf>
    <xf numFmtId="37" fontId="12" fillId="0" borderId="0" xfId="0" applyNumberFormat="1" applyFont="1" applyAlignment="1">
      <alignment vertical="center"/>
    </xf>
    <xf numFmtId="0" fontId="12" fillId="0" borderId="0" xfId="0" applyFont="1" applyAlignment="1">
      <alignment vertical="center"/>
    </xf>
    <xf numFmtId="0" fontId="24" fillId="0" borderId="0" xfId="0" applyFont="1" applyAlignment="1">
      <alignment horizontal="left" vertical="center"/>
    </xf>
    <xf numFmtId="15" fontId="7" fillId="0" borderId="0" xfId="0" applyNumberFormat="1" applyFont="1" applyAlignment="1">
      <alignment vertical="center"/>
    </xf>
    <xf numFmtId="37" fontId="66" fillId="0" borderId="0" xfId="0" applyNumberFormat="1" applyFont="1" applyAlignment="1">
      <alignment vertical="center"/>
    </xf>
    <xf numFmtId="168" fontId="5" fillId="0" borderId="0" xfId="2" applyNumberFormat="1" applyFont="1" applyBorder="1" applyAlignment="1">
      <alignment vertical="center"/>
    </xf>
    <xf numFmtId="37" fontId="70" fillId="0" borderId="0" xfId="0" applyNumberFormat="1" applyFont="1" applyAlignment="1">
      <alignment vertical="center"/>
    </xf>
    <xf numFmtId="9" fontId="7" fillId="0" borderId="0" xfId="2" applyFont="1" applyBorder="1" applyAlignment="1">
      <alignment vertical="center"/>
    </xf>
    <xf numFmtId="164" fontId="7" fillId="0" borderId="0" xfId="1" applyNumberFormat="1" applyFont="1" applyBorder="1" applyAlignment="1">
      <alignment vertical="center"/>
    </xf>
    <xf numFmtId="168" fontId="66" fillId="0" borderId="0" xfId="0" applyNumberFormat="1" applyFont="1" applyAlignment="1">
      <alignment vertical="center"/>
    </xf>
    <xf numFmtId="164" fontId="66" fillId="0" borderId="0" xfId="1" applyNumberFormat="1" applyFont="1" applyBorder="1" applyAlignment="1">
      <alignment vertical="center"/>
    </xf>
    <xf numFmtId="9" fontId="8" fillId="0" borderId="0" xfId="2" applyFont="1" applyBorder="1" applyAlignment="1">
      <alignment vertical="center"/>
    </xf>
    <xf numFmtId="168" fontId="11" fillId="0" borderId="0" xfId="2" applyNumberFormat="1" applyFont="1" applyFill="1" applyBorder="1" applyAlignment="1">
      <alignment vertical="center"/>
    </xf>
    <xf numFmtId="9" fontId="12" fillId="0" borderId="0" xfId="2" applyFont="1" applyBorder="1" applyAlignment="1">
      <alignment vertical="center"/>
    </xf>
    <xf numFmtId="37" fontId="5" fillId="6" borderId="0" xfId="0" applyNumberFormat="1" applyFont="1" applyFill="1" applyAlignment="1">
      <alignment vertical="center"/>
    </xf>
    <xf numFmtId="37" fontId="5" fillId="2" borderId="0" xfId="0" applyNumberFormat="1" applyFont="1" applyFill="1" applyAlignment="1">
      <alignment vertical="center"/>
    </xf>
    <xf numFmtId="168" fontId="7" fillId="0" borderId="0" xfId="0" applyNumberFormat="1" applyFont="1" applyAlignment="1">
      <alignment vertical="center"/>
    </xf>
    <xf numFmtId="168" fontId="12" fillId="0" borderId="0" xfId="2" applyNumberFormat="1" applyFont="1" applyFill="1" applyBorder="1" applyAlignment="1">
      <alignment vertical="center"/>
    </xf>
    <xf numFmtId="9" fontId="66" fillId="0" borderId="0" xfId="2" applyFont="1" applyBorder="1" applyAlignment="1">
      <alignment vertical="center"/>
    </xf>
    <xf numFmtId="0" fontId="5" fillId="22" borderId="0" xfId="0" applyFont="1" applyFill="1" applyAlignment="1">
      <alignment vertical="center"/>
    </xf>
    <xf numFmtId="0" fontId="10" fillId="22" borderId="0" xfId="0" applyFont="1" applyFill="1" applyAlignment="1">
      <alignment vertical="center"/>
    </xf>
    <xf numFmtId="0" fontId="10" fillId="23" borderId="0" xfId="0" applyFont="1" applyFill="1" applyAlignment="1">
      <alignment vertical="center"/>
    </xf>
    <xf numFmtId="0" fontId="10" fillId="23" borderId="0" xfId="0" applyFont="1" applyFill="1" applyAlignment="1">
      <alignment horizontal="right" vertical="center"/>
    </xf>
    <xf numFmtId="15" fontId="10" fillId="23" borderId="0" xfId="0" applyNumberFormat="1" applyFont="1" applyFill="1" applyAlignment="1">
      <alignment vertical="center"/>
    </xf>
    <xf numFmtId="0" fontId="10" fillId="24" borderId="0" xfId="0" applyFont="1" applyFill="1" applyAlignment="1">
      <alignment vertical="center"/>
    </xf>
    <xf numFmtId="37" fontId="10" fillId="24" borderId="0" xfId="0" applyNumberFormat="1" applyFont="1" applyFill="1" applyAlignment="1">
      <alignment vertical="center"/>
    </xf>
    <xf numFmtId="0" fontId="10" fillId="24" borderId="28" xfId="0" applyFont="1" applyFill="1" applyBorder="1" applyAlignment="1">
      <alignment vertical="center"/>
    </xf>
    <xf numFmtId="10" fontId="7" fillId="2" borderId="0" xfId="0" applyNumberFormat="1" applyFont="1" applyFill="1" applyAlignment="1">
      <alignment vertical="center"/>
    </xf>
    <xf numFmtId="16" fontId="10" fillId="24" borderId="0" xfId="0" applyNumberFormat="1" applyFont="1" applyFill="1" applyAlignment="1">
      <alignment vertical="center"/>
    </xf>
    <xf numFmtId="0" fontId="10" fillId="24" borderId="0" xfId="0" applyFont="1" applyFill="1" applyAlignment="1">
      <alignment horizontal="right" vertical="center"/>
    </xf>
    <xf numFmtId="15" fontId="10" fillId="24" borderId="0" xfId="0" applyNumberFormat="1" applyFont="1" applyFill="1" applyAlignment="1">
      <alignment vertical="center"/>
    </xf>
    <xf numFmtId="15" fontId="7" fillId="2" borderId="0" xfId="0" applyNumberFormat="1" applyFont="1" applyFill="1" applyAlignment="1">
      <alignment vertical="center"/>
    </xf>
    <xf numFmtId="9" fontId="7" fillId="2" borderId="0" xfId="0" applyNumberFormat="1" applyFont="1" applyFill="1" applyAlignment="1">
      <alignment vertical="center"/>
    </xf>
    <xf numFmtId="37" fontId="66" fillId="2" borderId="0" xfId="0" applyNumberFormat="1" applyFont="1" applyFill="1" applyAlignment="1">
      <alignment vertical="center"/>
    </xf>
    <xf numFmtId="37" fontId="70" fillId="2" borderId="0" xfId="0" applyNumberFormat="1" applyFont="1" applyFill="1" applyAlignment="1">
      <alignment vertical="center"/>
    </xf>
    <xf numFmtId="164" fontId="66" fillId="2" borderId="0" xfId="1" applyNumberFormat="1" applyFont="1" applyFill="1" applyBorder="1" applyAlignment="1">
      <alignment vertical="center"/>
    </xf>
    <xf numFmtId="37" fontId="12" fillId="2" borderId="0" xfId="0" applyNumberFormat="1" applyFont="1" applyFill="1" applyAlignment="1">
      <alignment vertical="center"/>
    </xf>
    <xf numFmtId="0" fontId="10" fillId="0" borderId="0" xfId="0" applyFont="1" applyAlignment="1">
      <alignment vertical="center"/>
    </xf>
    <xf numFmtId="0" fontId="19" fillId="0" borderId="0" xfId="8" applyAlignment="1">
      <alignment vertical="center"/>
    </xf>
    <xf numFmtId="0" fontId="73" fillId="12" borderId="1" xfId="0" applyFont="1" applyFill="1" applyBorder="1" applyAlignment="1">
      <alignment vertical="center" wrapText="1"/>
    </xf>
    <xf numFmtId="167" fontId="73" fillId="12" borderId="1" xfId="0" applyNumberFormat="1" applyFont="1" applyFill="1" applyBorder="1" applyAlignment="1">
      <alignment vertical="center" wrapText="1"/>
    </xf>
    <xf numFmtId="172" fontId="74" fillId="12" borderId="1" xfId="8" applyNumberFormat="1" applyFont="1" applyFill="1" applyBorder="1" applyAlignment="1">
      <alignment horizontal="center" vertical="center"/>
    </xf>
    <xf numFmtId="2" fontId="75" fillId="12" borderId="1" xfId="8" applyNumberFormat="1" applyFont="1" applyFill="1" applyBorder="1" applyAlignment="1">
      <alignment horizontal="center" vertical="center"/>
    </xf>
    <xf numFmtId="0" fontId="76" fillId="12" borderId="1" xfId="0" applyFont="1" applyFill="1" applyBorder="1" applyAlignment="1">
      <alignment vertical="center" wrapText="1"/>
    </xf>
    <xf numFmtId="167" fontId="76" fillId="12" borderId="1" xfId="0" applyNumberFormat="1" applyFont="1" applyFill="1" applyBorder="1" applyAlignment="1">
      <alignment vertical="center" wrapText="1"/>
    </xf>
    <xf numFmtId="0" fontId="73" fillId="12" borderId="12" xfId="0" applyFont="1" applyFill="1" applyBorder="1" applyAlignment="1">
      <alignment horizontal="center" vertical="center" wrapText="1"/>
    </xf>
    <xf numFmtId="0" fontId="19" fillId="0" borderId="1" xfId="8" applyBorder="1" applyAlignment="1">
      <alignment horizontal="center" vertical="center"/>
    </xf>
    <xf numFmtId="0" fontId="77" fillId="16" borderId="39" xfId="0" applyFont="1" applyFill="1" applyBorder="1" applyAlignment="1">
      <alignment vertical="center" wrapText="1"/>
    </xf>
    <xf numFmtId="0" fontId="75" fillId="0" borderId="1" xfId="8" applyFont="1" applyBorder="1" applyAlignment="1">
      <alignment vertical="center"/>
    </xf>
    <xf numFmtId="2" fontId="75" fillId="0" borderId="1" xfId="8" applyNumberFormat="1" applyFont="1" applyBorder="1" applyAlignment="1">
      <alignment vertical="center"/>
    </xf>
    <xf numFmtId="0" fontId="78" fillId="3" borderId="39" xfId="0" applyFont="1" applyFill="1" applyBorder="1" applyAlignment="1">
      <alignment vertical="center"/>
    </xf>
    <xf numFmtId="0" fontId="77" fillId="16" borderId="39" xfId="0" applyFont="1" applyFill="1" applyBorder="1" applyAlignment="1">
      <alignment vertical="center"/>
    </xf>
    <xf numFmtId="0" fontId="79" fillId="3" borderId="39" xfId="0" applyFont="1" applyFill="1" applyBorder="1" applyAlignment="1">
      <alignment vertical="center"/>
    </xf>
    <xf numFmtId="0" fontId="49" fillId="3" borderId="1" xfId="0" applyFont="1" applyFill="1" applyBorder="1" applyAlignment="1">
      <alignment horizontal="left" vertical="center" wrapText="1"/>
    </xf>
    <xf numFmtId="167" fontId="75" fillId="0" borderId="1" xfId="8" applyNumberFormat="1" applyFont="1" applyBorder="1" applyAlignment="1">
      <alignment vertical="center"/>
    </xf>
    <xf numFmtId="0" fontId="19" fillId="0" borderId="0" xfId="8" applyAlignment="1">
      <alignment vertical="center" wrapText="1"/>
    </xf>
    <xf numFmtId="167" fontId="19" fillId="0" borderId="0" xfId="8" applyNumberFormat="1" applyAlignment="1">
      <alignment vertical="center"/>
    </xf>
    <xf numFmtId="0" fontId="72" fillId="12" borderId="0" xfId="8" applyFont="1" applyFill="1" applyAlignment="1">
      <alignment horizontal="left" vertical="center" wrapText="1"/>
    </xf>
    <xf numFmtId="0" fontId="19" fillId="0" borderId="0" xfId="8" applyAlignment="1">
      <alignment horizontal="left" vertical="center" wrapText="1"/>
    </xf>
    <xf numFmtId="0" fontId="48" fillId="3" borderId="0" xfId="0" applyFont="1" applyFill="1" applyAlignment="1">
      <alignment vertical="center" wrapText="1"/>
    </xf>
    <xf numFmtId="0" fontId="49" fillId="3" borderId="0" xfId="0" applyFont="1" applyFill="1" applyAlignment="1">
      <alignment vertical="center" wrapText="1"/>
    </xf>
    <xf numFmtId="0" fontId="49" fillId="3" borderId="0" xfId="0" applyFont="1" applyFill="1" applyAlignment="1">
      <alignment horizontal="left" vertical="center" wrapText="1"/>
    </xf>
    <xf numFmtId="0" fontId="49" fillId="3" borderId="1" xfId="0" applyFont="1" applyFill="1" applyBorder="1" applyAlignment="1">
      <alignment vertical="center"/>
    </xf>
    <xf numFmtId="0" fontId="75" fillId="3" borderId="1" xfId="8" applyFont="1" applyFill="1" applyBorder="1" applyAlignment="1">
      <alignment vertical="center"/>
    </xf>
    <xf numFmtId="1" fontId="5" fillId="0" borderId="0" xfId="0" applyNumberFormat="1" applyFont="1" applyAlignment="1">
      <alignment vertical="center"/>
    </xf>
    <xf numFmtId="1" fontId="13" fillId="0" borderId="0" xfId="0" applyNumberFormat="1" applyFont="1" applyAlignment="1">
      <alignment vertical="center"/>
    </xf>
    <xf numFmtId="1" fontId="5" fillId="6" borderId="0" xfId="0" applyNumberFormat="1" applyFont="1" applyFill="1" applyAlignment="1">
      <alignment vertical="center"/>
    </xf>
    <xf numFmtId="9" fontId="66" fillId="0" borderId="0" xfId="0" applyNumberFormat="1" applyFont="1" applyAlignment="1">
      <alignment vertical="center"/>
    </xf>
    <xf numFmtId="43" fontId="5" fillId="0" borderId="0" xfId="0" applyNumberFormat="1" applyFont="1" applyAlignment="1">
      <alignment vertical="center"/>
    </xf>
    <xf numFmtId="43" fontId="5" fillId="6" borderId="0" xfId="1" applyFont="1" applyFill="1" applyAlignment="1">
      <alignment vertical="center"/>
    </xf>
    <xf numFmtId="0" fontId="0" fillId="0" borderId="0" xfId="0" applyAlignment="1">
      <alignment vertical="center" wrapText="1"/>
    </xf>
    <xf numFmtId="0" fontId="0" fillId="0" borderId="0" xfId="0" applyAlignment="1">
      <alignment vertical="center"/>
    </xf>
    <xf numFmtId="0" fontId="28" fillId="0" borderId="0" xfId="0" applyFont="1" applyAlignment="1">
      <alignment vertical="center" wrapText="1"/>
    </xf>
    <xf numFmtId="0" fontId="24" fillId="0" borderId="0" xfId="0" applyFont="1" applyAlignment="1">
      <alignment vertical="center"/>
    </xf>
    <xf numFmtId="0" fontId="6" fillId="0" borderId="0" xfId="0" applyFont="1" applyAlignment="1">
      <alignment vertical="center"/>
    </xf>
    <xf numFmtId="0" fontId="0" fillId="0" borderId="1" xfId="0" applyBorder="1" applyAlignment="1">
      <alignment vertical="center"/>
    </xf>
    <xf numFmtId="0" fontId="0" fillId="0" borderId="1" xfId="0" applyBorder="1" applyAlignment="1">
      <alignment vertical="center" wrapText="1"/>
    </xf>
    <xf numFmtId="37" fontId="0" fillId="0" borderId="1" xfId="0" applyNumberFormat="1" applyBorder="1" applyAlignment="1">
      <alignment vertical="center" wrapText="1"/>
    </xf>
    <xf numFmtId="0" fontId="0" fillId="2" borderId="0" xfId="0" applyFill="1" applyAlignment="1">
      <alignment vertical="center" wrapText="1"/>
    </xf>
    <xf numFmtId="9" fontId="0" fillId="2" borderId="0" xfId="0" applyNumberFormat="1" applyFill="1" applyAlignment="1">
      <alignment vertical="center" wrapText="1"/>
    </xf>
    <xf numFmtId="0" fontId="81" fillId="0" borderId="0" xfId="0" applyFont="1" applyAlignment="1">
      <alignment vertical="center"/>
    </xf>
    <xf numFmtId="9" fontId="66" fillId="25" borderId="0" xfId="0" applyNumberFormat="1" applyFont="1" applyFill="1" applyAlignment="1">
      <alignment vertical="center"/>
    </xf>
    <xf numFmtId="164" fontId="21" fillId="0" borderId="1" xfId="1" applyNumberFormat="1" applyFont="1" applyFill="1" applyBorder="1" applyAlignment="1">
      <alignment vertical="center"/>
    </xf>
    <xf numFmtId="0" fontId="0" fillId="0" borderId="0" xfId="0" applyAlignment="1">
      <alignment horizontal="center" vertical="center" wrapText="1"/>
    </xf>
    <xf numFmtId="179" fontId="5" fillId="0" borderId="0" xfId="0" applyNumberFormat="1" applyFont="1" applyAlignment="1">
      <alignment vertical="center"/>
    </xf>
    <xf numFmtId="9" fontId="7" fillId="2" borderId="0" xfId="2" applyFont="1" applyFill="1" applyBorder="1" applyAlignment="1">
      <alignment vertical="center"/>
    </xf>
    <xf numFmtId="172" fontId="21" fillId="0" borderId="0" xfId="8" applyNumberFormat="1" applyFont="1" applyAlignment="1">
      <alignment vertical="center"/>
    </xf>
    <xf numFmtId="0" fontId="11" fillId="0" borderId="18" xfId="13" applyFont="1" applyBorder="1"/>
    <xf numFmtId="165" fontId="11" fillId="0" borderId="8" xfId="14" applyNumberFormat="1" applyFont="1" applyFill="1" applyBorder="1" applyAlignment="1">
      <alignment horizontal="center"/>
    </xf>
    <xf numFmtId="165" fontId="11" fillId="0" borderId="1" xfId="14" applyNumberFormat="1" applyFont="1" applyFill="1" applyBorder="1" applyAlignment="1">
      <alignment horizontal="center"/>
    </xf>
    <xf numFmtId="165" fontId="11" fillId="0" borderId="27" xfId="14" applyNumberFormat="1" applyFont="1" applyFill="1" applyBorder="1" applyAlignment="1">
      <alignment horizontal="center"/>
    </xf>
    <xf numFmtId="165" fontId="11" fillId="0" borderId="17" xfId="14" applyNumberFormat="1" applyFont="1" applyFill="1" applyBorder="1" applyAlignment="1">
      <alignment horizontal="center"/>
    </xf>
    <xf numFmtId="165" fontId="12" fillId="0" borderId="7" xfId="14" applyNumberFormat="1" applyFont="1" applyFill="1" applyBorder="1" applyAlignment="1">
      <alignment horizontal="center"/>
    </xf>
    <xf numFmtId="165" fontId="12" fillId="0" borderId="7" xfId="14" applyNumberFormat="1" applyFont="1" applyFill="1" applyBorder="1" applyAlignment="1">
      <alignment horizontal="right"/>
    </xf>
    <xf numFmtId="164" fontId="8" fillId="0" borderId="7" xfId="14" applyNumberFormat="1" applyFont="1" applyFill="1" applyBorder="1" applyAlignment="1">
      <alignment horizontal="center"/>
    </xf>
    <xf numFmtId="164" fontId="11" fillId="0" borderId="19" xfId="1" applyNumberFormat="1" applyFont="1" applyFill="1" applyBorder="1"/>
    <xf numFmtId="165" fontId="12" fillId="0" borderId="3" xfId="14" applyNumberFormat="1" applyFont="1" applyFill="1" applyBorder="1" applyAlignment="1">
      <alignment horizontal="center"/>
    </xf>
    <xf numFmtId="165" fontId="8" fillId="0" borderId="7" xfId="14" applyNumberFormat="1" applyFont="1" applyFill="1" applyBorder="1" applyAlignment="1">
      <alignment horizontal="center"/>
    </xf>
    <xf numFmtId="165" fontId="12" fillId="0" borderId="22" xfId="14" applyNumberFormat="1" applyFont="1" applyFill="1" applyBorder="1" applyAlignment="1">
      <alignment horizontal="center"/>
    </xf>
    <xf numFmtId="9" fontId="5" fillId="0" borderId="0" xfId="2" applyFont="1" applyBorder="1" applyAlignment="1">
      <alignment vertical="center"/>
    </xf>
    <xf numFmtId="37" fontId="71" fillId="0" borderId="0" xfId="0" applyNumberFormat="1" applyFont="1" applyAlignment="1">
      <alignment horizontal="right" vertical="center" wrapText="1" readingOrder="1"/>
    </xf>
    <xf numFmtId="164" fontId="5" fillId="0" borderId="0" xfId="1" applyNumberFormat="1" applyFont="1" applyBorder="1" applyAlignment="1">
      <alignment vertical="center"/>
    </xf>
    <xf numFmtId="0" fontId="10" fillId="26" borderId="1" xfId="0" applyFont="1" applyFill="1" applyBorder="1" applyAlignment="1">
      <alignment vertical="top"/>
    </xf>
    <xf numFmtId="0" fontId="10" fillId="26" borderId="1" xfId="0" applyFont="1" applyFill="1" applyBorder="1" applyAlignment="1">
      <alignment horizontal="center" vertical="center" wrapText="1"/>
    </xf>
    <xf numFmtId="0" fontId="5" fillId="0" borderId="1" xfId="0" applyFont="1" applyBorder="1"/>
    <xf numFmtId="0" fontId="7" fillId="0" borderId="1" xfId="0" applyFont="1" applyBorder="1"/>
    <xf numFmtId="165" fontId="7" fillId="0" borderId="1" xfId="1" applyNumberFormat="1" applyFont="1" applyBorder="1"/>
    <xf numFmtId="165" fontId="5" fillId="0" borderId="1" xfId="1" applyNumberFormat="1" applyFont="1" applyBorder="1"/>
    <xf numFmtId="0" fontId="7" fillId="3" borderId="1" xfId="0" applyFont="1" applyFill="1" applyBorder="1"/>
    <xf numFmtId="165" fontId="7" fillId="3" borderId="1" xfId="1" applyNumberFormat="1" applyFont="1" applyFill="1" applyBorder="1"/>
    <xf numFmtId="43" fontId="5" fillId="3" borderId="1" xfId="1" applyFont="1" applyFill="1" applyBorder="1" applyAlignment="1">
      <alignment horizontal="center"/>
    </xf>
    <xf numFmtId="0" fontId="29" fillId="3" borderId="1" xfId="0" applyFont="1" applyFill="1" applyBorder="1"/>
    <xf numFmtId="9" fontId="82" fillId="3" borderId="1" xfId="0" applyNumberFormat="1" applyFont="1" applyFill="1" applyBorder="1"/>
    <xf numFmtId="164" fontId="5" fillId="0" borderId="1" xfId="1" applyNumberFormat="1" applyFont="1" applyBorder="1"/>
    <xf numFmtId="43" fontId="5" fillId="0" borderId="1" xfId="1" applyFont="1" applyBorder="1" applyAlignment="1">
      <alignment horizontal="center"/>
    </xf>
    <xf numFmtId="164" fontId="7" fillId="0" borderId="1" xfId="0" applyNumberFormat="1" applyFont="1" applyBorder="1"/>
    <xf numFmtId="0" fontId="82" fillId="3" borderId="1" xfId="0" applyFont="1" applyFill="1" applyBorder="1"/>
    <xf numFmtId="0" fontId="12" fillId="0" borderId="1" xfId="0" applyFont="1" applyBorder="1"/>
    <xf numFmtId="165" fontId="12" fillId="0" borderId="1" xfId="0" applyNumberFormat="1" applyFont="1" applyBorder="1"/>
    <xf numFmtId="164" fontId="12" fillId="0" borderId="1" xfId="0" applyNumberFormat="1" applyFont="1" applyBorder="1"/>
    <xf numFmtId="164" fontId="12" fillId="0" borderId="1" xfId="0" applyNumberFormat="1" applyFont="1" applyBorder="1" applyAlignment="1">
      <alignment horizontal="right"/>
    </xf>
    <xf numFmtId="43" fontId="7" fillId="3" borderId="1" xfId="1" applyFont="1" applyFill="1" applyBorder="1"/>
    <xf numFmtId="0" fontId="7" fillId="0" borderId="0" xfId="0" applyFont="1"/>
    <xf numFmtId="165" fontId="7" fillId="0" borderId="0" xfId="1" applyNumberFormat="1" applyFont="1" applyFill="1" applyBorder="1"/>
    <xf numFmtId="43" fontId="7" fillId="0" borderId="0" xfId="1" applyFont="1" applyFill="1" applyBorder="1"/>
    <xf numFmtId="0" fontId="7" fillId="6" borderId="1" xfId="0" applyFont="1" applyFill="1" applyBorder="1" applyAlignment="1">
      <alignment horizontal="left" wrapText="1"/>
    </xf>
    <xf numFmtId="37" fontId="5" fillId="0" borderId="1" xfId="0" applyNumberFormat="1" applyFont="1" applyBorder="1" applyAlignment="1">
      <alignment horizontal="right" wrapText="1"/>
    </xf>
    <xf numFmtId="0" fontId="5" fillId="0" borderId="1" xfId="0" applyFont="1" applyBorder="1" applyAlignment="1">
      <alignment horizontal="right" wrapText="1"/>
    </xf>
    <xf numFmtId="37" fontId="7" fillId="3" borderId="1" xfId="0" applyNumberFormat="1" applyFont="1" applyFill="1" applyBorder="1" applyAlignment="1">
      <alignment horizontal="right" wrapText="1"/>
    </xf>
    <xf numFmtId="14" fontId="12" fillId="0" borderId="1" xfId="0" applyNumberFormat="1" applyFont="1" applyBorder="1"/>
    <xf numFmtId="43" fontId="12" fillId="0" borderId="1" xfId="1" applyFont="1" applyBorder="1"/>
    <xf numFmtId="0" fontId="5" fillId="27" borderId="0" xfId="0" applyFont="1" applyFill="1"/>
    <xf numFmtId="0" fontId="7" fillId="27" borderId="0" xfId="0" applyFont="1" applyFill="1" applyAlignment="1">
      <alignment horizontal="right"/>
    </xf>
    <xf numFmtId="0" fontId="83" fillId="26" borderId="0" xfId="0" applyFont="1" applyFill="1" applyAlignment="1">
      <alignment vertical="center"/>
    </xf>
    <xf numFmtId="15" fontId="10" fillId="26" borderId="0" xfId="0" applyNumberFormat="1" applyFont="1" applyFill="1" applyAlignment="1">
      <alignment vertical="center"/>
    </xf>
    <xf numFmtId="0" fontId="10" fillId="26" borderId="0" xfId="0" applyFont="1" applyFill="1" applyAlignment="1">
      <alignment horizontal="right"/>
    </xf>
    <xf numFmtId="164" fontId="5" fillId="6" borderId="0" xfId="1" applyNumberFormat="1" applyFont="1" applyFill="1" applyAlignment="1">
      <alignment vertical="center"/>
    </xf>
    <xf numFmtId="0" fontId="7" fillId="27" borderId="0" xfId="0" applyFont="1" applyFill="1" applyAlignment="1">
      <alignment vertical="center"/>
    </xf>
    <xf numFmtId="37" fontId="7" fillId="27" borderId="0" xfId="0" applyNumberFormat="1" applyFont="1" applyFill="1" applyAlignment="1">
      <alignment vertical="center"/>
    </xf>
    <xf numFmtId="0" fontId="68" fillId="28" borderId="0" xfId="0" applyFont="1" applyFill="1" applyAlignment="1">
      <alignment vertical="center"/>
    </xf>
    <xf numFmtId="0" fontId="7" fillId="29" borderId="0" xfId="0" applyFont="1" applyFill="1" applyAlignment="1">
      <alignment vertical="center"/>
    </xf>
    <xf numFmtId="9" fontId="7" fillId="29" borderId="0" xfId="2" applyFont="1" applyFill="1" applyAlignment="1">
      <alignment vertical="center"/>
    </xf>
    <xf numFmtId="10" fontId="7" fillId="29" borderId="0" xfId="2" applyNumberFormat="1" applyFont="1" applyFill="1" applyAlignment="1">
      <alignment vertical="center"/>
    </xf>
    <xf numFmtId="165" fontId="12" fillId="0" borderId="1" xfId="1" applyNumberFormat="1" applyFont="1" applyBorder="1"/>
    <xf numFmtId="0" fontId="7" fillId="0" borderId="6" xfId="13" applyFont="1" applyBorder="1" applyAlignment="1">
      <alignment horizontal="left"/>
    </xf>
    <xf numFmtId="0" fontId="7" fillId="0" borderId="11" xfId="13" applyFont="1" applyBorder="1" applyAlignment="1">
      <alignment horizontal="left"/>
    </xf>
    <xf numFmtId="165" fontId="12" fillId="0" borderId="42" xfId="14" applyNumberFormat="1" applyFont="1" applyFill="1" applyBorder="1" applyAlignment="1">
      <alignment horizontal="center"/>
    </xf>
    <xf numFmtId="0" fontId="7" fillId="30" borderId="0" xfId="0" applyFont="1" applyFill="1" applyAlignment="1">
      <alignment vertical="center"/>
    </xf>
    <xf numFmtId="0" fontId="5" fillId="30" borderId="0" xfId="0" applyFont="1" applyFill="1" applyAlignment="1">
      <alignment vertical="center"/>
    </xf>
    <xf numFmtId="165" fontId="21" fillId="0" borderId="0" xfId="1" applyNumberFormat="1" applyFont="1" applyBorder="1" applyAlignment="1">
      <alignment vertical="center"/>
    </xf>
    <xf numFmtId="165" fontId="21" fillId="0" borderId="12" xfId="1" applyNumberFormat="1" applyFont="1" applyBorder="1" applyAlignment="1">
      <alignment vertical="center"/>
    </xf>
    <xf numFmtId="164" fontId="21" fillId="31" borderId="0" xfId="1" applyNumberFormat="1" applyFont="1" applyFill="1" applyBorder="1" applyAlignment="1">
      <alignment vertical="center"/>
    </xf>
    <xf numFmtId="164" fontId="21" fillId="31" borderId="12" xfId="1" applyNumberFormat="1" applyFont="1" applyFill="1" applyBorder="1" applyAlignment="1">
      <alignment vertical="center"/>
    </xf>
    <xf numFmtId="17" fontId="10" fillId="23" borderId="0" xfId="0" applyNumberFormat="1" applyFont="1" applyFill="1" applyAlignment="1">
      <alignment vertical="center"/>
    </xf>
    <xf numFmtId="17" fontId="10" fillId="24" borderId="0" xfId="0" applyNumberFormat="1" applyFont="1" applyFill="1" applyAlignment="1">
      <alignment vertical="center"/>
    </xf>
    <xf numFmtId="0" fontId="10" fillId="32" borderId="6" xfId="13" applyFont="1" applyFill="1" applyBorder="1" applyAlignment="1">
      <alignment horizontal="left"/>
    </xf>
    <xf numFmtId="0" fontId="83" fillId="32" borderId="7" xfId="13" applyFont="1" applyFill="1" applyBorder="1" applyAlignment="1">
      <alignment horizontal="left"/>
    </xf>
    <xf numFmtId="0" fontId="10" fillId="32" borderId="1" xfId="13" applyFont="1" applyFill="1" applyBorder="1" applyAlignment="1">
      <alignment horizontal="center" vertical="center" wrapText="1"/>
    </xf>
    <xf numFmtId="0" fontId="10" fillId="32" borderId="10" xfId="13" applyFont="1" applyFill="1" applyBorder="1" applyAlignment="1">
      <alignment horizontal="center" vertical="center" wrapText="1"/>
    </xf>
    <xf numFmtId="0" fontId="10" fillId="32" borderId="10" xfId="13" applyFont="1" applyFill="1" applyBorder="1"/>
    <xf numFmtId="0" fontId="7" fillId="33" borderId="11" xfId="13" applyFont="1" applyFill="1" applyBorder="1" applyAlignment="1">
      <alignment horizontal="left"/>
    </xf>
    <xf numFmtId="0" fontId="5" fillId="33" borderId="12" xfId="13" applyFont="1" applyFill="1" applyBorder="1" applyAlignment="1">
      <alignment horizontal="left"/>
    </xf>
    <xf numFmtId="0" fontId="7" fillId="33" borderId="1" xfId="13" applyFont="1" applyFill="1" applyBorder="1" applyAlignment="1">
      <alignment horizontal="left" wrapText="1"/>
    </xf>
    <xf numFmtId="0" fontId="7" fillId="33" borderId="1" xfId="13" applyFont="1" applyFill="1" applyBorder="1" applyAlignment="1">
      <alignment horizontal="right"/>
    </xf>
    <xf numFmtId="0" fontId="7" fillId="33" borderId="1" xfId="13" applyFont="1" applyFill="1" applyBorder="1" applyAlignment="1">
      <alignment horizontal="right" wrapText="1"/>
    </xf>
    <xf numFmtId="43" fontId="7" fillId="6" borderId="0" xfId="1" applyFont="1" applyFill="1" applyAlignment="1">
      <alignment vertical="center"/>
    </xf>
    <xf numFmtId="165" fontId="5" fillId="0" borderId="0" xfId="1" applyNumberFormat="1" applyFont="1" applyAlignment="1">
      <alignment vertical="center"/>
    </xf>
    <xf numFmtId="165" fontId="7" fillId="0" borderId="0" xfId="1" applyNumberFormat="1" applyFont="1" applyAlignment="1">
      <alignment vertical="center"/>
    </xf>
    <xf numFmtId="165" fontId="13" fillId="0" borderId="0" xfId="1" applyNumberFormat="1" applyFont="1" applyAlignment="1">
      <alignment vertical="center"/>
    </xf>
    <xf numFmtId="165" fontId="7" fillId="6" borderId="0" xfId="1" applyNumberFormat="1" applyFont="1" applyFill="1" applyAlignment="1">
      <alignment vertical="center"/>
    </xf>
    <xf numFmtId="165" fontId="12" fillId="0" borderId="0" xfId="1" applyNumberFormat="1" applyFont="1" applyFill="1" applyBorder="1" applyAlignment="1">
      <alignment vertical="center"/>
    </xf>
    <xf numFmtId="165" fontId="5" fillId="6" borderId="0" xfId="1" applyNumberFormat="1" applyFont="1" applyFill="1" applyAlignment="1">
      <alignment vertical="center"/>
    </xf>
    <xf numFmtId="165" fontId="10" fillId="24" borderId="0" xfId="1" applyNumberFormat="1" applyFont="1" applyFill="1" applyAlignment="1">
      <alignment vertical="center"/>
    </xf>
    <xf numFmtId="165" fontId="66" fillId="0" borderId="0" xfId="1" applyNumberFormat="1" applyFont="1" applyAlignment="1">
      <alignment vertical="center"/>
    </xf>
    <xf numFmtId="165" fontId="10" fillId="24" borderId="28" xfId="1" applyNumberFormat="1" applyFont="1" applyFill="1" applyBorder="1" applyAlignment="1">
      <alignment vertical="center"/>
    </xf>
    <xf numFmtId="165" fontId="0" fillId="0" borderId="0" xfId="1" applyNumberFormat="1" applyFont="1"/>
    <xf numFmtId="165" fontId="5" fillId="28" borderId="0" xfId="1" applyNumberFormat="1" applyFont="1" applyFill="1" applyAlignment="1">
      <alignment vertical="center"/>
    </xf>
    <xf numFmtId="165" fontId="7" fillId="29" borderId="0" xfId="1" applyNumberFormat="1" applyFont="1" applyFill="1" applyAlignment="1">
      <alignment vertical="center"/>
    </xf>
    <xf numFmtId="0" fontId="12" fillId="33" borderId="0" xfId="0" applyFont="1" applyFill="1" applyAlignment="1">
      <alignment vertical="center"/>
    </xf>
    <xf numFmtId="165" fontId="7" fillId="33" borderId="0" xfId="1" applyNumberFormat="1" applyFont="1" applyFill="1" applyAlignment="1">
      <alignment vertical="center"/>
    </xf>
    <xf numFmtId="43" fontId="12" fillId="33" borderId="0" xfId="1" applyFont="1" applyFill="1" applyAlignment="1">
      <alignment vertical="center"/>
    </xf>
    <xf numFmtId="165" fontId="12" fillId="33" borderId="0" xfId="1" applyNumberFormat="1" applyFont="1" applyFill="1" applyAlignment="1">
      <alignment vertical="center"/>
    </xf>
    <xf numFmtId="9" fontId="12" fillId="33" borderId="0" xfId="2" applyFont="1" applyFill="1" applyAlignment="1">
      <alignment vertical="center"/>
    </xf>
    <xf numFmtId="9" fontId="7" fillId="33" borderId="0" xfId="2" applyFont="1" applyFill="1" applyAlignment="1">
      <alignment vertical="center"/>
    </xf>
    <xf numFmtId="9" fontId="7" fillId="6" borderId="0" xfId="2" applyFont="1" applyFill="1" applyAlignment="1">
      <alignment vertical="center"/>
    </xf>
    <xf numFmtId="165" fontId="66" fillId="33" borderId="0" xfId="1" applyNumberFormat="1" applyFont="1" applyFill="1" applyAlignment="1">
      <alignment vertical="center"/>
    </xf>
    <xf numFmtId="165" fontId="5" fillId="33" borderId="0" xfId="1" applyNumberFormat="1" applyFont="1" applyFill="1" applyAlignment="1">
      <alignment vertical="center"/>
    </xf>
    <xf numFmtId="37" fontId="7" fillId="33" borderId="0" xfId="0" applyNumberFormat="1" applyFont="1" applyFill="1" applyAlignment="1">
      <alignment vertical="center"/>
    </xf>
    <xf numFmtId="43" fontId="8" fillId="33" borderId="0" xfId="1" applyFont="1" applyFill="1" applyAlignment="1">
      <alignment vertical="center"/>
    </xf>
    <xf numFmtId="165" fontId="8" fillId="33" borderId="0" xfId="1" applyNumberFormat="1" applyFont="1" applyFill="1" applyAlignment="1">
      <alignment vertical="center"/>
    </xf>
    <xf numFmtId="9" fontId="8" fillId="33" borderId="0" xfId="2" applyFont="1" applyFill="1" applyAlignment="1">
      <alignment vertical="center"/>
    </xf>
    <xf numFmtId="0" fontId="5" fillId="6" borderId="0" xfId="0" applyFont="1" applyFill="1"/>
    <xf numFmtId="37" fontId="5" fillId="6" borderId="0" xfId="0" applyNumberFormat="1" applyFont="1" applyFill="1"/>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9" fontId="12" fillId="0" borderId="1" xfId="1" applyNumberFormat="1" applyFont="1" applyBorder="1"/>
    <xf numFmtId="9" fontId="7" fillId="0" borderId="0" xfId="2" applyFont="1" applyFill="1" applyAlignment="1">
      <alignment vertical="center"/>
    </xf>
    <xf numFmtId="9" fontId="8" fillId="0" borderId="0" xfId="2" applyFont="1" applyFill="1" applyAlignment="1">
      <alignment vertical="center"/>
    </xf>
    <xf numFmtId="0" fontId="24" fillId="0" borderId="0" xfId="13" applyFont="1" applyFill="1" applyBorder="1"/>
    <xf numFmtId="0" fontId="14" fillId="0" borderId="0" xfId="13" applyFont="1" applyFill="1" applyBorder="1" applyAlignment="1">
      <alignment horizontal="center"/>
    </xf>
    <xf numFmtId="0" fontId="7" fillId="0" borderId="0" xfId="13" applyFont="1" applyFill="1" applyBorder="1" applyAlignment="1">
      <alignment horizontal="center" vertical="center" wrapText="1"/>
    </xf>
    <xf numFmtId="0" fontId="7" fillId="0" borderId="0" xfId="13" applyFont="1" applyFill="1" applyBorder="1"/>
    <xf numFmtId="9" fontId="66" fillId="0" borderId="0" xfId="2" applyNumberFormat="1" applyFont="1" applyFill="1" applyBorder="1" applyAlignment="1">
      <alignment vertical="center"/>
    </xf>
    <xf numFmtId="0" fontId="7" fillId="27" borderId="0" xfId="0" applyFont="1" applyFill="1"/>
    <xf numFmtId="0" fontId="7" fillId="34" borderId="0" xfId="0" applyFont="1" applyFill="1"/>
    <xf numFmtId="0" fontId="5" fillId="34" borderId="0" xfId="0" applyFont="1" applyFill="1"/>
    <xf numFmtId="164" fontId="5" fillId="0" borderId="0" xfId="0" applyNumberFormat="1" applyFont="1"/>
    <xf numFmtId="0" fontId="7" fillId="3" borderId="0" xfId="0" applyFont="1" applyFill="1"/>
    <xf numFmtId="164" fontId="7" fillId="3" borderId="0" xfId="0" applyNumberFormat="1" applyFont="1" applyFill="1"/>
    <xf numFmtId="164" fontId="5" fillId="34" borderId="0" xfId="0" applyNumberFormat="1" applyFont="1" applyFill="1"/>
    <xf numFmtId="164" fontId="84" fillId="0" borderId="0" xfId="0" applyNumberFormat="1" applyFont="1"/>
    <xf numFmtId="0" fontId="5" fillId="3" borderId="0" xfId="0" applyFont="1" applyFill="1"/>
    <xf numFmtId="165" fontId="7" fillId="34" borderId="0" xfId="1" applyNumberFormat="1" applyFont="1" applyFill="1"/>
    <xf numFmtId="165" fontId="5" fillId="0" borderId="0" xfId="1" applyNumberFormat="1" applyFont="1" applyBorder="1" applyAlignment="1">
      <alignment horizontal="right"/>
    </xf>
    <xf numFmtId="165" fontId="5" fillId="0" borderId="0" xfId="0" applyNumberFormat="1" applyFont="1"/>
    <xf numFmtId="165" fontId="7" fillId="0" borderId="0" xfId="1" applyNumberFormat="1" applyFont="1" applyBorder="1" applyAlignment="1">
      <alignment horizontal="right"/>
    </xf>
    <xf numFmtId="165" fontId="5" fillId="0" borderId="0" xfId="1" applyNumberFormat="1" applyFont="1" applyBorder="1"/>
    <xf numFmtId="165" fontId="7" fillId="0" borderId="0" xfId="1" applyNumberFormat="1" applyFont="1" applyBorder="1"/>
    <xf numFmtId="165" fontId="7" fillId="0" borderId="0" xfId="1" applyNumberFormat="1" applyFont="1"/>
    <xf numFmtId="165" fontId="5" fillId="34" borderId="0" xfId="1" applyNumberFormat="1" applyFont="1" applyFill="1"/>
    <xf numFmtId="165" fontId="7" fillId="3" borderId="0" xfId="1" applyNumberFormat="1" applyFont="1" applyFill="1"/>
    <xf numFmtId="39" fontId="7" fillId="0" borderId="0" xfId="0" applyNumberFormat="1" applyFont="1" applyAlignment="1">
      <alignment vertical="center"/>
    </xf>
    <xf numFmtId="39" fontId="67" fillId="0" borderId="0" xfId="0" applyNumberFormat="1" applyFont="1" applyAlignment="1">
      <alignment vertical="center"/>
    </xf>
    <xf numFmtId="165" fontId="5" fillId="0" borderId="0" xfId="1" applyNumberFormat="1" applyFont="1" applyFill="1" applyAlignment="1">
      <alignment vertical="center"/>
    </xf>
    <xf numFmtId="165" fontId="66" fillId="0" borderId="0" xfId="1" applyNumberFormat="1" applyFont="1" applyFill="1" applyAlignment="1">
      <alignment vertical="center"/>
    </xf>
    <xf numFmtId="0" fontId="5" fillId="0" borderId="9" xfId="0" applyFont="1" applyBorder="1" applyAlignment="1">
      <alignment horizontal="left" wrapText="1"/>
    </xf>
    <xf numFmtId="1" fontId="5" fillId="0" borderId="0" xfId="0" applyNumberFormat="1" applyFont="1"/>
    <xf numFmtId="1" fontId="0" fillId="0" borderId="0" xfId="0" applyNumberFormat="1"/>
    <xf numFmtId="43" fontId="0" fillId="0" borderId="0" xfId="1" applyFont="1"/>
    <xf numFmtId="165" fontId="0" fillId="0" borderId="0" xfId="0" applyNumberFormat="1"/>
    <xf numFmtId="37" fontId="5" fillId="0" borderId="0" xfId="0" applyNumberFormat="1" applyFont="1"/>
    <xf numFmtId="0" fontId="5" fillId="0" borderId="2" xfId="13" applyFont="1" applyBorder="1" applyAlignment="1">
      <alignment horizontal="left"/>
    </xf>
    <xf numFmtId="0" fontId="5" fillId="0" borderId="3" xfId="13" applyFont="1" applyBorder="1" applyAlignment="1">
      <alignment horizontal="left"/>
    </xf>
    <xf numFmtId="0" fontId="7" fillId="0" borderId="4" xfId="13" applyFont="1" applyBorder="1" applyAlignment="1">
      <alignment horizontal="center" vertical="center"/>
    </xf>
    <xf numFmtId="0" fontId="7" fillId="0" borderId="5" xfId="13" applyFont="1" applyBorder="1" applyAlignment="1">
      <alignment horizontal="center" vertical="center"/>
    </xf>
    <xf numFmtId="0" fontId="7" fillId="0" borderId="8" xfId="13" applyFont="1" applyBorder="1" applyAlignment="1">
      <alignment horizontal="center" wrapText="1"/>
    </xf>
    <xf numFmtId="0" fontId="7" fillId="0" borderId="9" xfId="13" applyFont="1" applyBorder="1" applyAlignment="1">
      <alignment horizontal="center" wrapText="1"/>
    </xf>
    <xf numFmtId="0" fontId="7" fillId="0" borderId="10" xfId="13" applyFont="1" applyBorder="1" applyAlignment="1">
      <alignment horizontal="center" wrapText="1"/>
    </xf>
    <xf numFmtId="165" fontId="12" fillId="0" borderId="41" xfId="14" applyNumberFormat="1" applyFont="1" applyFill="1" applyBorder="1" applyAlignment="1"/>
    <xf numFmtId="165" fontId="12" fillId="0" borderId="26" xfId="14" applyNumberFormat="1" applyFont="1" applyFill="1" applyBorder="1" applyAlignment="1"/>
    <xf numFmtId="165" fontId="12" fillId="0" borderId="40" xfId="14" applyNumberFormat="1" applyFont="1" applyFill="1" applyBorder="1" applyAlignment="1"/>
    <xf numFmtId="0" fontId="10" fillId="26" borderId="19" xfId="0" applyFont="1" applyFill="1" applyBorder="1" applyAlignment="1">
      <alignment horizontal="center" vertical="center" wrapText="1"/>
    </xf>
    <xf numFmtId="0" fontId="10" fillId="26" borderId="0" xfId="0" applyFont="1" applyFill="1" applyAlignment="1">
      <alignment horizontal="center" vertical="center" wrapText="1"/>
    </xf>
    <xf numFmtId="164" fontId="5" fillId="0" borderId="8" xfId="1" applyNumberFormat="1" applyFont="1" applyBorder="1" applyAlignment="1">
      <alignment horizontal="center"/>
    </xf>
    <xf numFmtId="164" fontId="5" fillId="0" borderId="9" xfId="1" applyNumberFormat="1" applyFont="1" applyBorder="1" applyAlignment="1">
      <alignment horizontal="center"/>
    </xf>
    <xf numFmtId="164" fontId="5" fillId="0" borderId="10" xfId="1" applyNumberFormat="1" applyFont="1" applyBorder="1" applyAlignment="1">
      <alignment horizontal="center"/>
    </xf>
    <xf numFmtId="43" fontId="5" fillId="3" borderId="1" xfId="1" applyFont="1" applyFill="1" applyBorder="1" applyAlignment="1">
      <alignment horizontal="center"/>
    </xf>
    <xf numFmtId="43" fontId="5" fillId="0" borderId="1" xfId="1" applyFont="1" applyBorder="1" applyAlignment="1">
      <alignment horizontal="center"/>
    </xf>
    <xf numFmtId="164" fontId="5" fillId="0" borderId="8" xfId="1" applyNumberFormat="1" applyFont="1" applyBorder="1" applyAlignment="1">
      <alignment horizontal="left"/>
    </xf>
    <xf numFmtId="164" fontId="5" fillId="0" borderId="9" xfId="1" applyNumberFormat="1" applyFont="1" applyBorder="1" applyAlignment="1">
      <alignment horizontal="left"/>
    </xf>
    <xf numFmtId="164" fontId="5" fillId="0" borderId="10" xfId="1" applyNumberFormat="1" applyFont="1" applyBorder="1" applyAlignment="1">
      <alignment horizontal="left"/>
    </xf>
    <xf numFmtId="0" fontId="7" fillId="3" borderId="1" xfId="0" applyFont="1" applyFill="1" applyBorder="1" applyAlignment="1">
      <alignment horizontal="left"/>
    </xf>
    <xf numFmtId="0" fontId="5" fillId="0" borderId="1" xfId="0" applyFont="1" applyBorder="1" applyAlignment="1">
      <alignment horizontal="left" wrapText="1"/>
    </xf>
    <xf numFmtId="0" fontId="7" fillId="6" borderId="1" xfId="0" applyFont="1" applyFill="1" applyBorder="1" applyAlignment="1">
      <alignment horizontal="left"/>
    </xf>
    <xf numFmtId="0" fontId="5" fillId="0" borderId="1" xfId="0" applyFont="1" applyBorder="1" applyAlignment="1">
      <alignment horizontal="left"/>
    </xf>
    <xf numFmtId="0" fontId="10" fillId="26" borderId="8" xfId="0" applyFont="1" applyFill="1" applyBorder="1" applyAlignment="1">
      <alignment horizontal="left"/>
    </xf>
    <xf numFmtId="0" fontId="10" fillId="26" borderId="9" xfId="0" applyFont="1" applyFill="1" applyBorder="1" applyAlignment="1">
      <alignment horizontal="left"/>
    </xf>
    <xf numFmtId="0" fontId="10" fillId="26" borderId="10" xfId="0" applyFont="1" applyFill="1" applyBorder="1" applyAlignment="1">
      <alignment horizontal="left"/>
    </xf>
    <xf numFmtId="0" fontId="7" fillId="3" borderId="8" xfId="0" applyFont="1" applyFill="1" applyBorder="1" applyAlignment="1">
      <alignment horizontal="left" wrapText="1"/>
    </xf>
    <xf numFmtId="0" fontId="7" fillId="3" borderId="9" xfId="0" applyFont="1" applyFill="1" applyBorder="1" applyAlignment="1">
      <alignment horizontal="left" wrapText="1"/>
    </xf>
    <xf numFmtId="0" fontId="7" fillId="3" borderId="10" xfId="0" applyFont="1" applyFill="1" applyBorder="1" applyAlignment="1">
      <alignment horizontal="left" wrapText="1"/>
    </xf>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0" fontId="7" fillId="6" borderId="8" xfId="0" applyFont="1" applyFill="1" applyBorder="1" applyAlignment="1">
      <alignment horizontal="left" wrapText="1"/>
    </xf>
    <xf numFmtId="0" fontId="7" fillId="6" borderId="9" xfId="0" applyFont="1" applyFill="1" applyBorder="1" applyAlignment="1">
      <alignment horizontal="left" wrapText="1"/>
    </xf>
    <xf numFmtId="0" fontId="7" fillId="6" borderId="10" xfId="0" applyFont="1" applyFill="1" applyBorder="1" applyAlignment="1">
      <alignment horizontal="left" wrapText="1"/>
    </xf>
    <xf numFmtId="0" fontId="7" fillId="8" borderId="8" xfId="13" applyFont="1" applyFill="1" applyBorder="1" applyAlignment="1">
      <alignment horizontal="center"/>
    </xf>
    <xf numFmtId="0" fontId="7" fillId="8" borderId="9" xfId="13" applyFont="1" applyFill="1" applyBorder="1" applyAlignment="1">
      <alignment horizontal="center"/>
    </xf>
    <xf numFmtId="0" fontId="7" fillId="8" borderId="10" xfId="13" applyFont="1" applyFill="1" applyBorder="1" applyAlignment="1">
      <alignment horizontal="center"/>
    </xf>
    <xf numFmtId="0" fontId="7" fillId="8" borderId="8" xfId="13" applyFont="1" applyFill="1" applyBorder="1" applyAlignment="1">
      <alignment horizontal="center" wrapText="1"/>
    </xf>
    <xf numFmtId="0" fontId="7" fillId="8" borderId="9" xfId="13" applyFont="1" applyFill="1" applyBorder="1" applyAlignment="1">
      <alignment horizontal="center" wrapText="1"/>
    </xf>
    <xf numFmtId="0" fontId="7" fillId="8" borderId="10" xfId="13" applyFont="1" applyFill="1" applyBorder="1" applyAlignment="1">
      <alignment horizontal="center" wrapText="1"/>
    </xf>
    <xf numFmtId="0" fontId="10" fillId="26" borderId="0" xfId="0" applyFont="1" applyFill="1" applyAlignment="1">
      <alignment horizontal="center" vertical="center"/>
    </xf>
    <xf numFmtId="16" fontId="65" fillId="21" borderId="37" xfId="0" applyNumberFormat="1" applyFont="1" applyFill="1" applyBorder="1" applyAlignment="1">
      <alignment horizontal="right" vertical="center" wrapText="1" readingOrder="1"/>
    </xf>
    <xf numFmtId="16" fontId="65" fillId="21" borderId="38" xfId="0" applyNumberFormat="1" applyFont="1" applyFill="1" applyBorder="1" applyAlignment="1">
      <alignment horizontal="right" vertical="center" wrapText="1" readingOrder="1"/>
    </xf>
    <xf numFmtId="0" fontId="65" fillId="21" borderId="37" xfId="0" applyFont="1" applyFill="1" applyBorder="1" applyAlignment="1">
      <alignment horizontal="right" vertical="center" wrapText="1" readingOrder="1"/>
    </xf>
    <xf numFmtId="0" fontId="65" fillId="21" borderId="38" xfId="0" applyFont="1" applyFill="1" applyBorder="1" applyAlignment="1">
      <alignment horizontal="right" vertical="center" wrapText="1" readingOrder="1"/>
    </xf>
    <xf numFmtId="2" fontId="72" fillId="12" borderId="19" xfId="8" applyNumberFormat="1" applyFont="1" applyFill="1" applyBorder="1" applyAlignment="1">
      <alignment horizontal="center" vertical="center"/>
    </xf>
    <xf numFmtId="2" fontId="72" fillId="12" borderId="0" xfId="8" applyNumberFormat="1" applyFont="1" applyFill="1" applyAlignment="1">
      <alignment horizontal="center" vertical="center"/>
    </xf>
    <xf numFmtId="2" fontId="72" fillId="12" borderId="33" xfId="8" applyNumberFormat="1" applyFont="1" applyFill="1" applyBorder="1" applyAlignment="1">
      <alignment horizontal="center" vertical="center"/>
    </xf>
    <xf numFmtId="0" fontId="73" fillId="12" borderId="34" xfId="0" applyFont="1" applyFill="1" applyBorder="1" applyAlignment="1">
      <alignment horizontal="center" vertical="center" wrapText="1"/>
    </xf>
    <xf numFmtId="0" fontId="73" fillId="12" borderId="12" xfId="0" applyFont="1" applyFill="1" applyBorder="1" applyAlignment="1">
      <alignment horizontal="center" vertical="center" wrapText="1"/>
    </xf>
    <xf numFmtId="0" fontId="19" fillId="0" borderId="1" xfId="8" applyBorder="1" applyAlignment="1">
      <alignment horizontal="left" vertical="center" wrapText="1"/>
    </xf>
    <xf numFmtId="0" fontId="19" fillId="0" borderId="0" xfId="8" applyAlignment="1">
      <alignment horizontal="left" vertical="center" wrapText="1"/>
    </xf>
    <xf numFmtId="0" fontId="72" fillId="12" borderId="1" xfId="8" applyFont="1" applyFill="1" applyBorder="1" applyAlignment="1">
      <alignment horizontal="left" vertical="center" wrapText="1"/>
    </xf>
    <xf numFmtId="0" fontId="0" fillId="0" borderId="1" xfId="0" applyBorder="1" applyAlignment="1">
      <alignment horizontal="center" vertical="center" wrapText="1"/>
    </xf>
    <xf numFmtId="0" fontId="37" fillId="13" borderId="30" xfId="0" applyFont="1" applyFill="1" applyBorder="1" applyAlignment="1">
      <alignment horizontal="center" wrapText="1" readingOrder="1"/>
    </xf>
    <xf numFmtId="0" fontId="37" fillId="13" borderId="31" xfId="0" applyFont="1" applyFill="1" applyBorder="1" applyAlignment="1">
      <alignment horizontal="center" wrapText="1" readingOrder="1"/>
    </xf>
    <xf numFmtId="0" fontId="37" fillId="13" borderId="32" xfId="0" applyFont="1" applyFill="1" applyBorder="1" applyAlignment="1">
      <alignment horizontal="center" wrapText="1" readingOrder="1"/>
    </xf>
    <xf numFmtId="0" fontId="42" fillId="12" borderId="34" xfId="0" applyFont="1" applyFill="1" applyBorder="1" applyAlignment="1">
      <alignment horizontal="center" vertical="center" wrapText="1"/>
    </xf>
    <xf numFmtId="0" fontId="42" fillId="12" borderId="12" xfId="0" applyFont="1" applyFill="1" applyBorder="1" applyAlignment="1">
      <alignment horizontal="center" vertical="center" wrapText="1"/>
    </xf>
    <xf numFmtId="2" fontId="20" fillId="12" borderId="19" xfId="8" applyNumberFormat="1" applyFont="1" applyFill="1" applyBorder="1" applyAlignment="1">
      <alignment horizontal="center" vertical="center"/>
    </xf>
    <xf numFmtId="2" fontId="20" fillId="12" borderId="0" xfId="8" applyNumberFormat="1" applyFont="1" applyFill="1" applyAlignment="1">
      <alignment horizontal="center" vertical="center"/>
    </xf>
    <xf numFmtId="2" fontId="20" fillId="12" borderId="33" xfId="8" applyNumberFormat="1" applyFont="1" applyFill="1" applyBorder="1" applyAlignment="1">
      <alignment horizontal="center" vertical="center"/>
    </xf>
  </cellXfs>
  <cellStyles count="20">
    <cellStyle name="=C:\WINNT35\SYSTEM32\COMMAND.COM" xfId="6"/>
    <cellStyle name="Comma" xfId="1" builtinId="3"/>
    <cellStyle name="Comma 13" xfId="10"/>
    <cellStyle name="Comma 14" xfId="15"/>
    <cellStyle name="Comma 2" xfId="3"/>
    <cellStyle name="Comma 2 2" xfId="5"/>
    <cellStyle name="Comma 2 2 3" xfId="14"/>
    <cellStyle name="Comma 3" xfId="11"/>
    <cellStyle name="EYDate" xfId="17"/>
    <cellStyle name="EYHeader1" xfId="18"/>
    <cellStyle name="EYHeader2" xfId="19"/>
    <cellStyle name="Hyperlink" xfId="16" builtinId="8"/>
    <cellStyle name="Normal" xfId="0" builtinId="0"/>
    <cellStyle name="Normal 13" xfId="4"/>
    <cellStyle name="Normal 17" xfId="7"/>
    <cellStyle name="Normal 2 2 2" xfId="8"/>
    <cellStyle name="Normal 9" xfId="13"/>
    <cellStyle name="Percent" xfId="2" builtinId="5"/>
    <cellStyle name="Percent 13" xfId="12"/>
    <cellStyle name="Percent 2" xfId="9"/>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59" Type="http://schemas.openxmlformats.org/officeDocument/2006/relationships/externalLink" Target="externalLinks/externalLink39.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24" Type="http://schemas.openxmlformats.org/officeDocument/2006/relationships/theme" Target="theme/theme1.xml"/><Relationship Id="rId54" Type="http://schemas.openxmlformats.org/officeDocument/2006/relationships/externalLink" Target="externalLinks/externalLink34.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49" Type="http://schemas.openxmlformats.org/officeDocument/2006/relationships/externalLink" Target="externalLinks/externalLink29.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44" Type="http://schemas.openxmlformats.org/officeDocument/2006/relationships/externalLink" Target="externalLinks/externalLink24.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56" Type="http://schemas.openxmlformats.org/officeDocument/2006/relationships/externalLink" Target="externalLinks/externalLink36.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3" Type="http://schemas.openxmlformats.org/officeDocument/2006/relationships/worksheet" Target="worksheets/sheet3.xml"/><Relationship Id="rId25" Type="http://schemas.openxmlformats.org/officeDocument/2006/relationships/externalLink" Target="externalLinks/externalLink5.xml"/><Relationship Id="rId46" Type="http://schemas.openxmlformats.org/officeDocument/2006/relationships/externalLink" Target="externalLinks/externalLink26.xml"/><Relationship Id="rId67" Type="http://schemas.openxmlformats.org/officeDocument/2006/relationships/externalLink" Target="externalLinks/externalLink47.xml"/><Relationship Id="rId116" Type="http://schemas.openxmlformats.org/officeDocument/2006/relationships/externalLink" Target="externalLinks/externalLink96.xml"/><Relationship Id="rId20" Type="http://schemas.openxmlformats.org/officeDocument/2006/relationships/worksheet" Target="worksheets/sheet20.xml"/><Relationship Id="rId41" Type="http://schemas.openxmlformats.org/officeDocument/2006/relationships/externalLink" Target="externalLinks/externalLink21.xml"/><Relationship Id="rId62" Type="http://schemas.openxmlformats.org/officeDocument/2006/relationships/externalLink" Target="externalLinks/externalLink42.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111" Type="http://schemas.openxmlformats.org/officeDocument/2006/relationships/externalLink" Target="externalLinks/externalLink91.xml"/><Relationship Id="rId15" Type="http://schemas.openxmlformats.org/officeDocument/2006/relationships/worksheet" Target="worksheets/sheet15.xml"/><Relationship Id="rId36" Type="http://schemas.openxmlformats.org/officeDocument/2006/relationships/externalLink" Target="externalLinks/externalLink16.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1.xml"/><Relationship Id="rId52" Type="http://schemas.openxmlformats.org/officeDocument/2006/relationships/externalLink" Target="externalLinks/externalLink32.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91851</xdr:colOff>
      <xdr:row>6</xdr:row>
      <xdr:rowOff>3403</xdr:rowOff>
    </xdr:from>
    <xdr:ext cx="3045666" cy="2504848"/>
    <xdr:pic>
      <xdr:nvPicPr>
        <xdr:cNvPr id="2" name="Picture 1" descr="A tall building with many windows&#10;&#10;Description automatically generated with medium confidence">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403" r="-4" b="4475"/>
        <a:stretch/>
      </xdr:blipFill>
      <xdr:spPr>
        <a:xfrm>
          <a:off x="9845451" y="1108303"/>
          <a:ext cx="3045666" cy="2504848"/>
        </a:xfrm>
        <a:prstGeom prst="rect">
          <a:avLst/>
        </a:prstGeom>
        <a:ln>
          <a:solidFill>
            <a:schemeClr val="accent6">
              <a:lumMod val="50000"/>
            </a:schemeClr>
          </a:solidFill>
        </a:ln>
        <a:effectLst/>
      </xdr:spPr>
    </xdr:pic>
    <xdr:clientData/>
  </xdr:oneCellAnchor>
  <xdr:twoCellAnchor>
    <xdr:from>
      <xdr:col>17</xdr:col>
      <xdr:colOff>331790</xdr:colOff>
      <xdr:row>13</xdr:row>
      <xdr:rowOff>64635</xdr:rowOff>
    </xdr:from>
    <xdr:to>
      <xdr:col>19</xdr:col>
      <xdr:colOff>571504</xdr:colOff>
      <xdr:row>18</xdr:row>
      <xdr:rowOff>167823</xdr:rowOff>
    </xdr:to>
    <xdr:sp macro="" textlink="$H$9">
      <xdr:nvSpPr>
        <xdr:cNvPr id="3" name="Rectangle 2">
          <a:extLst>
            <a:ext uri="{FF2B5EF4-FFF2-40B4-BE49-F238E27FC236}">
              <a16:creationId xmlns:a16="http://schemas.microsoft.com/office/drawing/2014/main" id="{00000000-0008-0000-0900-000003000000}"/>
            </a:ext>
          </a:extLst>
        </xdr:cNvPr>
        <xdr:cNvSpPr/>
      </xdr:nvSpPr>
      <xdr:spPr>
        <a:xfrm>
          <a:off x="11914190" y="2458585"/>
          <a:ext cx="1458914" cy="1023938"/>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4851BBF-7508-49A3-A0B7-7F715478167D}" type="TxLink">
            <a:rPr lang="en-US" sz="2400" b="1" i="0" u="none" strike="noStrike">
              <a:solidFill>
                <a:srgbClr val="000000"/>
              </a:solidFill>
              <a:latin typeface="Calibri"/>
              <a:cs typeface="Calibri"/>
            </a:rPr>
            <a:pPr algn="ctr"/>
            <a:t>₹ 7,400</a:t>
          </a:fld>
          <a:endParaRPr lang="en-US" sz="3600" b="1">
            <a:solidFill>
              <a:schemeClr val="tx1"/>
            </a:solidFill>
          </a:endParaRPr>
        </a:p>
      </xdr:txBody>
    </xdr:sp>
    <xdr:clientData/>
  </xdr:twoCellAnchor>
  <xdr:twoCellAnchor>
    <xdr:from>
      <xdr:col>17</xdr:col>
      <xdr:colOff>333378</xdr:colOff>
      <xdr:row>8</xdr:row>
      <xdr:rowOff>0</xdr:rowOff>
    </xdr:from>
    <xdr:to>
      <xdr:col>19</xdr:col>
      <xdr:colOff>573092</xdr:colOff>
      <xdr:row>13</xdr:row>
      <xdr:rowOff>18596</xdr:rowOff>
    </xdr:to>
    <xdr:sp macro="" textlink="$H$10">
      <xdr:nvSpPr>
        <xdr:cNvPr id="4" name="Rectangle 3">
          <a:extLst>
            <a:ext uri="{FF2B5EF4-FFF2-40B4-BE49-F238E27FC236}">
              <a16:creationId xmlns:a16="http://schemas.microsoft.com/office/drawing/2014/main" id="{00000000-0008-0000-0900-000004000000}"/>
            </a:ext>
          </a:extLst>
        </xdr:cNvPr>
        <xdr:cNvSpPr/>
      </xdr:nvSpPr>
      <xdr:spPr>
        <a:xfrm>
          <a:off x="11915778" y="1473200"/>
          <a:ext cx="1458914" cy="939346"/>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2F0B068E-CC12-4AB8-A867-780A2D120E09}" type="TxLink">
            <a:rPr lang="en-US" sz="2400" b="1" i="0" u="none" strike="noStrike">
              <a:solidFill>
                <a:srgbClr val="000000"/>
              </a:solidFill>
              <a:latin typeface="Calibri"/>
              <a:cs typeface="Calibri"/>
            </a:rPr>
            <a:pPr algn="ctr"/>
            <a:t>₹ 7,250</a:t>
          </a:fld>
          <a:endParaRPr lang="en-US" sz="3600" b="1">
            <a:solidFill>
              <a:schemeClr val="tx1"/>
            </a:solidFill>
          </a:endParaRPr>
        </a:p>
      </xdr:txBody>
    </xdr:sp>
    <xdr:clientData/>
  </xdr:twoCellAnchor>
  <xdr:twoCellAnchor>
    <xdr:from>
      <xdr:col>17</xdr:col>
      <xdr:colOff>334966</xdr:colOff>
      <xdr:row>6</xdr:row>
      <xdr:rowOff>63500</xdr:rowOff>
    </xdr:from>
    <xdr:to>
      <xdr:col>19</xdr:col>
      <xdr:colOff>574680</xdr:colOff>
      <xdr:row>7</xdr:row>
      <xdr:rowOff>136072</xdr:rowOff>
    </xdr:to>
    <xdr:sp macro="" textlink="$H$11">
      <xdr:nvSpPr>
        <xdr:cNvPr id="5" name="Rectangle 4">
          <a:extLst>
            <a:ext uri="{FF2B5EF4-FFF2-40B4-BE49-F238E27FC236}">
              <a16:creationId xmlns:a16="http://schemas.microsoft.com/office/drawing/2014/main" id="{00000000-0008-0000-0900-000005000000}"/>
            </a:ext>
          </a:extLst>
        </xdr:cNvPr>
        <xdr:cNvSpPr/>
      </xdr:nvSpPr>
      <xdr:spPr>
        <a:xfrm>
          <a:off x="11917366" y="1168400"/>
          <a:ext cx="1458914" cy="256722"/>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C33FD26A-0AB9-48FF-94AA-548F35BCA74F}" type="TxLink">
            <a:rPr lang="en-US" sz="2400" b="1" i="0" u="none" strike="noStrike">
              <a:solidFill>
                <a:srgbClr val="000000"/>
              </a:solidFill>
              <a:latin typeface="Calibri"/>
              <a:cs typeface="Calibri"/>
            </a:rPr>
            <a:pPr algn="ctr"/>
            <a:t>₹ 7,100</a:t>
          </a:fld>
          <a:endParaRPr lang="en-US" sz="3600" b="1">
            <a:solidFill>
              <a:schemeClr val="tx1"/>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aster\e\My%20Documents\Sanju's%20earnings%20models\hugh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LD"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angeline\TFC\boq%20work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hratlfsg01\division$\My%20Documents\New%20York%20NYCHA\NYCHA%20Financial%202003\E%20-%20Feb%2003\NYCHA%202003%20NB%20Forecast%20%2002-12-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server\Broking\TEMP\Hrevisedmodel\CADBU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CD1%20Data\Colgate%20Palmolive\MODEL\COLGATE%20F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halakshmi\mahalakshmi\Mahalakshmi\2000\2000-2001%20Enquiry\Akash\Taegue_Semac_ME_Rev%200704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Surya%20IT%20Park_ME_Revised_011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Milliania%20Tower_529_Potential_M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ICRONPDC\Doc\New%20Documents\2001-2002\Major%20Tenders\Intel_Direct_New\Intel_Potential_0112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OMDY1\VOL1\ACC\NK\ADMN\dumm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halakshmi\mahalakshmi\mahalakshmi\1999-2000%20enquiry\Micron\Watchtowe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rmurali/LOCALS~1/Temp/Emer/emer_jonson/05.08.12_Construction%20Stage/Price%20Comp%20Nego/Structures/My%20Documents/to%20do%20in%20indi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sindia\D\Documents%20and%20Settings\kuntiprakash.inani\Local%20Settings\Temporary%20Internet%20Files\OLK4A8\MIS0301\SA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74.88.74\bwr%202020\SAHARA-CITY-HOMES\GWALIOR\OTH-AMEN\BLOCK%20ESTIMATE\MAS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KNOWLEDGE-PARK-CHANDIGRH-AHC\BLOCK%20EST\BLOCK%20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Documents%20and%20Settings\hazarathali\Local%20Settings\Temporary%20Internet%20Files\Content.Outlook\I3BIGVTU\CS%20-02-18-11-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SDFS1\ROOT\DOCUME~1\gkemp\LOCALS~1\Temp\1998\1KEMP\HOMES\20PINNAC\PAY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xus-586\cherry_c\kumaran\Monthly%20Review%20RM\Monthly%20Review%20R&amp;M\r&amp;mrevi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RPKFS\PK_FileServer\Internal%20Audit\Internal%20Auditor\Land%20adjustment\Report%20(June%20Forecast)%20250602-Final(Re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LDLMUM076\simly\WINDOWS\TEMP\mipl\WINDOWS\DESKTOP\BUDGET99\comb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apcdeloitte-my.sharepoint.com/Users/dhrsolanki/AppData/Roaming/Microsoft/Excel/IJPM%20Budget%20sheet%20and%20WBS%20packages%2027%20Jun%2022%20V2%20(version%201).xlsb"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VSR-ACC\C\kumaran\Monthly%20Review%20RM\Monthly%20Review%20R&amp;M\r&amp;mre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ypingsrv\vol3\BandF\Housing\kkp\KKP-ISO\KKP-ISO-9001-1994\stds\GN-ST-06(2)(Design%20Sheet-Rul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filing%20code\FILING%20CO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KGT\YR98-99\BHANDU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ldlchkdt001\BWR%202020\DOCUME~1\23009025\LOCALS~1\Temp\Temporary%20Directory%201%20for%20Revised%20Schedule%20VI%20template-Final.zip\Revised%20Schedule%20VI%20template-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Clients\Arvind%20Clothing%20Limited\March%202002%20Statutory\Final%20Accounts\Final%20Accounts-Arvind%20Clothing%20Limited-Consolidat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myresources.deloitte.com/Users/ankit.bhartia/Downloads/Mani_Casadona_Financial_Model_1402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splserver\msplindia\Documents%20and%20Settings\mspl50\Local%20Settings\Temporary%20Internet%20Files\Content.IE5\AXH2BULG\Barsched%208666.xlt"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2.121.32\kial\VAISHNAVI%20DATA\Desktop\ABP%20For%20financial%20year%202011-12\ABP%20Full%20File\Mantri\Project%20cash%20flows\Loan%20workings\IOB%20100%20cr\100%20cr%20loan.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ontemp%20gardens\working\Documents%20and%20Settings\Ian%20Tarry\My%20Documents\Copy%20of%20office%20files\0807_136%20-%20HP%20Boavista\Estudo%20Economico\0807_136%20HP%20Cost%20Plans%20-%20BOAVISTA%20(version%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HAKUR\Finbudget\oil%20re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ESHK01D\Projects\GENERAL\TELECOMS\THAILAND\TAC\EM-TAC.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RADHA\RADHA\radha\mis9899\consoli\sept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myresources.deloitte.com/Users/tarun/AppData/Local/Microsoft/Windows/INetCache/Content.Outlook/KQ6BGK0Y/North%20Urbana%20Sept2019_CBRE%20(0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74.88.74\bwr%202020\AGRA-TAYAL-PGP\MEASUREMENT%20SHEET\BOQ%20WITH%20Meas.%20-%20FINAL%20-%2024.11.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hil\gohil\DCG\Gohil\080%20Invoic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aspjain\edelcap\WIN98\TEMP\BHEL-em.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iapac.nom\home\AMARNATH\Adlabs%20Projections-08.12.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22.121.32\kial\VAISHNAVI%20DATA\Desktop\Final%20Input%20&amp;%20ABP%20Sheet\ABP%20Files\Annual%20Business%20Plan%20for%20FY%202011-12%20updated%2015032011%20-%20working%20fi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myresources.deloitte.com/Users/Sonal/Desktop/Projects/29.06.2021/285%20FD/285FD%20-%20Financial%20Projection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arish/Infosys/infosys-1Q-03-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74.88.74\bwr%202020\Users\mldl1145\AppData\Roaming\Microsoft\Excel\FOLDER%20TAKEN%20ON%2002.08.2012\purchases\purchase%20&amp;%20sale%20details%2009-10\July%20to%20Sep%2009\July%20to%20Sep%2009%20detai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myresources.deloitte.com/PRIVATE/REAL%20Estate%20Asset%20management/Current%20Deals/Emaar%20Emerald%20Estates/Vipul_Gunjan_21oct2009_final_changed%20repa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ldlchkdt001\BWR%202020\DOCUME~1\214059\LOCALS~1\Temp\Temporary%20Directory%201%20for%20Consolidation%20Apr1709%20(3).zip\Consolidation%20Apr1709\FFC%20-%20MIT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Documents%20and%20Settings\ripal\Desktop\Extra\Book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leh\as\TEMP\ie5\Temporary%20Internet%20Files\OLK3E\Turbo_Charger_11-20-01(NOLs-3-no%20synergi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ldlchkdt001\BWR%202020\01%20USER%20DATA-23069681\Ashok%20Dave%20Data\1%20Ashok%20Dave\01Ashok16-17\2%20MIS%2016-17\1%20Budget%20working\MIS%20LAND%20%20COST%20%20DETAIL\MIS%20B1B2B3B4%20SHAREING.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74.88.74\bwr%202020\Documents%20and%20Settings\23007146\Application%20Data\Microsoft\Excel\23007146\DESKTOP\BOQ%20&amp;%20BUDGET-ALL\BOQ-PHASEII\Godrej\Rev%20Offer%20Mahindra%2015.04.20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TER-IYA2GAU6LK\Tendering\KhargarElect\GB\car%20park\Backup%20of%20ACE.xlk"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IRESHK01D\PROJECTS\GENERAL\TELECOMS\VALUATION\valuation\New%20valuation\WEEKLYxl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Htopiwalla\D\CA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myresources.deloitte.com/Users/akashbagrecha/Desktop/Zurroot/data/CDM/GMA/Rene_B/Macros/CDM/GMA/Manacs/_SC2Actuals%202001%20on%2007-2001/4.%20Validation/a.%20Generation%20of%20new%20ids/2D.%20Id%20generator%20for%20New%20functions.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1\MIS\MIS%20Report\MIS%20-%20March%2020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ajesh\final%20workin\My%20Documents\R%20%20%20A%20%20%20J%20%20E%20%20S%20%20H%20%20%202002%20-%20%2003\J%20%20E%20%20T%20%20AIRWAYS\MULTI%20PURPOSE%20BUILDING\jet%20AIRWAYS%20mULTIPURPOSE%20PRICING%20Rev2%20%20260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ldlchkdt001\BWR%202020\Users\na\Desktop\FFC\MWCJL\MWCJL-FF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ls_india\c\DLSI\CostplanInfo\Template-Design%20Devt%20Estimat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KGT\YR98-99\DPR_9697\PLAN169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74.88.74\bwr%202020\GAUHATI-PROJECT\Measurments\NRL-BOQ-%20ESTIMATE-17.01.08-Fina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mldlchkdt001\BWR%202020\from%20data%203\39th%20RA%20STUP%20Certified\BOQI_10MAR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SAKAL%20CHARITY/Comaparative%20statement/Comparative-3-05-0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myresources.deloitte.com/pratik%20data/balance%20sheets/CMIL%20BS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BNPEQU\research\Rajesh\engg\RESEARCH\TEMP\GMDC\GMDCTEMP.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DLA%20Standard%20Cost%20Report1"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174.88.74\bwr%202020\Users\23069681\AppData\Local\Microsoft\Windows\Temporary%20Internet%20Files\Content.Outlook\55NGAVOT\20121105_Anita_Nycomed_Andheri%20East_v2%204%20(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SAKAL%20CHARITY\Comaparative%20statement\Comparative-3-05-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J:\SAKAL%20CHARITY\Comaparative%20statement\Comparative-3-05-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ldlchkdt001\BWR%202020\Gohil-Mumbai\BS-2001-02\JISL\CMA-March%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aspjain\edelcap\RESEARCH\OTHERS\BABA\TOBACCO\ITC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T:\CORPORAT\FA9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MAHINDRA-WORLD-SCHOOL-CHENNAI\MEASUREMENT%20SHEET\measurements%20as%20per%20revised%20drawings\03.03.07-revised%20measurements\SAKAL%20CHARITY\Comaparative%20statement\Comparative-3-05-0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myresources.deloitte.com/Internal%20Audit/Internal%20Auditor/Land%20adjustment/Report%20(June%20Forecast)%20250602-Final(Rec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ldlchkdt001\BWR%202020\SAHARA-CITY-HOMES\GWALIOR\OTH-AMEN\BLOCK%20ESTIMATE\MAS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n1\MIS\MIS%20Report\MIS%20-%20November%202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server1\design\user\Cement\KVPgroup\E-Kvp\KVP-Engrs\PPRM-Housing\Namakkal%20Housing\School\T1037%20Entire%20Schoo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EMRPKFS\PK_FileServer\Documents%20and%20Settings\kmanikandan\Local%20Settings\Temporary%20Internet%20Files\OLK8\Sample%20Master%20Manpower%20Costing.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filing%20code\HIGHRISE%20MASTER%20DAT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NPEQU\RESEARCH\RESEARCH\TEMP\GDRCARD\LARTGD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n1\MIS\MIS%20Report\MIS%20-%20August%2020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myresources.deloitte.com/PRIVATE/IM%20RESEARCH/1.%20Team%20Folders/IPF/Projects/Micro%20Markets/Bangalore/Technopolis%20IC%20Memo%20Files/Technopolis%20IC%20Note-Final%20Documents/Technopolis_Final%20UW%20Model_I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eserver\design\USER\HOUSING\SIRISH\temp.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88.13\Users\sjaiswar\Documents\Commercial%20Engineers%20(CEBBCO)\Audit_December%202009\Financial\Final\CEBBCO%20Balance%20Sheet%2031.12.2009-%2019%2003%20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mmkndcorpacct\Standalone\Users\sjaiswar\Documents\Commercial%20Engineers%20(CEBBCO)\Audit_December%202009\Financial\Final\CEBBCO%20Balance%20Sheet%2031.12.2009-%2019%2003%201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mmkndcorpacct\Standalone\Standalone\Standalone\Standalone\Users\sjaiswar\Documents\Commercial%20Engineers%20(CEBBCO)\Audit_December%202009\Financial\Final\CEBBCO%20Balance%20Sheet%2031.12.2009-%2019%2003%201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ILESERVER\Documents%20and%20Settings\sumana\Local%20Settings\Temporary%20Internet%20Files\Content.Outlook\8I02U1DI\3.M%20ESPANA%20EXT%20DEV%20BUDGET%2025.05.12.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mldlchkdt001\BWR%202020\USER%20DATA-23069681\1%20Ashok%20FY18-19\1%20MIS%2018-19\1%20APR%2018\1%20RO%20MIS%20APR%20-1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apcdeloitte-my.sharepoint.com/Users/mdipti/AppData/Local/Microsoft/Windows/INetCache/Content.Outlook/JV7FRN1T/Deloitte_GJEPC_Sales%20Model_221121_v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Iron Steel &amp; handrails"/>
      <sheetName val="Top Sheet"/>
      <sheetName val="ANALYSIS"/>
      <sheetName val="Publicbuilding"/>
      <sheetName val="S1BOQ"/>
      <sheetName val="STRUC"/>
      <sheetName val="DOOR-WIND"/>
      <sheetName val="STEEL"/>
      <sheetName val="ROOFING"/>
      <sheetName val="FLOORING"/>
      <sheetName val="MR"/>
      <sheetName val="IS Summary"/>
      <sheetName val="BASIC"/>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Work Done Bill (2)"/>
      <sheetName val="Main_Summary"/>
      <sheetName val="Summary_(G_H_Bachlor_C)"/>
      <sheetName val="BOQ_(2)"/>
      <sheetName val="SPT_vs_PHI1"/>
      <sheetName val="Stress_Calculation"/>
      <sheetName val="CABLERET"/>
      <sheetName val="FINOLEX"/>
      <sheetName val="TBAL9697_-group_wise__sdpl"/>
      <sheetName val="PRECAST_lightconc-II2"/>
      <sheetName val="main"/>
      <sheetName val="switch"/>
      <sheetName val="Civil_Boq1"/>
      <sheetName val="Basic Rate"/>
      <sheetName val="INFLUENCES ON GM"/>
      <sheetName val="acevsSp (ABC)"/>
      <sheetName val="Steel Summary"/>
      <sheetName val="1"/>
      <sheetName val="Drain Work"/>
      <sheetName val="Non-BOQ summary"/>
      <sheetName val="Curing Bund for Sep'13"/>
      <sheetName val="GBW"/>
      <sheetName val="Legal Risk Analysis"/>
      <sheetName val="Site Dev BOQ"/>
      <sheetName val="BPL"/>
      <sheetName val="Monthly Format.ATH (ro)revised"/>
      <sheetName val="ASCE"/>
      <sheetName val="DBCA"/>
      <sheetName val="Abs Sheet(Fuel oil area)JAN"/>
      <sheetName val="WDA_Sept'13"/>
      <sheetName val="BOQ_Direct_selling cost"/>
      <sheetName val="경비공통"/>
      <sheetName val="Data"/>
      <sheetName val="int hire"/>
      <sheetName val="Drop Down (Fixed)"/>
      <sheetName val="Master"/>
      <sheetName val="Drop Down"/>
      <sheetName val="Basis"/>
      <sheetName val="STAFFSCHED "/>
      <sheetName val="Assumptions"/>
      <sheetName val="girder"/>
      <sheetName val="sept-plan"/>
      <sheetName val="Ref_Lists_SER"/>
      <sheetName val="pol-60"/>
      <sheetName val="BLK2"/>
      <sheetName val="BLK3"/>
      <sheetName val="E &amp; R"/>
      <sheetName val="radar"/>
      <sheetName val="UG"/>
      <sheetName val="Misc__points3"/>
      <sheetName val="qty_abst3"/>
      <sheetName val="basic_3"/>
      <sheetName val="Rate_Analysis3"/>
      <sheetName val="Iron_Steel_&amp;_handrails3"/>
      <sheetName val="Top_Sheet3"/>
      <sheetName val="Main_Summary1"/>
      <sheetName val="Summary_(G_H_Bachlor_C)1"/>
      <sheetName val="Monthly_Format_ATH_(ro)revised"/>
      <sheetName val="General_preliminaries"/>
      <sheetName val="Civil_Boq"/>
      <sheetName val="VENDOR_CODE_WO_NO"/>
      <sheetName val="Master_Item_List"/>
      <sheetName val="Abs_Sheet(Fuel_oil_area)JAN"/>
      <sheetName val="Steel_Summary"/>
      <sheetName val="Site_Dev_BOQ"/>
      <sheetName val="IS_Summary"/>
      <sheetName val="VENDER_DETAIL"/>
      <sheetName val="Work_Done_Bill_(2)"/>
      <sheetName val="Basic_Rate"/>
      <sheetName val="INFLUENCES_ON_GM"/>
      <sheetName val="acevsSp_(ABC)"/>
      <sheetName val="MORGACTS"/>
      <sheetName val="PointNo.5"/>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REF"/>
      <sheetName val="Sheet1"/>
      <sheetName val="RA Format"/>
      <sheetName val="Measurement-ID works"/>
      <sheetName val="Ph 1 -ESM Pipe, Bitumen"/>
      <sheetName val="Dropdown"/>
      <sheetName val="MLAP"/>
      <sheetName val="Staff Forecast spread"/>
      <sheetName val="Fill this out first..."/>
      <sheetName val="Calc_ISC"/>
      <sheetName val="Stress Calculation"/>
      <sheetName val="Progress"/>
      <sheetName val="CORRECTION"/>
      <sheetName val="major qty"/>
      <sheetName val="Major P&amp;M deployment"/>
      <sheetName val="p&amp;m L&amp;T Hire"/>
      <sheetName val="Data 1"/>
      <sheetName val="A6"/>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PRECAST lightconc-II"/>
      <sheetName val="IO List"/>
      <sheetName val="2gii"/>
      <sheetName val="Assumption Inputs"/>
      <sheetName val="Rates"/>
      <sheetName val="Lead"/>
      <sheetName val="dummy"/>
      <sheetName val="Unit Rate"/>
      <sheetName val="Input"/>
      <sheetName val="Design"/>
      <sheetName val="P4-B"/>
      <sheetName val="d-safe DELUXE"/>
      <sheetName val="gen"/>
      <sheetName val="ABP inputs"/>
      <sheetName val="Synergy Sales Budget"/>
      <sheetName val="Main-Material"/>
      <sheetName val="ETC Panorama"/>
      <sheetName val="Sheet2"/>
      <sheetName val="std.wt."/>
      <sheetName val="ABSTRACT"/>
      <sheetName val="Shuttering Abstract"/>
      <sheetName val="SPT vs PHI"/>
      <sheetName val="Code"/>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P+M - Tower Crane"/>
      <sheetName val="AoR Finishing"/>
      <sheetName val="Detail"/>
      <sheetName val="Voucher"/>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omm-add"/>
      <sheetName val="FitOutConfCentre"/>
      <sheetName val="合成単価作成表-BLDG"/>
      <sheetName val="Rehab podium footing"/>
      <sheetName val="Breakdown"/>
      <sheetName val="Cover"/>
      <sheetName val="Total Amount"/>
      <sheetName val="Sludge Cal"/>
      <sheetName val="upa"/>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20 mm aggregates "/>
      <sheetName val="3cd Annexure"/>
      <sheetName val="factors"/>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11-hsd"/>
      <sheetName val="13-septic"/>
      <sheetName val="7-ug"/>
      <sheetName val="2-utility"/>
      <sheetName val="18-misc"/>
      <sheetName val="5-pipe"/>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Vendor"/>
      <sheetName val="A.O.R r1Str"/>
      <sheetName val="A.O.R r1"/>
      <sheetName val="A.O.R (2)"/>
      <sheetName val="LMR PF"/>
      <sheetName val="77S(O)"/>
      <sheetName val="13. Steel - Ratio"/>
      <sheetName val="Name Manager"/>
      <sheetName val="Input Rates"/>
      <sheetName val="Detailed Areas"/>
      <sheetName val="Civil Works"/>
      <sheetName val="para"/>
      <sheetName val="kppl pl"/>
      <sheetName val="REL"/>
      <sheetName val="Process"/>
      <sheetName val="On-Costs"/>
      <sheetName val="Exp. Villa  R2B 216"/>
      <sheetName val="TAV ANALIZ"/>
      <sheetName val="beam-reinft-IIInd floor"/>
      <sheetName val="cdipts"/>
      <sheetName val="employee"/>
      <sheetName val="SAP Query"/>
      <sheetName val="Model (Telecorp)"/>
      <sheetName val="Scen"/>
      <sheetName val="Cement Price Variation"/>
      <sheetName val="Drop-Downs"/>
      <sheetName val="Material List "/>
      <sheetName val="Labour Rate "/>
      <sheetName val="(M+L)"/>
      <sheetName val="Labour productivity"/>
      <sheetName val="입찰내역 발주처 양식"/>
      <sheetName val="Data_1"/>
      <sheetName val="Rehab_podium_footing"/>
      <sheetName val="Item Master"/>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Back"/>
      <sheetName val="22-SHUTTERING"/>
      <sheetName val="Activity List"/>
      <sheetName val="SUMM_ACTI. DISTRIBUTION"/>
      <sheetName val="PO Status"/>
      <sheetName val="Layout"/>
      <sheetName val="Productivity"/>
      <sheetName val="Material"/>
      <sheetName val="Labour rate"/>
      <sheetName val="Reinforcement"/>
      <sheetName val="Formwork"/>
      <sheetName val="Block work"/>
      <sheetName val="Plaster"/>
      <sheetName val="RR masonry"/>
      <sheetName val="Concrete for arch."/>
      <sheetName val="hist&amp;proj"/>
      <sheetName val="가격분석@1100(990104)"/>
      <sheetName val="Escalation"/>
      <sheetName val="ELECTRICAL"/>
      <sheetName val="A"/>
      <sheetName val="AB.SOW"/>
      <sheetName val="Valid Data"/>
      <sheetName val="Sheet3"/>
      <sheetName val="갑지(추정)"/>
      <sheetName val="WORK"/>
      <sheetName val="Shor &amp; Shuter"/>
      <sheetName val="Administrative Prices"/>
      <sheetName val="Summary"/>
      <sheetName val="office"/>
      <sheetName val="Lab"/>
      <sheetName val="MONSUPPLY"/>
      <sheetName val="AR"/>
      <sheetName val="col-reinft1"/>
      <sheetName val="DISCOUNT"/>
      <sheetName val="Assumption For Collection"/>
      <sheetName val="PRL"/>
      <sheetName val="뜃맟뭁돽띿맟_-BLDG"/>
      <sheetName val="合成__作成表-BLDG"/>
      <sheetName val="Bank Guarantee"/>
      <sheetName val="level"/>
      <sheetName val="Schedule(4)"/>
      <sheetName val="CASH-FLOW"/>
      <sheetName val="Settings"/>
      <sheetName val="STEEL STRUCTURE"/>
      <sheetName val="Load Details(B1)"/>
      <sheetName val="CASHFLOWS"/>
      <sheetName val="2 BHK"/>
      <sheetName val="Cash Flow Input Data_ISC"/>
      <sheetName val="Interface_SC"/>
      <sheetName val="Calc_SC"/>
      <sheetName val="Interface_ISC"/>
      <sheetName val="GD"/>
      <sheetName val="Sec-I"/>
      <sheetName val="dlvoid"/>
      <sheetName val="AC"/>
      <sheetName val="Set"/>
      <sheetName val="Sump"/>
      <sheetName val="Electrical "/>
      <sheetName val="ETC_Panorama"/>
      <sheetName val="Sludge_Cal"/>
      <sheetName val="sheet6"/>
      <sheetName val="Form 6"/>
      <sheetName val="MG"/>
      <sheetName val="India F&amp;S Template"/>
      <sheetName val="Demand"/>
      <sheetName val="Occ"/>
      <sheetName val="Headings"/>
      <sheetName val="FORM7"/>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SCHEDULE"/>
      <sheetName val="Database"/>
      <sheetName val="schedule nos"/>
      <sheetName val="PLUMBING &amp; SANITORY"/>
      <sheetName val=" "/>
      <sheetName val="Ins &amp; Bonds"/>
      <sheetName val="YN"/>
      <sheetName val="REFERENCE"/>
      <sheetName val="sheeet7"/>
      <sheetName val="Fee Rate Summary"/>
      <sheetName val="Costing"/>
      <sheetName val="SSR _ NSSR Market final"/>
      <sheetName val="MASTER COMPONENT VIEW"/>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TAV_ANALIZ"/>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DetEst"/>
      <sheetName val="Name List"/>
      <sheetName val="VARIABLE"/>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NPV"/>
      <sheetName val="Wall"/>
      <sheetName val="VCH-SLC"/>
      <sheetName val="Item- Compact"/>
      <sheetName val="Supplier"/>
      <sheetName val="Cash2"/>
      <sheetName val="Z"/>
      <sheetName val="inWords"/>
      <sheetName val="Est To comp-KTRP"/>
      <sheetName val="JCR TOP(ITEM)-KTRP"/>
      <sheetName val="INDEX"/>
      <sheetName val="AREAS"/>
      <sheetName val="Intro"/>
      <sheetName val="BLOCK-A (MEA.SHEET)"/>
      <sheetName val="BOQ (2)"/>
      <sheetName val="Vendor Details"/>
      <sheetName val="WBS"/>
      <sheetName val="XL4Test5"/>
      <sheetName val="banilad"/>
      <sheetName val="dBase"/>
      <sheetName val="labour_coeff"/>
      <sheetName val="item"/>
      <sheetName val="Material&amp;equipment"/>
      <sheetName val="Mactan"/>
      <sheetName val="Mandaue"/>
      <sheetName val="AOR"/>
      <sheetName val="RateAnalysis"/>
      <sheetName val="Wordsdata"/>
      <sheetName val="細目"/>
      <sheetName val="UNP-NCW "/>
      <sheetName val="HWDG"/>
      <sheetName val="Démol."/>
      <sheetName val="dummy2"/>
      <sheetName val="Filters"/>
      <sheetName val="TB"/>
      <sheetName val="BS"/>
      <sheetName val="RA"/>
      <sheetName val="ABST"/>
      <sheetName val="Wag&amp;Sal"/>
      <sheetName val="Architect"/>
      <sheetName val="Sign Boards"/>
      <sheetName val="FRL Shan"/>
      <sheetName val="COLUMN"/>
      <sheetName val="Rates Basic"/>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bill 2"/>
      <sheetName val="총괄표"/>
      <sheetName val="Micro"/>
      <sheetName val="Macro"/>
      <sheetName val="Scaff-Rose"/>
      <sheetName val="cost summary"/>
      <sheetName val="Elec Summ"/>
      <sheetName val="ELEC BOQ"/>
      <sheetName val="TRACK BUSWAY"/>
      <sheetName val="BBT"/>
      <sheetName val="LIGHTING"/>
      <sheetName val="LMS"/>
      <sheetName val="Pile cap"/>
      <sheetName val="load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sheetData sheetId="40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sheetData sheetId="591"/>
      <sheetData sheetId="592"/>
      <sheetData sheetId="593" refreshError="1"/>
      <sheetData sheetId="594" refreshError="1"/>
      <sheetData sheetId="595" refreshError="1"/>
      <sheetData sheetId="596" refreshError="1"/>
      <sheetData sheetId="597" refreshError="1"/>
      <sheetData sheetId="598" refreshError="1"/>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ow r="10">
          <cell r="D10">
            <v>1500</v>
          </cell>
        </row>
      </sheetData>
      <sheetData sheetId="615">
        <row r="10">
          <cell r="D10">
            <v>1500</v>
          </cell>
        </row>
      </sheetData>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10">
          <cell r="D10">
            <v>1500</v>
          </cell>
        </row>
      </sheetData>
      <sheetData sheetId="653">
        <row r="10">
          <cell r="D10">
            <v>1500</v>
          </cell>
        </row>
      </sheetData>
      <sheetData sheetId="654">
        <row r="10">
          <cell r="D10">
            <v>1500</v>
          </cell>
        </row>
      </sheetData>
      <sheetData sheetId="655">
        <row r="10">
          <cell r="D10">
            <v>1500</v>
          </cell>
        </row>
      </sheetData>
      <sheetData sheetId="656">
        <row r="10">
          <cell r="D10">
            <v>1500</v>
          </cell>
        </row>
      </sheetData>
      <sheetData sheetId="657">
        <row r="10">
          <cell r="D10">
            <v>1500</v>
          </cell>
        </row>
      </sheetData>
      <sheetData sheetId="658">
        <row r="10">
          <cell r="D10">
            <v>1500</v>
          </cell>
        </row>
      </sheetData>
      <sheetData sheetId="659">
        <row r="10">
          <cell r="D10">
            <v>1500</v>
          </cell>
        </row>
      </sheetData>
      <sheetData sheetId="660">
        <row r="10">
          <cell r="D10">
            <v>1500</v>
          </cell>
        </row>
      </sheetData>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row r="10">
          <cell r="D10">
            <v>1500</v>
          </cell>
        </row>
      </sheetData>
      <sheetData sheetId="734">
        <row r="10">
          <cell r="D10">
            <v>1500</v>
          </cell>
        </row>
      </sheetData>
      <sheetData sheetId="735"/>
      <sheetData sheetId="736"/>
      <sheetData sheetId="737"/>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ow r="10">
          <cell r="D10">
            <v>1500</v>
          </cell>
        </row>
      </sheetData>
      <sheetData sheetId="779">
        <row r="10">
          <cell r="D10">
            <v>1500</v>
          </cell>
        </row>
      </sheetData>
      <sheetData sheetId="780">
        <row r="10">
          <cell r="D10">
            <v>1500</v>
          </cell>
        </row>
      </sheetData>
      <sheetData sheetId="781">
        <row r="10">
          <cell r="D10">
            <v>1500</v>
          </cell>
        </row>
      </sheetData>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sheetData sheetId="1165"/>
      <sheetData sheetId="1166"/>
      <sheetData sheetId="1167"/>
      <sheetData sheetId="1168"/>
      <sheetData sheetId="1169"/>
      <sheetData sheetId="1170">
        <row r="1">
          <cell r="D1">
            <v>0</v>
          </cell>
        </row>
      </sheetData>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ow r="1">
          <cell r="D1">
            <v>0</v>
          </cell>
        </row>
      </sheetData>
      <sheetData sheetId="119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Summary Table"/>
      <sheetName val="EVA"/>
      <sheetName val="Data"/>
      <sheetName val="Quarterly"/>
      <sheetName val="INf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ANALYSIS"/>
      <sheetName val="Rate Analysis"/>
      <sheetName val="p&amp;m"/>
      <sheetName val="合成単価作成表-BLDG"/>
      <sheetName val="Fill this out first..."/>
      <sheetName val="Site Dev BOQ"/>
      <sheetName val="BOQ_Direct_selling cost"/>
      <sheetName val="labour coeff"/>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Expenditure plan"/>
      <sheetName val="Codes"/>
      <sheetName val="Input"/>
      <sheetName val="Transactions"/>
      <sheetName val="WB0203-OLDLOAN"/>
      <sheetName val="concrete"/>
      <sheetName val="beam-reinft-IIInd floor"/>
      <sheetName val="BOQ-Civil"/>
      <sheetName val="Sheet1"/>
      <sheetName val="Consolidated CF"/>
      <sheetName val="Figures in"/>
      <sheetName val="COST"/>
      <sheetName val="Detail"/>
      <sheetName val="DOOR-WIND"/>
      <sheetName val="Ave.wtd.rates"/>
      <sheetName val="Material "/>
      <sheetName val="Labour &amp; Plan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BAL9697 -group wise  sdpl"/>
      <sheetName val="Tender Summary"/>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BHANDUP"/>
      <sheetName val="FORM7"/>
      <sheetName val="PRECAST lightconc-II"/>
      <sheetName val="Design"/>
      <sheetName val="RA-markate"/>
      <sheetName val="Stress Calculation"/>
      <sheetName val="final abstract"/>
      <sheetName val="Form 6"/>
      <sheetName val="Sheet3"/>
      <sheetName val="Labour productivity"/>
      <sheetName val="VCH-SLC"/>
      <sheetName val="Supplier"/>
      <sheetName val="電気設備表"/>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Material List "/>
      <sheetName val="Labour Rate "/>
      <sheetName val="base"/>
      <sheetName val="(M+L)"/>
      <sheetName val="BOQ Distribution"/>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ow r="1">
          <cell r="B1" t="str">
            <v>BOQ of Burhur - Amarkantak</v>
          </cell>
        </row>
      </sheetData>
      <sheetData sheetId="100">
        <row r="1">
          <cell r="B1" t="str">
            <v>BOQ of Burhur - Amarkantak</v>
          </cell>
        </row>
      </sheetData>
      <sheetData sheetId="101">
        <row r="1">
          <cell r="B1" t="str">
            <v>BOQ of Burhur - Amarkantak</v>
          </cell>
        </row>
      </sheetData>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ow r="1">
          <cell r="B1" t="str">
            <v>BOQ of Burhur - Amarkantak</v>
          </cell>
        </row>
      </sheetData>
      <sheetData sheetId="151">
        <row r="1">
          <cell r="B1" t="str">
            <v>BOQ of Burhur - Amarkantak</v>
          </cell>
        </row>
      </sheetData>
      <sheetData sheetId="152">
        <row r="1">
          <cell r="B1" t="str">
            <v>BOQ of Burhur - Amarkantak</v>
          </cell>
        </row>
      </sheetData>
      <sheetData sheetId="153">
        <row r="1">
          <cell r="B1" t="str">
            <v>BOQ of Burhur - Amarkantak</v>
          </cell>
        </row>
      </sheetData>
      <sheetData sheetId="154">
        <row r="1">
          <cell r="B1" t="str">
            <v>BOQ of Burhur - Amarkantak</v>
          </cell>
        </row>
      </sheetData>
      <sheetData sheetId="155">
        <row r="1">
          <cell r="B1" t="str">
            <v>BOQ of Burhur - Amarkantak</v>
          </cell>
        </row>
      </sheetData>
      <sheetData sheetId="156">
        <row r="1">
          <cell r="B1" t="str">
            <v>BOQ of Burhur - Amarkantak</v>
          </cell>
        </row>
      </sheetData>
      <sheetData sheetId="157">
        <row r="1">
          <cell r="B1" t="str">
            <v>BOQ of Burhur - Amarkantak</v>
          </cell>
        </row>
      </sheetData>
      <sheetData sheetId="158">
        <row r="1">
          <cell r="B1" t="str">
            <v>BOQ of Burhur - Amarkantak</v>
          </cell>
        </row>
      </sheetData>
      <sheetData sheetId="159">
        <row r="1">
          <cell r="B1" t="str">
            <v>BOQ of Burhur - Amarkantak</v>
          </cell>
        </row>
      </sheetData>
      <sheetData sheetId="160">
        <row r="1">
          <cell r="B1" t="str">
            <v>BOQ of Burhur - Amarkantak</v>
          </cell>
        </row>
      </sheetData>
      <sheetData sheetId="161">
        <row r="1">
          <cell r="B1" t="str">
            <v>BOQ of Burhur - Amarkantak</v>
          </cell>
        </row>
      </sheetData>
      <sheetData sheetId="162">
        <row r="1">
          <cell r="B1" t="str">
            <v>BOQ of Burhur - Amarkantak</v>
          </cell>
        </row>
      </sheetData>
      <sheetData sheetId="163">
        <row r="1">
          <cell r="B1" t="str">
            <v>BOQ of Burhur - Amarkantak</v>
          </cell>
        </row>
      </sheetData>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efreshError="1"/>
      <sheetData sheetId="178" refreshError="1"/>
      <sheetData sheetId="179" refreshError="1"/>
      <sheetData sheetId="180" refreshError="1"/>
      <sheetData sheetId="181" refreshError="1"/>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
      <sheetName val="Metadata"/>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 HALL &amp; SERVICE ANNEXE"/>
      <sheetName val="NON AC HALL-type-A"/>
      <sheetName val="NON AC HALL-type-B"/>
      <sheetName val="Admin. block"/>
      <sheetName val="Food Court"/>
      <sheetName val="Sheet1"/>
      <sheetName val="boq workings"/>
      <sheetName val="COLUMN"/>
      <sheetName val="#REF"/>
      <sheetName val="beam-reinft"/>
      <sheetName val="concrete"/>
      <sheetName val="_REF"/>
      <sheetName val="dBase"/>
      <sheetName val="SPT vs PHI"/>
      <sheetName val="precast RC element"/>
      <sheetName val="P&amp;L-BDMC"/>
      <sheetName val="Design"/>
      <sheetName val="BLK2"/>
      <sheetName val="BLK3"/>
      <sheetName val="E &amp; R"/>
      <sheetName val="radar"/>
      <sheetName val="UG"/>
      <sheetName val="India F&amp;S Template"/>
      <sheetName val="Debits as on 12.04.08"/>
      <sheetName val="AC_HALL_&amp;_SERVICE_ANNEXE"/>
      <sheetName val="NON_AC_HALL-type-A"/>
      <sheetName val="NON_AC_HALL-type-B"/>
      <sheetName val="Admin__block"/>
      <sheetName val="Food_Court"/>
      <sheetName val="boq_workings"/>
      <sheetName val="Highway"/>
      <sheetName val="98Price"/>
      <sheetName val="CASHFLOWS"/>
      <sheetName val="SUMMARY"/>
      <sheetName val="girder"/>
      <sheetName val="Rocker"/>
      <sheetName val="Materials Cost(PCC)"/>
      <sheetName val="GWC"/>
      <sheetName val="NWC"/>
      <sheetName val="R20_R30_work"/>
      <sheetName val="SOR"/>
      <sheetName val="Rate Analysis"/>
      <sheetName val="SPT_vs_PHI"/>
      <sheetName val="site fab&amp;ernstr"/>
      <sheetName val="DATA"/>
      <sheetName val="Definitions"/>
      <sheetName val="Fee Rate Summary"/>
      <sheetName val="E_&amp;_R"/>
      <sheetName val="India_F&amp;S_Template"/>
      <sheetName val="Debits_as_on_12_04_08"/>
      <sheetName val="AC_HALL_&amp;_SERVICE_ANNEXE2"/>
      <sheetName val="NON_AC_HALL-type-A2"/>
      <sheetName val="NON_AC_HALL-type-B2"/>
      <sheetName val="Admin__block2"/>
      <sheetName val="Food_Court2"/>
      <sheetName val="boq_workings2"/>
      <sheetName val="SPT_vs_PHI2"/>
      <sheetName val="E_&amp;_R2"/>
      <sheetName val="India_F&amp;S_Template2"/>
      <sheetName val="Debits_as_on_12_04_082"/>
      <sheetName val="AC_HALL_&amp;_SERVICE_ANNEXE1"/>
      <sheetName val="NON_AC_HALL-type-A1"/>
      <sheetName val="NON_AC_HALL-type-B1"/>
      <sheetName val="Admin__block1"/>
      <sheetName val="Food_Court1"/>
      <sheetName val="boq_workings1"/>
      <sheetName val="SPT_vs_PHI1"/>
      <sheetName val="E_&amp;_R1"/>
      <sheetName val="India_F&amp;S_Template1"/>
      <sheetName val="Debits_as_on_12_04_081"/>
      <sheetName val="AC_HALL_&amp;_SERVICE_ANNEXE3"/>
      <sheetName val="NON_AC_HALL-type-A3"/>
      <sheetName val="NON_AC_HALL-type-B3"/>
      <sheetName val="Admin__block3"/>
      <sheetName val="Food_Court3"/>
      <sheetName val="boq_workings3"/>
      <sheetName val="SPT_vs_PHI3"/>
      <sheetName val="E_&amp;_R3"/>
      <sheetName val="India_F&amp;S_Template3"/>
      <sheetName val="Debits_as_on_12_04_083"/>
      <sheetName val="AC_HALL_&amp;_SERVICE_ANNEXE4"/>
      <sheetName val="NON_AC_HALL-type-A4"/>
      <sheetName val="NON_AC_HALL-type-B4"/>
      <sheetName val="Admin__block4"/>
      <sheetName val="Food_Court4"/>
      <sheetName val="boq_workings4"/>
      <sheetName val="SPT_vs_PHI4"/>
      <sheetName val="E_&amp;_R4"/>
      <sheetName val="India_F&amp;S_Template4"/>
      <sheetName val="Debits_as_on_12_04_084"/>
      <sheetName val="AC_HALL_&amp;_SERVICE_ANNEXE5"/>
      <sheetName val="NON_AC_HALL-type-A5"/>
      <sheetName val="NON_AC_HALL-type-B5"/>
      <sheetName val="Admin__block5"/>
      <sheetName val="Food_Court5"/>
      <sheetName val="boq_workings5"/>
      <sheetName val="SPT_vs_PHI5"/>
      <sheetName val="E_&amp;_R5"/>
      <sheetName val="India_F&amp;S_Template5"/>
      <sheetName val="Debits_as_on_12_04_085"/>
      <sheetName val="AC_HALL_&amp;_SERVICE_ANNEXE6"/>
      <sheetName val="NON_AC_HALL-type-A6"/>
      <sheetName val="NON_AC_HALL-type-B6"/>
      <sheetName val="Admin__block6"/>
      <sheetName val="Food_Court6"/>
      <sheetName val="boq_workings6"/>
      <sheetName val="SPT_vs_PHI6"/>
      <sheetName val="E_&amp;_R6"/>
      <sheetName val="India_F&amp;S_Template6"/>
      <sheetName val="Debits_as_on_12_04_086"/>
      <sheetName val="AC_HALL_&amp;_SERVICE_ANNEXE7"/>
      <sheetName val="NON_AC_HALL-type-A7"/>
      <sheetName val="NON_AC_HALL-type-B7"/>
      <sheetName val="Admin__block7"/>
      <sheetName val="Food_Court7"/>
      <sheetName val="boq_workings7"/>
      <sheetName val="SPT_vs_PHI7"/>
      <sheetName val="E_&amp;_R7"/>
      <sheetName val="India_F&amp;S_Template7"/>
      <sheetName val="Debits_as_on_12_04_087"/>
      <sheetName val="AC_HALL_&amp;_SERVICE_ANNEXE8"/>
      <sheetName val="NON_AC_HALL-type-A8"/>
      <sheetName val="NON_AC_HALL-type-B8"/>
      <sheetName val="Admin__block8"/>
      <sheetName val="Food_Court8"/>
      <sheetName val="boq_workings8"/>
      <sheetName val="SPT_vs_PHI8"/>
      <sheetName val="E_&amp;_R8"/>
      <sheetName val="India_F&amp;S_Template8"/>
      <sheetName val="Debits_as_on_12_04_088"/>
      <sheetName val="AC_HALL_&amp;_SERVICE_ANNEXE14"/>
      <sheetName val="NON_AC_HALL-type-A14"/>
      <sheetName val="NON_AC_HALL-type-B14"/>
      <sheetName val="Admin__block14"/>
      <sheetName val="Food_Court14"/>
      <sheetName val="boq_workings14"/>
      <sheetName val="SPT_vs_PHI14"/>
      <sheetName val="E_&amp;_R14"/>
      <sheetName val="India_F&amp;S_Template14"/>
      <sheetName val="Debits_as_on_12_04_0814"/>
      <sheetName val="AC_HALL_&amp;_SERVICE_ANNEXE10"/>
      <sheetName val="NON_AC_HALL-type-A10"/>
      <sheetName val="NON_AC_HALL-type-B10"/>
      <sheetName val="Admin__block10"/>
      <sheetName val="Food_Court10"/>
      <sheetName val="boq_workings10"/>
      <sheetName val="SPT_vs_PHI10"/>
      <sheetName val="E_&amp;_R10"/>
      <sheetName val="India_F&amp;S_Template10"/>
      <sheetName val="Debits_as_on_12_04_0810"/>
      <sheetName val="AC_HALL_&amp;_SERVICE_ANNEXE9"/>
      <sheetName val="NON_AC_HALL-type-A9"/>
      <sheetName val="NON_AC_HALL-type-B9"/>
      <sheetName val="Admin__block9"/>
      <sheetName val="Food_Court9"/>
      <sheetName val="boq_workings9"/>
      <sheetName val="SPT_vs_PHI9"/>
      <sheetName val="E_&amp;_R9"/>
      <sheetName val="India_F&amp;S_Template9"/>
      <sheetName val="Debits_as_on_12_04_089"/>
      <sheetName val="AC_HALL_&amp;_SERVICE_ANNEXE11"/>
      <sheetName val="NON_AC_HALL-type-A11"/>
      <sheetName val="NON_AC_HALL-type-B11"/>
      <sheetName val="Admin__block11"/>
      <sheetName val="Food_Court11"/>
      <sheetName val="boq_workings11"/>
      <sheetName val="SPT_vs_PHI11"/>
      <sheetName val="E_&amp;_R11"/>
      <sheetName val="India_F&amp;S_Template11"/>
      <sheetName val="Debits_as_on_12_04_0811"/>
      <sheetName val="AC_HALL_&amp;_SERVICE_ANNEXE12"/>
      <sheetName val="NON_AC_HALL-type-A12"/>
      <sheetName val="NON_AC_HALL-type-B12"/>
      <sheetName val="Admin__block12"/>
      <sheetName val="Food_Court12"/>
      <sheetName val="boq_workings12"/>
      <sheetName val="SPT_vs_PHI12"/>
      <sheetName val="E_&amp;_R12"/>
      <sheetName val="India_F&amp;S_Template12"/>
      <sheetName val="Debits_as_on_12_04_0812"/>
      <sheetName val="AC_HALL_&amp;_SERVICE_ANNEXE13"/>
      <sheetName val="NON_AC_HALL-type-A13"/>
      <sheetName val="NON_AC_HALL-type-B13"/>
      <sheetName val="Admin__block13"/>
      <sheetName val="Food_Court13"/>
      <sheetName val="boq_workings13"/>
      <sheetName val="SPT_vs_PHI13"/>
      <sheetName val="E_&amp;_R13"/>
      <sheetName val="India_F&amp;S_Template13"/>
      <sheetName val="Debits_as_on_12_04_0813"/>
      <sheetName val="AC_HALL_&amp;_SERVICE_ANNEXE20"/>
      <sheetName val="NON_AC_HALL-type-A20"/>
      <sheetName val="NON_AC_HALL-type-B20"/>
      <sheetName val="Admin__block20"/>
      <sheetName val="Food_Court20"/>
      <sheetName val="boq_workings20"/>
      <sheetName val="SPT_vs_PHI20"/>
      <sheetName val="E_&amp;_R20"/>
      <sheetName val="India_F&amp;S_Template20"/>
      <sheetName val="Debits_as_on_12_04_0820"/>
      <sheetName val="AC_HALL_&amp;_SERVICE_ANNEXE15"/>
      <sheetName val="NON_AC_HALL-type-A15"/>
      <sheetName val="NON_AC_HALL-type-B15"/>
      <sheetName val="Admin__block15"/>
      <sheetName val="Food_Court15"/>
      <sheetName val="boq_workings15"/>
      <sheetName val="SPT_vs_PHI15"/>
      <sheetName val="E_&amp;_R15"/>
      <sheetName val="India_F&amp;S_Template15"/>
      <sheetName val="Debits_as_on_12_04_0815"/>
      <sheetName val="AC_HALL_&amp;_SERVICE_ANNEXE16"/>
      <sheetName val="NON_AC_HALL-type-A16"/>
      <sheetName val="NON_AC_HALL-type-B16"/>
      <sheetName val="Admin__block16"/>
      <sheetName val="Food_Court16"/>
      <sheetName val="boq_workings16"/>
      <sheetName val="SPT_vs_PHI16"/>
      <sheetName val="E_&amp;_R16"/>
      <sheetName val="India_F&amp;S_Template16"/>
      <sheetName val="Debits_as_on_12_04_0816"/>
      <sheetName val="AC_HALL_&amp;_SERVICE_ANNEXE17"/>
      <sheetName val="NON_AC_HALL-type-A17"/>
      <sheetName val="NON_AC_HALL-type-B17"/>
      <sheetName val="Admin__block17"/>
      <sheetName val="Food_Court17"/>
      <sheetName val="boq_workings17"/>
      <sheetName val="SPT_vs_PHI17"/>
      <sheetName val="E_&amp;_R17"/>
      <sheetName val="India_F&amp;S_Template17"/>
      <sheetName val="Debits_as_on_12_04_0817"/>
      <sheetName val="AC_HALL_&amp;_SERVICE_ANNEXE18"/>
      <sheetName val="NON_AC_HALL-type-A18"/>
      <sheetName val="NON_AC_HALL-type-B18"/>
      <sheetName val="Admin__block18"/>
      <sheetName val="Food_Court18"/>
      <sheetName val="boq_workings18"/>
      <sheetName val="SPT_vs_PHI18"/>
      <sheetName val="E_&amp;_R18"/>
      <sheetName val="India_F&amp;S_Template18"/>
      <sheetName val="Debits_as_on_12_04_0818"/>
      <sheetName val="AC_HALL_&amp;_SERVICE_ANNEXE19"/>
      <sheetName val="NON_AC_HALL-type-A19"/>
      <sheetName val="NON_AC_HALL-type-B19"/>
      <sheetName val="Admin__block19"/>
      <sheetName val="Food_Court19"/>
      <sheetName val="boq_workings19"/>
      <sheetName val="SPT_vs_PHI19"/>
      <sheetName val="E_&amp;_R19"/>
      <sheetName val="India_F&amp;S_Template19"/>
      <sheetName val="Debits_as_on_12_04_0819"/>
      <sheetName val="AC_HALL_&amp;_SERVICE_ANNEXE21"/>
      <sheetName val="NON_AC_HALL-type-A21"/>
      <sheetName val="NON_AC_HALL-type-B21"/>
      <sheetName val="Admin__block21"/>
      <sheetName val="Food_Court21"/>
      <sheetName val="boq_workings21"/>
      <sheetName val="SPT_vs_PHI21"/>
      <sheetName val="E_&amp;_R21"/>
      <sheetName val="India_F&amp;S_Template21"/>
      <sheetName val="Debits_as_on_12_04_0821"/>
      <sheetName val="AC_HALL_&amp;_SERVICE_ANNEXE22"/>
      <sheetName val="NON_AC_HALL-type-A22"/>
      <sheetName val="NON_AC_HALL-type-B22"/>
      <sheetName val="Admin__block22"/>
      <sheetName val="Food_Court22"/>
      <sheetName val="boq_workings22"/>
      <sheetName val="SPT_vs_PHI22"/>
      <sheetName val="E_&amp;_R22"/>
      <sheetName val="India_F&amp;S_Template22"/>
      <sheetName val="Debits_as_on_12_04_0822"/>
      <sheetName val="col-reinft1"/>
      <sheetName val="Materials Cost"/>
      <sheetName val="Sheet2"/>
      <sheetName val="RA-markate"/>
      <sheetName val="HQ-TO"/>
      <sheetName val="AC_HALL_&amp;_SERVICE_ANNEXE23"/>
      <sheetName val="NON_AC_HALL-type-A23"/>
      <sheetName val="NON_AC_HALL-type-B23"/>
      <sheetName val="Admin__block23"/>
      <sheetName val="Food_Court23"/>
      <sheetName val="boq_workings23"/>
      <sheetName val="SPT_vs_PHI23"/>
      <sheetName val="E_&amp;_R23"/>
      <sheetName val="India_F&amp;S_Template23"/>
      <sheetName val="Debits_as_on_12_04_0823"/>
      <sheetName val="AC_HALL_&amp;_SERVICE_ANNEXE24"/>
      <sheetName val="NON_AC_HALL-type-A24"/>
      <sheetName val="NON_AC_HALL-type-B24"/>
      <sheetName val="Admin__block24"/>
      <sheetName val="Food_Court24"/>
      <sheetName val="boq_workings24"/>
      <sheetName val="SPT_vs_PHI24"/>
      <sheetName val="E_&amp;_R24"/>
      <sheetName val="India_F&amp;S_Template24"/>
      <sheetName val="Debits_as_on_12_04_0824"/>
      <sheetName val="2gii"/>
      <sheetName val="Direct cost shed A-2 "/>
      <sheetName val="Material "/>
      <sheetName val="Labour &amp; Plant"/>
      <sheetName val="p&amp;m"/>
      <sheetName val="IO List"/>
      <sheetName val="beam-reinft-machine rm"/>
      <sheetName val="Data Sheet"/>
      <sheetName val="FRONT PAGE"/>
      <sheetName val="EXECUTIVE SUMMARY"/>
      <sheetName val="CONTENT"/>
      <sheetName val="BASIS "/>
      <sheetName val="DEMOGRAPHICS"/>
      <sheetName val="CTC VARIANCE"/>
      <sheetName val="CTC SUMMARY"/>
      <sheetName val="ABSTRACT OVERALL"/>
      <sheetName val="JMC Resolution"/>
      <sheetName val="SAP WBS R1"/>
      <sheetName val="Material List "/>
      <sheetName val="beam-reinft-IIInd floor"/>
      <sheetName val="hist&amp;proj"/>
      <sheetName val="Bill No 2 to 8 (Rev)"/>
      <sheetName val="PLOT B  Budgt  DEC 18"/>
      <sheetName val="Land "/>
      <sheetName val="Budget Allocation"/>
      <sheetName val="VIVNATE PLOT INFRA  TILL MAR 16"/>
      <sheetName val=" Vivante MAIN  INFRA MAR17"/>
      <sheetName val="Nycomed Generic  MAR 16"/>
      <sheetName val="Working ITC"/>
      <sheetName val="WD FM YTD PTD"/>
      <sheetName val="Entry  MAR 18"/>
      <sheetName val="Entry  DEC 19"/>
      <sheetName val="Viva Plot B % Compl"/>
      <sheetName val="Viva Plot  A % Compl"/>
      <sheetName val="Sheet3"/>
      <sheetName val="PLOT A Sles   JAN 20"/>
      <sheetName val="PLOT B Sales  JAN 20"/>
      <sheetName val="Brokerage (2)"/>
      <sheetName val=" Vivante MAIN  INFRA "/>
      <sheetName val="INT RECO"/>
      <sheetName val="SAP Main  INFRA  SAP"/>
      <sheetName val="PLOT B PARKING  MAR 17"/>
      <sheetName val="PLOT  B INFRA  MAR 17"/>
      <sheetName val="Nyco CJi3  APR 16"/>
      <sheetName val="Nyco CJi3  MAY 16"/>
      <sheetName val="Shuttering material  Mar  18"/>
      <sheetName val="PLOT  B INFRA  "/>
      <sheetName val="VIVANTE PLOT B WIP  SAP"/>
      <sheetName val="PLOT B PARKING "/>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VIVANTE B4  % Compl "/>
      <sheetName val="B 3  SALES DATA "/>
      <sheetName val="B 4  WIP  VIVANTE  "/>
      <sheetName val="WIP B4 SAP"/>
      <sheetName val="B 4  SALES DATA "/>
      <sheetName val="PLOT A INFRA  WIP "/>
      <sheetName val="PLOT A WIP  FY 18-19"/>
      <sheetName val="WIP PLOT A INF"/>
      <sheetName val="PLOTA Car Park "/>
      <sheetName val="CPT A WIP"/>
      <sheetName val="Rectfi INT Wor  PLOT A RERA"/>
      <sheetName val="VIVANTE A1   % Compl"/>
      <sheetName val="A1 WIP "/>
      <sheetName val="WIP  A1"/>
      <sheetName val="Vivante A2 % Comp"/>
      <sheetName val="A2  WIP "/>
      <sheetName val="WIP  A2 "/>
      <sheetName val="Vivnate A3% Comp"/>
      <sheetName val="A3 WIP "/>
      <sheetName val="A3  wip"/>
      <sheetName val="Vivnate A4% Comp "/>
      <sheetName val="A4 WIP  "/>
      <sheetName val="A4  WIP"/>
      <sheetName val="Vivnate A5% Comp  "/>
      <sheetName val="A5 WIP  "/>
      <sheetName val="A5  WIP SAP"/>
      <sheetName val="Vivnate A 6% Comp  "/>
      <sheetName val="Rectfi INT Wor PLOT A RERA"/>
      <sheetName val="A6 WIP  "/>
      <sheetName val="A6  WIP SAP"/>
      <sheetName val="Sheet12"/>
      <sheetName val="Kandivali-Roots % Compl"/>
      <sheetName val="Roots Sales Data"/>
      <sheetName val="Kandivali-Roots_WIP"/>
      <sheetName val="Roots WIP"/>
      <sheetName val="Emint W&amp;C_% Compl_POCM"/>
      <sheetName val="Emint Comm WIP"/>
      <sheetName val="sap wip"/>
      <sheetName val="Emint Comm_Sales "/>
      <sheetName val="Acme_WIP"/>
      <sheetName val="Sheet6"/>
      <sheetName val="WBS WISE TILL MAR 16"/>
      <sheetName val="PLOT A WIP  FY 16-17"/>
      <sheetName val="LAND"/>
      <sheetName val="02"/>
      <sheetName val="03"/>
      <sheetName val="04"/>
      <sheetName val="01"/>
    </sheetNames>
    <sheetDataSet>
      <sheetData sheetId="0" refreshError="1"/>
      <sheetData sheetId="1" refreshError="1"/>
      <sheetData sheetId="2" refreshError="1"/>
      <sheetData sheetId="3" refreshError="1"/>
      <sheetData sheetId="4" refreshError="1"/>
      <sheetData sheetId="5" refreshError="1">
        <row r="4">
          <cell r="A4" t="str">
            <v>Description of item</v>
          </cell>
        </row>
        <row r="78">
          <cell r="A78">
            <v>3</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sheetData sheetId="48"/>
      <sheetData sheetId="49" refreshError="1"/>
      <sheetData sheetId="50"/>
      <sheetData sheetId="51"/>
      <sheetData sheetId="52"/>
      <sheetData sheetId="53"/>
      <sheetData sheetId="54"/>
      <sheetData sheetId="55">
        <row r="2">
          <cell r="B2" t="str">
            <v>Budget Head</v>
          </cell>
        </row>
      </sheetData>
      <sheetData sheetId="56"/>
      <sheetData sheetId="57"/>
      <sheetData sheetId="58"/>
      <sheetData sheetId="59"/>
      <sheetData sheetId="60"/>
      <sheetData sheetId="61"/>
      <sheetData sheetId="62"/>
      <sheetData sheetId="63"/>
      <sheetData sheetId="64">
        <row r="2">
          <cell r="B2" t="str">
            <v>Budget Head</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2">
          <cell r="B2" t="str">
            <v>Budget Head</v>
          </cell>
        </row>
      </sheetData>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row r="2">
          <cell r="B2" t="str">
            <v>Budget Head</v>
          </cell>
        </row>
      </sheetData>
      <sheetData sheetId="306"/>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ow r="78">
          <cell r="A78">
            <v>24</v>
          </cell>
        </row>
      </sheetData>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tlanta Input Sheet"/>
      <sheetName val="Summary"/>
      <sheetName val="Variance"/>
      <sheetName val="ROY"/>
      <sheetName val="Summary P&amp;L"/>
      <sheetName val="5-Year comparision-August"/>
      <sheetName val="Inc-Sum Monthly Comp"/>
      <sheetName val="Income &amp; Expense Summary"/>
      <sheetName val="Rooms P&amp;L"/>
      <sheetName val="Market Segments"/>
      <sheetName val="F&amp;B Summary P&amp;L"/>
      <sheetName val="Food Summary"/>
      <sheetName val="Beverage Summary"/>
      <sheetName val="Outlet Comparision"/>
      <sheetName val="Telephone P&amp;L"/>
      <sheetName val="Other Income Summary P&amp;L"/>
      <sheetName val="Health Club"/>
      <sheetName val="Business Center"/>
      <sheetName val="Leased Space P&amp;L"/>
      <sheetName val="Other Income P&amp;L"/>
      <sheetName val="Admin &amp; Gen P&amp;L"/>
      <sheetName val="Marketing P&amp;L"/>
      <sheetName val="R&amp;M P&amp;L"/>
      <sheetName val="Energy P&amp;L"/>
      <sheetName val="P. T. &amp; E. B."/>
      <sheetName val="Employee Cafe P&amp;L"/>
      <sheetName val="Laundry P&amp;L"/>
      <sheetName val="Fees &amp; Licenses"/>
      <sheetName val="Fixed Charges"/>
      <sheetName val="Regional Costs &amp; Cluster Credit"/>
      <sheetName val="Incentive Calculation"/>
      <sheetName val="Salary &amp; Wages Summary"/>
      <sheetName val="Salary Increase"/>
      <sheetName val="Front Office S&amp;W"/>
      <sheetName val="Housekeeping S&amp;W"/>
      <sheetName val="FO Resrv S&amp;W"/>
      <sheetName val="FO Unif Serv S&amp;W"/>
      <sheetName val="Hskp Other S&amp;W"/>
      <sheetName val="One Stop S&amp;W"/>
      <sheetName val="F&amp;B Production S&amp;W"/>
      <sheetName val="F&amp;B Service Payroll S&amp;W"/>
      <sheetName val="F&amp;B Admin S&amp;W"/>
      <sheetName val="F&amp;B Catering S&amp;W"/>
      <sheetName val="F&amp;B Stewarding S&amp;W"/>
      <sheetName val="F&amp;B Emp Cafe S&amp;W"/>
      <sheetName val="Telephone S&amp;W"/>
      <sheetName val="Health Club S&amp;W"/>
      <sheetName val="Business Center S&amp;W"/>
      <sheetName val="A&amp;G Exec Office S&amp;W"/>
      <sheetName val="Security S&amp;W"/>
      <sheetName val="A&amp;G Accounting S&amp;W"/>
      <sheetName val="Purchasing S&amp;W"/>
      <sheetName val="A&amp;G Human Resources S&amp;W"/>
      <sheetName val="A&amp;G Systems S&amp;W"/>
      <sheetName val="Sales &amp; Marketing S&amp;W"/>
      <sheetName val=" Engineering S&amp;W"/>
      <sheetName val="Front Office Payroll Entry"/>
      <sheetName val="Housekeeping Payroll Entry"/>
      <sheetName val="FO Resrv Payroll Entry"/>
      <sheetName val="FO Unif Serv Payroll Entry"/>
      <sheetName val="Hskp Other Payroll Entry"/>
      <sheetName val="One Stop Payroll Entry"/>
      <sheetName val="F&amp;B Prep Payroll Entry"/>
      <sheetName val="F&amp;B Serv Payroll Entry"/>
      <sheetName val="F&amp;B Admin Payroll Entry"/>
      <sheetName val="F&amp;B Catering Payroll Entry"/>
      <sheetName val="F&amp;B Stewarding Payroll Entry"/>
      <sheetName val="F&amp;B Emp Cafe Payroll Entry"/>
      <sheetName val="Telephone Payroll Entry"/>
      <sheetName val="Health Club Payroll Entry"/>
      <sheetName val="Business Centr Payroll Entry"/>
      <sheetName val="A&amp;G Exec Off Payroll Entry"/>
      <sheetName val="Secirotu Payroll Entry"/>
      <sheetName val="A&amp;G Accounting Payroll Entry"/>
      <sheetName val="Purchasing Payroll Entry"/>
      <sheetName val="A&amp;G Human Resourc Payroll Entry"/>
      <sheetName val="A&amp;G Systems Payroll Entry"/>
      <sheetName val="Sales &amp; Marketing Payroll Entry"/>
      <sheetName val="Engineering Payroll Entry"/>
      <sheetName val="Salary &amp; Wages Hours"/>
      <sheetName val="Variances"/>
      <sheetName val="Budget 2002"/>
      <sheetName val="FTE "/>
      <sheetName val="Forecast Anaylsis"/>
      <sheetName val="Room Revenue"/>
      <sheetName val="No. of Guests"/>
      <sheetName val="A"/>
      <sheetName val="12"/>
      <sheetName val="15"/>
      <sheetName val="Schedules PL"/>
      <sheetName val="Schedules BS"/>
    </sheetNames>
    <sheetDataSet>
      <sheetData sheetId="0"/>
      <sheetData sheetId="1" refreshError="1"/>
      <sheetData sheetId="2" refreshError="1"/>
      <sheetData sheetId="3" refreshError="1">
        <row r="2">
          <cell r="A2" t="str">
            <v>Category</v>
          </cell>
        </row>
        <row r="60">
          <cell r="D60">
            <v>59277</v>
          </cell>
          <cell r="E60">
            <v>60453</v>
          </cell>
          <cell r="F60">
            <v>56831</v>
          </cell>
          <cell r="G60">
            <v>66236</v>
          </cell>
          <cell r="H60">
            <v>72513</v>
          </cell>
          <cell r="I60">
            <v>83140</v>
          </cell>
          <cell r="J60">
            <v>81848</v>
          </cell>
          <cell r="K60">
            <v>84889</v>
          </cell>
          <cell r="L60">
            <v>83754</v>
          </cell>
          <cell r="M60">
            <v>83102</v>
          </cell>
          <cell r="N60">
            <v>83825</v>
          </cell>
          <cell r="O60">
            <v>84938</v>
          </cell>
        </row>
        <row r="111">
          <cell r="D111">
            <v>93865</v>
          </cell>
          <cell r="E111">
            <v>79854</v>
          </cell>
          <cell r="F111">
            <v>94815</v>
          </cell>
          <cell r="G111">
            <v>52601</v>
          </cell>
          <cell r="H111">
            <v>62101</v>
          </cell>
          <cell r="I111">
            <v>66399</v>
          </cell>
          <cell r="J111">
            <v>52623</v>
          </cell>
          <cell r="K111">
            <v>72985</v>
          </cell>
          <cell r="L111">
            <v>66446</v>
          </cell>
          <cell r="M111">
            <v>55820</v>
          </cell>
          <cell r="N111">
            <v>56421</v>
          </cell>
          <cell r="O111">
            <v>81192</v>
          </cell>
        </row>
        <row r="113">
          <cell r="D113">
            <v>1054584</v>
          </cell>
          <cell r="E113">
            <v>637541</v>
          </cell>
          <cell r="F113">
            <v>1216774</v>
          </cell>
          <cell r="G113">
            <v>-520184</v>
          </cell>
          <cell r="H113">
            <v>-325873.0906</v>
          </cell>
          <cell r="I113">
            <v>216081.57719999994</v>
          </cell>
          <cell r="J113">
            <v>306114.86660000007</v>
          </cell>
          <cell r="K113">
            <v>1394144.4709999999</v>
          </cell>
          <cell r="L113">
            <v>979346.46960000019</v>
          </cell>
          <cell r="M113">
            <v>-15758.921199999982</v>
          </cell>
          <cell r="N113">
            <v>86972.371200000169</v>
          </cell>
          <cell r="O113">
            <v>1630784.1804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model"/>
      <sheetName val="Earnings model"/>
      <sheetName val="Questions"/>
      <sheetName val="Halfye"/>
      <sheetName val="Sugar"/>
      <sheetName val="Text"/>
      <sheetName val="Ins Erection"/>
      <sheetName val="Accounts"/>
      <sheetName val="TRIAL BALANCE"/>
      <sheetName val="Tangibles-Ind AS"/>
      <sheetName val="Intangible-Ind AS"/>
      <sheetName val="csd2"/>
      <sheetName val="csd1"/>
      <sheetName val="EXP"/>
      <sheetName val="EXP LINE"/>
      <sheetName val="TN"/>
      <sheetName val="ASM"/>
      <sheetName val="AP"/>
      <sheetName val="BGPM"/>
      <sheetName val="BHR"/>
      <sheetName val="BTI"/>
      <sheetName val="HMCL"/>
      <sheetName val="HO"/>
      <sheetName val="KER"/>
      <sheetName val="KRNL"/>
      <sheetName val="LUDH"/>
      <sheetName val="PUNE"/>
      <sheetName val="NGPR"/>
      <sheetName val="ORI"/>
      <sheetName val="A"/>
      <sheetName val="B"/>
      <sheetName val="L_PM"/>
      <sheetName val="ROYALTY"/>
      <sheetName val="ecc"/>
      <sheetName val="PE-Apr-06"/>
      <sheetName val="#REF"/>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s model"/>
      <sheetName val="QTRFinal model "/>
      <sheetName val="Halfye"/>
      <sheetName val="Colgate"/>
      <sheetName val="quest"/>
      <sheetName val="Text"/>
      <sheetName val="Final model"/>
      <sheetName val="Qly_flash"/>
      <sheetName val="Q1_pre"/>
      <sheetName val="other Qly_pre"/>
      <sheetName val="other Qly_rev"/>
      <sheetName val="Q1_rev"/>
      <sheetName val="PROFILE"/>
      <sheetName val="SEGMENT"/>
      <sheetName val="DILUTION"/>
      <sheetName val="PRIMARY"/>
      <sheetName val="P&amp;L"/>
      <sheetName val="BSHEET"/>
      <sheetName val="CFLOW"/>
      <sheetName val="RATIOS"/>
      <sheetName val="SUMMARY"/>
      <sheetName val="Preview"/>
      <sheetName val="Flash"/>
      <sheetName val="Earnings Guide"/>
      <sheetName val="Maruti Suzuki"/>
      <sheetName val="Qtrly"/>
      <sheetName val="Mastersheet"/>
      <sheetName val="Ins Erec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beam-reinft-machine rm"/>
      <sheetName val="98Price"/>
      <sheetName val="girder"/>
      <sheetName val="Rocke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PA- Consutant "/>
      <sheetName val="upa"/>
      <sheetName val="foot-slab reinft"/>
      <sheetName val="Design"/>
      <sheetName val="Annex"/>
      <sheetName val="factors"/>
      <sheetName val="P4-B"/>
      <sheetName val="Break_Up"/>
      <sheetName val="RESULT"/>
      <sheetName val="IO LIST"/>
      <sheetName val="Formulas"/>
      <sheetName val="Material "/>
      <sheetName val="Quote Sheet"/>
      <sheetName val="CT Thang Mo"/>
      <sheetName val="1"/>
      <sheetName val="Materials Cost(PCC)"/>
      <sheetName val="Budget"/>
      <sheetName val="ancillary"/>
      <sheetName val="BOQ"/>
      <sheetName val="Bill No. 2"/>
      <sheetName val="budget summary (2)"/>
      <sheetName val="Budget Analysis Summary"/>
      <sheetName val="India F&amp;S Template"/>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Voucher"/>
      <sheetName val="col-reinft1"/>
      <sheetName val="final abstract"/>
      <sheetName val="P&amp;L-BDMC"/>
      <sheetName val="POWER"/>
      <sheetName val="MTP"/>
      <sheetName val="Inputs"/>
      <sheetName val="ABSTRACT"/>
      <sheetName val="DETAILED  BOQ"/>
      <sheetName val="M-Book for Conc"/>
      <sheetName val="M-Book for FW"/>
      <sheetName val="Vehicles"/>
      <sheetName val="Detail"/>
      <sheetName val="p&amp;m"/>
      <sheetName val="Wall"/>
      <sheetName val="BLK2"/>
      <sheetName val="BLK3"/>
      <sheetName val="E &amp; R"/>
      <sheetName val="radar"/>
      <sheetName val="UG"/>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COLUMN"/>
      <sheetName val="R20_R30_work"/>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office"/>
      <sheetName val="Lab"/>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ABS"/>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PPA Summary"/>
      <sheetName val="Intro"/>
      <sheetName val="Names"/>
      <sheetName val="TRIAL BALANCE"/>
      <sheetName val="Interior"/>
      <sheetName val="Geneí¬_x0008_i"/>
      <sheetName val="70"/>
      <sheetName val="Activity List"/>
      <sheetName val="기계내역서"/>
      <sheetName val="70,_0s«iÆøí¬i"/>
      <sheetName val="VCH-SLC"/>
      <sheetName val="Item- Compact"/>
      <sheetName val="Supplier"/>
      <sheetName val="STAFFSCHED "/>
      <sheetName val="Progress"/>
      <sheetName val="ACT_SPS"/>
      <sheetName val="SPSF"/>
      <sheetName val="Invoice Summary"/>
      <sheetName val="SAP"/>
      <sheetName val="DATAS"/>
      <sheetName val="PROJECT BRIEF"/>
      <sheetName val="마산월령동골조물량변경"/>
      <sheetName val="C (3)"/>
      <sheetName val="Dubai golf"/>
      <sheetName val="WITHOUT C&amp;I PROFIT (3)"/>
      <sheetName val="공종별_집계금액"/>
      <sheetName val="Softscape Buildup"/>
      <sheetName val="Mat'l Rate"/>
      <sheetName val="????????"/>
      <sheetName val="Geneí¬_x0008_i??_x0014_?0."/>
      <sheetName val="70?,/0?s«_x0008_i?Æø_x0003_í¬_x0008_i?"/>
      <sheetName val="ConferenceCentre?옰ʒ䄂ʒ鵠ʐ䄂ʒ閐̐䄂ʒ蕈̐"/>
      <sheetName val="PROJECT_BRIEF1"/>
      <sheetName val="C_(3)1"/>
      <sheetName val="2_Div_14_1"/>
      <sheetName val="SHOPLIST_xls"/>
      <sheetName val="Dubai_golf"/>
      <sheetName val="Invoice_Summary"/>
      <sheetName val="PROJECT_BRIEF"/>
      <sheetName val="C_(3)"/>
      <sheetName val="2_Div_14_"/>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escalation"/>
      <sheetName val="ANAL"/>
      <sheetName val="CERTIFICATE"/>
      <sheetName val="Labor abs-PW"/>
      <sheetName val="Labor abs-NMR"/>
      <sheetName val="Costing"/>
      <sheetName val="GFA_HQ_Building7"/>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ody_Sheet5"/>
      <sheetName val="1_0_Executive_Summary5"/>
      <sheetName val="Top_sheet5"/>
      <sheetName val="intr_stool_brkup5"/>
      <sheetName val="Rate_analysis5"/>
      <sheetName val="PRJDATA"/>
      <sheetName val="Master"/>
      <sheetName val="Eq. Mobilization"/>
      <sheetName val="Working for RCC"/>
      <sheetName val="INSTR"/>
      <sheetName val="Toolbox"/>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Data_Summary"/>
      <sheetName val="Softscape_Buildup"/>
      <sheetName val="Mat'l_Rate"/>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GFA_HQ_Building9"/>
      <sheetName val="GFA_Conference8"/>
      <sheetName val="StattCo_yCharges7"/>
      <sheetName val="BQ_External8"/>
      <sheetName val="Penthouse_Apartment7"/>
      <sheetName val="LABOUR_HISTOGRAM8"/>
      <sheetName val="Chiet_tinh_dz227"/>
      <sheetName val="Chiet_tinh_dz357"/>
      <sheetName val="CT_Thang_Mo7"/>
      <sheetName val="Raw_Data7"/>
      <sheetName val="@risk_rents_and_incentives7"/>
      <sheetName val="Car_park_lease7"/>
      <sheetName val="Net_rent_analysis7"/>
      <sheetName val="Poz-1_7"/>
      <sheetName val="Lab_Cum_Hist7"/>
      <sheetName val="Graph_Data_(DO_NOT_PRINT)7"/>
      <sheetName val="LEVEL_SHEET7"/>
      <sheetName val="SPT_vs_PHI7"/>
      <sheetName val="Bill_No__27"/>
      <sheetName val="Tender_Summary7"/>
      <sheetName val="Insurance_Ext7"/>
      <sheetName val="FOL_-_Bar7"/>
      <sheetName val="Customize_Your_Invoice7"/>
      <sheetName val="HVAC_BoQ7"/>
      <sheetName val="budget_summary_(2)6"/>
      <sheetName val="Budget_Analysis_Summary6"/>
      <sheetName val="Projet,_methodes_&amp;_couts6"/>
      <sheetName val="Risques_majeurs_&amp;_Frais_Ind_6"/>
      <sheetName val="Body_Sheet6"/>
      <sheetName val="1_0_Executive_Summary6"/>
      <sheetName val="Top_sheet6"/>
      <sheetName val="Rate_analysis6"/>
      <sheetName val="intr_stool_brkup6"/>
      <sheetName val="CT__PL6"/>
      <sheetName val="2_Div_14_4"/>
      <sheetName val="SHOPLIST_xls3"/>
      <sheetName val="PROJECT_BRIEF4"/>
      <sheetName val="C_(3)4"/>
      <sheetName val="Dubai_golf3"/>
      <sheetName val="Invoice_Summary3"/>
      <sheetName val="WITHOUT_C&amp;I_PROFIT_(3)2"/>
      <sheetName val="Activity_List2"/>
      <sheetName val="Softscape_Buildup2"/>
      <sheetName val="Mat'l_Rate2"/>
      <sheetName val="BILL_COV"/>
      <sheetName val="Ra__stair"/>
      <sheetName val="B03"/>
      <sheetName val="B09.1"/>
      <sheetName val="PMWeb data"/>
      <sheetName val="갑지"/>
      <sheetName val="15-MECH"/>
      <sheetName val="合成単価作成表-BLDG"/>
      <sheetName val="BS"/>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Day_work"/>
      <sheetName val="Dropdown"/>
      <sheetName val="Elemental Buildup"/>
      <sheetName val="w't table"/>
      <sheetName val="cp-e1"/>
      <sheetName val="CHART OF ACCOUNTS"/>
      <sheetName val="E-Bill No.6 A-O"/>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analysis"/>
      <sheetName val="BS "/>
      <sheetName val="BASE_APR17_HISTOGRAMS"/>
      <sheetName val="E_&amp;_R"/>
      <sheetName val="Chiet t"/>
      <sheetName val="Staffing and Rates IA"/>
      <sheetName val="Lists"/>
      <sheetName val="Gra¦_x0004_)"/>
      <sheetName val="/VW"/>
      <sheetName val="INDIGINEOUS ITEMS "/>
      <sheetName val="SITE WORK"/>
      <sheetName val="Quantity"/>
      <sheetName val="??-BLDG"/>
      <sheetName val="PNT-QUOT-#3"/>
      <sheetName val="COAT&amp;WRAP-QIOT-#3"/>
      <sheetName val="ml"/>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Day_work2"/>
      <sheetName val="Gra¦)VW_U"/>
      <sheetName val="/VWVU))tÏØ0  "/>
      <sheetName val="/VWVU))tÏØ0__"/>
      <sheetName val="SIEMENS"/>
      <sheetName val="Earthwork"/>
      <sheetName val="GIAVLIEU"/>
      <sheetName val="Project Cost Breakdown"/>
      <sheetName val="XV10017"/>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Elemental_Buildup"/>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Index_List"/>
      <sheetName val="Type_List"/>
      <sheetName val="File_Types"/>
      <sheetName val="w't_table"/>
      <sheetName val="Chiet_t"/>
      <sheetName val="Staffing_and_Rates_IA"/>
      <sheetName val="PointNo_5"/>
      <sheetName val="B6.2 "/>
      <sheetName val="Prices"/>
      <sheetName val="Rate summary"/>
      <sheetName val="#REF!"/>
      <sheetName val="SW-TEO"/>
      <sheetName val="科目余额表正式"/>
      <sheetName val="Employee List"/>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GRSummary"/>
      <sheetName val="Рабочий лист"/>
      <sheetName val="ФМ"/>
      <sheetName val="Сравнение"/>
      <sheetName val="70_x005f_x0000_,/0_x005f_x0000_s«_x005f_x0008_i_x"/>
      <sheetName val="Back up"/>
      <sheetName val="/VW_x0000_VU_x0000_)_x0000__x0000__x0000_)_x0000__x0000__x0000__x0001__x0000__x0000__x0000_tÏØ0_x0009__x0008__x0000__x0000__x0009__x0008_"/>
      <sheetName val="Demand"/>
      <sheetName val="Occ"/>
      <sheetName val="Old"/>
      <sheetName val="GFA_HQ_Building12"/>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PMWeb_data1"/>
      <sheetName val="w't_table1"/>
      <sheetName val="SS_MH1"/>
      <sheetName val="Gra¦)"/>
      <sheetName val="입찰내역_발주처_양식"/>
      <sheetName val="Material_List_"/>
      <sheetName val="Elemental_Buildup1"/>
      <sheetName val="PointNo_51"/>
      <sheetName val="B6_2_"/>
      <sheetName val="LIST_DO_NOT_REMOVE"/>
      <sheetName val="Table"/>
      <sheetName val="200205C"/>
      <sheetName val="Headings"/>
      <sheetName val="_SHOPLIST.xls__SHOPLIST.xls_70"/>
      <sheetName val="[SHOPLIST.xls][SHOPLIST.xls]70_x0000_"/>
      <sheetName val="[SHOPLIST.xls][SHOPLIST.xls]70,"/>
      <sheetName val="[SHOPLIST.xls]70_x0000_,/0_x0000_s«_x0008_i_x0000_Æø_x0003_í¬"/>
      <sheetName val="[SHOPLIST.xls]70,/0s«iÆøí¬i"/>
      <sheetName val="grid"/>
      <sheetName val="para"/>
      <sheetName val="kppl pl"/>
      <sheetName val="ROY"/>
      <sheetName val="12"/>
      <sheetName val="15"/>
      <sheetName val="Basic Rates"/>
      <sheetName val="BOQ (2)"/>
      <sheetName val="sheet6"/>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ABOUR RATE"/>
      <sheetName val="Material Rate"/>
      <sheetName val="Cashflow projection"/>
      <sheetName val="Annex 1 Sect 3a"/>
      <sheetName val="Annex 1 Sect 3a.1"/>
      <sheetName val="Annex 1 Sect 3b"/>
      <sheetName val="Annex 1 Sect 3c"/>
      <sheetName val="HOURLY RATES"/>
      <sheetName val="PNTEXT"/>
      <sheetName val="Cost_any"/>
      <sheetName val="s"/>
      <sheetName val="%"/>
      <sheetName val="BG"/>
      <sheetName val="RAB AR&amp;STR"/>
      <sheetName val="Sub_G1_Five"/>
      <sheetName val="PT 141- Site A Landscape"/>
      <sheetName val="Summary_of_Work"/>
      <sheetName val="Employee_List"/>
      <sheetName val="Geneí¬ i_x0000__x0000_ _x0000_0."/>
      <sheetName val="70_x0000_,/0_x0000_s« i_x0000_Æø í¬ i_x0000_"/>
      <sheetName val="???? ??? ??"/>
      <sheetName val="Duct Accesories"/>
      <sheetName val="d-safe DELUXE"/>
      <sheetName val="ConferenceCentre_옰ʒ䄂ʒ鵠ʐ䄂ʒ閐̐䄂ʒ蕈̐"/>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ConferenceCentre_x0000_옰ʒ䄂ʒ鵠ʐ䄂ʒ"/>
      <sheetName val="Geneí¬_x0008_i_x0000__x0000__x0"/>
      <sheetName val="70_x0000_,_0_x0000_s«_x0008_i_x"/>
      <sheetName val="_x0000__x0000__x0000__x0000__x0"/>
      <sheetName val="Geneí¬_x0008_i___x0014__0."/>
      <sheetName val="70_,_0_s«_x0008_i_Æø_x0003_í¬_x0008_i_"/>
      <sheetName val="________"/>
      <sheetName val="References"/>
      <sheetName val="Map"/>
      <sheetName val="Mall waterproofing"/>
      <sheetName val="MSCP waterproofing"/>
      <sheetName val="-----------------"/>
      <sheetName val="Gra¦_x0004_)_x0000__x0000__x0"/>
      <sheetName val="_VW_x0000_VU_x0000_)_x0000__x"/>
      <sheetName val="_VW"/>
      <sheetName val="ConferenceCentre_x005f_x0000_옰ʒ"/>
      <sheetName val="70_x005f_x0000_,_0_x005f_x0000_"/>
      <sheetName val="__-BLDG"/>
      <sheetName val="_x005f_x0000__x005f_x0000__x005"/>
      <sheetName val="_VWVU))tÏØ0  "/>
      <sheetName val="_VWVU))tÏØ0__"/>
      <sheetName val="Geneí¬_x005f_x0008_i_x000"/>
      <sheetName val="Material&amp;equipment"/>
      <sheetName val="Labour"/>
      <sheetName val="DATA SHEET"/>
      <sheetName val="Lookup"/>
      <sheetName val="Risk Breakdown Structure"/>
      <sheetName val="Header"/>
      <sheetName val="precast RC element"/>
      <sheetName val="BHANDUP"/>
      <sheetName val="pile Fabrication"/>
      <sheetName val="A"/>
      <sheetName val="Combined Results "/>
      <sheetName val="Cashflow"/>
      <sheetName val="AC"/>
      <sheetName val="Form 6"/>
      <sheetName val="hist&amp;proj"/>
      <sheetName val="Pivots"/>
      <sheetName val="Qty-UG"/>
      <sheetName val="AREA OF APPLICATION"/>
      <sheetName val="Sheet7"/>
      <sheetName val="GPL Revenu Update"/>
      <sheetName val="DO NOT TOUCH"/>
      <sheetName val="Work Type"/>
      <sheetName val="UOM"/>
      <sheetName val="Basic Rate"/>
      <sheetName val="MASTER_RATE ANALYSI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PE"/>
      <sheetName val="MEP"/>
      <sheetName val="IRR"/>
      <sheetName val="Source"/>
      <sheetName val="PROJECT BRIEF(EX.NEW)"/>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EATON SUMMARY"/>
      <sheetName val="Sump"/>
      <sheetName val="Outline Cost - Five star Hotel"/>
      <sheetName val="EATON_SUMMARY"/>
      <sheetName val="PT_141-_Site_A_Landscape"/>
      <sheetName val="Geneí¬_i_0_"/>
      <sheetName val="70,/0s«_iÆø_í¬_i"/>
      <sheetName val="Mall_waterproofing"/>
      <sheetName val="MSCP_waterproofing"/>
      <sheetName val="Geneí¬i???0_"/>
      <sheetName val="70?,/0?s«i?Æøí¬i?"/>
      <sheetName val="Geneí¬i___0_"/>
      <sheetName val="70_,_0_s«i_Æøí¬i_"/>
      <sheetName val="d-safe_DELUXE"/>
      <sheetName val="PPA_Summary"/>
      <sheetName val="Common_Variables"/>
      <sheetName val="Outline_Cost_-_Five_star_Hotel"/>
      <sheetName val="BFS"/>
      <sheetName val="ConferenceCentre_x005f_x005f_x0"/>
      <sheetName val="Set"/>
      <sheetName val="Mix Design"/>
      <sheetName val="std-rates"/>
      <sheetName val="PROCTOR"/>
      <sheetName val="Other Cost Norms"/>
      <sheetName val="Package-2"/>
      <sheetName val="RA"/>
      <sheetName val="PRJ_DATA"/>
      <sheetName val="MFG"/>
      <sheetName val="Surbhi"/>
      <sheetName val="P-Ins &amp; Bonds"/>
      <sheetName val="Core Data"/>
      <sheetName val="RMOPS"/>
      <sheetName val="Finansal tamamlanma Eğrisi"/>
      <sheetName val="Estimation"/>
      <sheetName val="FORM5"/>
      <sheetName val="1-G1"/>
      <sheetName val="Coding"/>
      <sheetName val="Equip"/>
      <sheetName val="XL4Test5"/>
      <sheetName val="GFA_HQ_Building16"/>
      <sheetName val="GFA_Conference15"/>
      <sheetName val="SPT_vs_PHI14"/>
      <sheetName val="BQ_External15"/>
      <sheetName val="LEVEL_SHEET14"/>
      <sheetName val="Rate_analysis11"/>
      <sheetName val="Lab_Cum_Hist14"/>
      <sheetName val="StattCo_yCharges14"/>
      <sheetName val="beam-reinft-IIInd_floor10"/>
      <sheetName val="Penthouse_Apartment14"/>
      <sheetName val="beam-reinft-machine_rm10"/>
      <sheetName val="Graph_Data_(DO_NOT_PRINT)14"/>
      <sheetName val="LABOUR_HISTOGRAM15"/>
      <sheetName val="@risk_rents_and_incentives14"/>
      <sheetName val="Car_park_lease14"/>
      <sheetName val="Net_rent_analysis14"/>
      <sheetName val="Poz-1_14"/>
      <sheetName val="Chiet_tinh_dz2214"/>
      <sheetName val="Chiet_tinh_dz3514"/>
      <sheetName val="Raw_Data14"/>
      <sheetName val="PA-_Consutant_7"/>
      <sheetName val="CT_Thang_Mo14"/>
      <sheetName val="foot-slab_reinft7"/>
      <sheetName val="Bill_No__214"/>
      <sheetName val="budget_summary_(2)13"/>
      <sheetName val="Budget_Analysis_Summary13"/>
      <sheetName val="Materials_Cost(PCC)6"/>
      <sheetName val="India_F&amp;S_Template6"/>
      <sheetName val="IO_LIST6"/>
      <sheetName val="Material_6"/>
      <sheetName val="Quote_Sheet6"/>
      <sheetName val="FOL_-_Bar14"/>
      <sheetName val="HIRED_LABOUR_CODE7"/>
      <sheetName val="Bill_111"/>
      <sheetName val="Bill_212"/>
      <sheetName val="Bill_311"/>
      <sheetName val="Bill_411"/>
      <sheetName val="Bill_511"/>
      <sheetName val="Bill_611"/>
      <sheetName val="Bill_711"/>
      <sheetName val="Customize_Your_Invoice14"/>
      <sheetName val="POWER_ASSUMPTIONS10"/>
      <sheetName val="CT__PL13"/>
      <sheetName val="Projet,_methodes_&amp;_couts13"/>
      <sheetName val="Risques_majeurs_&amp;_Frais_Ind_13"/>
      <sheetName val="Civil_Boq9"/>
      <sheetName val="Tender_Summary14"/>
      <sheetName val="Insurance_Ext14"/>
      <sheetName val="HVAC_BoQ14"/>
      <sheetName val="intr_stool_brkup13"/>
      <sheetName val="Body_Sheet13"/>
      <sheetName val="1_0_Executive_Summary13"/>
      <sheetName val="Top_sheet13"/>
      <sheetName val="Ap_A11"/>
      <sheetName val="PRECAST_lightconc-II6"/>
      <sheetName val="BOQ_Direct_selling_cost6"/>
      <sheetName val="DETAILED__BOQ7"/>
      <sheetName val="M-Book_for_Conc7"/>
      <sheetName val="M-Book_for_FW7"/>
      <sheetName val="final_abstract6"/>
      <sheetName val="E_&amp;_R2"/>
      <sheetName val="Activity_List9"/>
      <sheetName val="SHOPLIST_xls10"/>
      <sheetName val="2_Div_14_11"/>
      <sheetName val="Dubai_golf10"/>
      <sheetName val="Invoice_Summary10"/>
      <sheetName val="PROJECT_BRIEF11"/>
      <sheetName val="C_(3)11"/>
      <sheetName val="Softscape_Buildup9"/>
      <sheetName val="Mat'l_Rate9"/>
      <sheetName val="WITHOUT_C&amp;I_PROFIT_(3)9"/>
      <sheetName val="PointNo_54"/>
      <sheetName val="TRIAL_BALANCE1"/>
      <sheetName val="Ave_wtd_rates1"/>
      <sheetName val="Labour_&amp;_Plant1"/>
      <sheetName val="Ra__stair7"/>
      <sheetName val="BILL_COV7"/>
      <sheetName val="Day_work6"/>
      <sheetName val="Eq__Mobilization5"/>
      <sheetName val="Working_for_RCC5"/>
      <sheetName val="VALVE_CHAMBERS6"/>
      <sheetName val="Fire_Hydrants6"/>
      <sheetName val="B_GATE_VALVE6"/>
      <sheetName val="Sub_G1_Fire6"/>
      <sheetName val="Sub_G12_Fire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B09_15"/>
      <sheetName val="PMWeb_data5"/>
      <sheetName val="Debits_as_on_12_04_081"/>
      <sheetName val="Item-_Compact2"/>
      <sheetName val="STAFFSCHED_1"/>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CHART_OF_ACCOUNTS5"/>
      <sheetName val="E-Bill_No_6_A-O5"/>
      <sheetName val="B185-B-9_15"/>
      <sheetName val="B185-B-9_25"/>
      <sheetName val="w't_table4"/>
      <sheetName val="Chiet_t4"/>
      <sheetName val="Staffing_and_Rates_IA4"/>
      <sheetName val="Elemental_Buildup4"/>
      <sheetName val="2_2)Revised_Cash_Flow4"/>
      <sheetName val="SS_MH5"/>
      <sheetName val="Material_List_4"/>
      <sheetName val="INDIGINEOUS_ITEMS_1"/>
      <sheetName val="Index_List4"/>
      <sheetName val="Type_List4"/>
      <sheetName val="File_Types4"/>
      <sheetName val="Staff_Acco_2"/>
      <sheetName val="TBAL9697_-group_wise__sdpl2"/>
      <sheetName val="SITE_WORK1"/>
      <sheetName val="입찰내역_발주처_양식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LIST_DO_NOT_REMOVE3"/>
      <sheetName val="/VWVU))tÏØ0__4"/>
      <sheetName val="Project_Cost_Breakdown2"/>
      <sheetName val="Summary_of_Work2"/>
      <sheetName val="B6_2_3"/>
      <sheetName val="Rate_summary1"/>
      <sheetName val="Employee_List2"/>
      <sheetName val="Рабочий_лист1"/>
      <sheetName val="Back_up1"/>
      <sheetName val="Labor_abs-PW"/>
      <sheetName val="Labor_abs-NMR"/>
      <sheetName val="Geneí¬i_x0"/>
      <sheetName val="70,_0s«i_x"/>
      <sheetName val="_x0"/>
      <sheetName val="Gra¦)_x0"/>
      <sheetName val="_VWVU)_x"/>
      <sheetName val="Risk_Breakdown_Structure1"/>
      <sheetName val="precast_RC_element"/>
      <sheetName val="pile_Fabrication"/>
      <sheetName val="Combined_Results_"/>
      <sheetName val="Form_6"/>
      <sheetName val="Annex_1_Sect_3a2"/>
      <sheetName val="Annex_1_Sect_3a_12"/>
      <sheetName val="Annex_1_Sect_3b2"/>
      <sheetName val="Annex_1_Sect_3c2"/>
      <sheetName val="HOURLY_RATES2"/>
      <sheetName val="RAB_AR&amp;STR1"/>
      <sheetName val="Cashflow_projection"/>
      <sheetName val="????_???_??"/>
      <sheetName val="Duct_Accesories"/>
      <sheetName val="ConferenceCentre?옰ʒ䄂ʒ鵠ʐ䄂ʒ閐̐脭め"/>
      <sheetName val="train_cash"/>
      <sheetName val="accom_cash"/>
      <sheetName val="[SHOPLIST_xls]70,/0s«iÆøí¬"/>
      <sheetName val="[SHOPLIST_xls]70,/0s«iÆøí¬i"/>
      <sheetName val="[SHOPLIST_xls][SHOPLIST_xls]701"/>
      <sheetName val="AREA_OF_APPLICATION"/>
      <sheetName val="GPL_Revenu_Update"/>
      <sheetName val="DO_NOT_TOUCH"/>
      <sheetName val="Work_Type"/>
      <sheetName val="Basic_Rate"/>
      <sheetName val="MASTER_RATE_ANALYSIS"/>
      <sheetName val="BOQ_(2)"/>
      <sheetName val="Floor_Box_"/>
      <sheetName val="New_Bld"/>
      <sheetName val="1_2_Staff_Schedule"/>
      <sheetName val="PROJECT_BRIEF(EX_NEW)"/>
      <sheetName val="Geneí¬_i"/>
      <sheetName val="Equipment_Rates"/>
      <sheetName val="[SHOPLIST_xls]/VW"/>
      <sheetName val="[SHOPLIST_xls]/VWVU))tÏØ0__"/>
      <sheetName val="[SHOPLIST_xls]/VWVU))tÏØ0__1"/>
      <sheetName val="[SHOPLIST_xls]/VWVU))tÏØ0__11"/>
      <sheetName val="[SHOPLIST_xls]/VWVU))tÏØ0__2"/>
      <sheetName val="[SHOPLIST_xls]/VWVU))tÏØ0__3"/>
      <sheetName val="P-Ins_&amp;_Bonds"/>
      <sheetName val="SO"/>
      <sheetName val="Spacing of Delineators"/>
      <sheetName val="% prog figs -u5 and total"/>
      <sheetName val="rc01"/>
      <sheetName val="Selections"/>
      <sheetName val="[SHOPLIST.xls]70_x0000_,/0_x0000_s« i_x0000_Æø í¬"/>
      <sheetName val="Resumo Empreitadas"/>
      <sheetName val="Qtys ZamZam (Del. before)"/>
      <sheetName val="Qtys Relocation (Del before)"/>
      <sheetName val=" Qtys Sub &amp; Tents (Del. before)"/>
      <sheetName val="Qtys  Signages (Del. before)"/>
      <sheetName val="Qtys Temporary Passages (Del)"/>
      <sheetName val=" Qtys Ser. Rooms (Del before)"/>
      <sheetName val="instructions"/>
      <sheetName val="steel total"/>
      <sheetName val="ELE BOQ"/>
      <sheetName val="70,"/>
      <sheetName val="ConferenceCentre?옰ʒ䄂ʒ鵠ʐ䄂ʒ閐̐脭め_x0005_"/>
      <sheetName val="[SHOPLIST.xls]70"/>
      <sheetName val="[SHOPLIST.xls]70,"/>
      <sheetName val="Status Summary"/>
      <sheetName val="DATI_CONS"/>
      <sheetName val="Steel-Circular"/>
      <sheetName val="Vendors"/>
      <sheetName val="AOP Summary-2"/>
      <sheetName val="Home"/>
      <sheetName val="[SHOPLIST.xls]/VWVU))tÏØ0__4"/>
      <sheetName val="[SHOPLIST.xls]70,/0s«_iÆø_í¬_i"/>
      <sheetName val="[SHOPLIST.xls]70?,/0?s«i?Æøí¬i?"/>
      <sheetName val="Backup"/>
      <sheetName val="[SHOPLIST.xls][SHOPLIST.xls]70_"/>
      <sheetName val="[SHOPLIST.xls]/VW_x0000_VU_x0000_)_x0000__x0000__x0000_)_x0000__x0000__x0000_"/>
      <sheetName val="calculation_LC"/>
      <sheetName val="Internet"/>
      <sheetName val="Z- GENERAL PRICE SUMMARY"/>
      <sheetName val="Z-_GENERAL_PRICE_SUMMARY"/>
      <sheetName val="superseded"/>
      <sheetName val="opstat"/>
      <sheetName val="costs"/>
      <sheetName val="Confidential"/>
      <sheetName val="Summ"/>
      <sheetName val="E H - H. W.P."/>
      <sheetName val="E. H. Treatment for pile cap"/>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SRC-B3U2"/>
      <sheetName val="Projects"/>
      <sheetName val="Base BM-rebar"/>
      <sheetName val="Dropdowns"/>
      <sheetName val="door"/>
      <sheetName val="window"/>
      <sheetName val="Food"/>
      <sheetName val="CostPlan"/>
      <sheetName val="Database"/>
      <sheetName val="ￒlￒmￒnￒaￒSￒmￒaￒy"/>
      <sheetName val="금융비용"/>
      <sheetName val="Rates"/>
      <sheetName val="dv_info"/>
      <sheetName val="Payment"/>
      <sheetName val="Input"/>
      <sheetName val="Final"/>
      <sheetName val="[SHOPLIST.xls][SHOPLIST.xls][SH"/>
      <sheetName val="CSC"/>
      <sheetName val="Materials "/>
      <sheetName val="MAchinery(R1)"/>
      <sheetName val="HIRED_LABOUR_CODE8"/>
      <sheetName val="PA-_Consutant_8"/>
      <sheetName val="foot-slab_reinft8"/>
      <sheetName val="DETAILED__BOQ8"/>
      <sheetName val="M-Book_for_Conc8"/>
      <sheetName val="M-Book_for_FW8"/>
      <sheetName val="VALVE_CHAMBERS7"/>
      <sheetName val="Fire_Hydrants7"/>
      <sheetName val="B_GATE_VALVE7"/>
      <sheetName val="Sub_G1_Fire7"/>
      <sheetName val="Sub_G12_Fire7"/>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Material_List_5"/>
      <sheetName val="w't_table5"/>
      <sheetName val="Elemental_Buildup5"/>
      <sheetName val="BLOCK-A (MEA.SHEET)"/>
      <sheetName val="Architect"/>
      <sheetName val="PT_141-_Site_A_Landscape1"/>
      <sheetName val="d-safe_DELUXE1"/>
      <sheetName val="Mall_waterproofing1"/>
      <sheetName val="MSCP_waterproofing1"/>
      <sheetName val="Duct_Accesories1"/>
      <sheetName val="????_???_??1"/>
      <sheetName val="train_cash1"/>
      <sheetName val="accom_cash1"/>
      <sheetName val="C1ㅇ"/>
      <sheetName val="Base_Data"/>
      <sheetName val="P-100.MRF.DB.R1"/>
      <sheetName val="Attach 4-18"/>
      <sheetName val="TTL"/>
      <sheetName val="gen"/>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SubS2"/>
      <sheetName val="LMP"/>
      <sheetName val="PC"/>
      <sheetName val="[SHOPLIST_xls]70,/0s«_iÆø_í¬"/>
      <sheetName val="[SHOPLIST_xls][SHOPLIST_xls]70_"/>
      <sheetName val="E_H_-_H__W_P_"/>
      <sheetName val="E__H__Treatment_for_pile_cap"/>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mw"/>
      <sheetName val="GFA_HQ_Building17"/>
      <sheetName val="GFA_Conference16"/>
      <sheetName val="StattCo_yCharges15"/>
      <sheetName val="BQ_External16"/>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Graph_Data_(DO_NOT_PRINT)15"/>
      <sheetName val="Raw_Data15"/>
      <sheetName val="CT_Thang_Mo15"/>
      <sheetName val="LEVEL_SHEET15"/>
      <sheetName val="SPT_vs_PHI15"/>
      <sheetName val="Projet,_methodes_&amp;_couts14"/>
      <sheetName val="Risques_majeurs_&amp;_Frais_Ind_14"/>
      <sheetName val="Bill_No__215"/>
      <sheetName val="FOL_-_Bar15"/>
      <sheetName val="CT__PL14"/>
      <sheetName val="budget_summary_(2)14"/>
      <sheetName val="Budget_Analysis_Summary14"/>
      <sheetName val="Customize_Your_Invoice15"/>
      <sheetName val="HVAC_BoQ15"/>
      <sheetName val="intr_stool_brkup14"/>
      <sheetName val="Tender_Summary15"/>
      <sheetName val="Insurance_Ext15"/>
      <sheetName val="Body_Sheet14"/>
      <sheetName val="1_0_Executive_Summary14"/>
      <sheetName val="Top_sheet14"/>
      <sheetName val="Bill_213"/>
      <sheetName val="2_Div_14_12"/>
      <sheetName val="SHOPLIST_xls11"/>
      <sheetName val="PROJECT_BRIEF12"/>
      <sheetName val="Ap_A12"/>
      <sheetName val="Bill_112"/>
      <sheetName val="Bill_312"/>
      <sheetName val="Bill_412"/>
      <sheetName val="Bill_512"/>
      <sheetName val="Bill_612"/>
      <sheetName val="Bill_712"/>
      <sheetName val="beam-reinft-IIInd_floor11"/>
      <sheetName val="Dubai_golf11"/>
      <sheetName val="Invoice_Summary11"/>
      <sheetName val="beam-reinft-machine_rm11"/>
      <sheetName val="POWER_ASSUMPTIONS11"/>
      <sheetName val="C_(3)12"/>
      <sheetName val="Civil_Boq10"/>
      <sheetName val="WITHOUT_C&amp;I_PROFIT_(3)10"/>
      <sheetName val="Activity_List10"/>
      <sheetName val="Softscape_Buildup10"/>
      <sheetName val="Mat'l_Rate10"/>
      <sheetName val="Day_work7"/>
      <sheetName val="BILL_COV8"/>
      <sheetName val="Ra__stair8"/>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PointNo_55"/>
      <sheetName val="B09_16"/>
      <sheetName val="CHART_OF_ACCOUNTS6"/>
      <sheetName val="B185-B-9_16"/>
      <sheetName val="B185-B-9_26"/>
      <sheetName val="E-Bill_No_6_A-O6"/>
      <sheetName val="Working_for_RCC6"/>
      <sheetName val="PMWeb_data6"/>
      <sheetName val="Project_Cost_Breakdown3"/>
      <sheetName val="Index_List5"/>
      <sheetName val="Type_List5"/>
      <sheetName val="File_Types5"/>
      <sheetName val="SS_MH6"/>
      <sheetName val="2_2)Revised_Cash_Flow5"/>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Rate_summary2"/>
      <sheetName val="/VWVU))tÏØ0__5"/>
      <sheetName val="Summary_of_Work3"/>
      <sheetName val="Staffing_and_Rates_IA5"/>
      <sheetName val="Chiet_t5"/>
      <sheetName val="B6_2_4"/>
      <sheetName val="Employee_List3"/>
      <sheetName val="Item-_Compact3"/>
      <sheetName val="E_&amp;_R3"/>
      <sheetName val="Staff_Acco_3"/>
      <sheetName val="TBAL9697_-group_wise__sdpl3"/>
      <sheetName val="RAB_AR&amp;STR2"/>
      <sheetName val="Рабочий_лист2"/>
      <sheetName val="SITE_WORK2"/>
      <sheetName val="Annex_1_Sect_3a3"/>
      <sheetName val="Annex_1_Sect_3a_13"/>
      <sheetName val="Annex_1_Sect_3b3"/>
      <sheetName val="Annex_1_Sect_3c3"/>
      <sheetName val="HOURLY_RATES3"/>
      <sheetName val="INDIGINEOUS_ITEMS_2"/>
      <sheetName val="train_cash2"/>
      <sheetName val="accom_cash2"/>
      <sheetName val="PT_141-_Site_A_Landscape2"/>
      <sheetName val="d-safe_DELUXE2"/>
      <sheetName val="Back_up2"/>
      <sheetName val="Mall_waterproofing2"/>
      <sheetName val="MSCP_waterproofing2"/>
      <sheetName val="Duct_Accesories2"/>
      <sheetName val="GPL_Revenu_Update1"/>
      <sheetName val="DO_NOT_TOUCH1"/>
      <sheetName val="Work_Type1"/>
      <sheetName val="Common_Variables1"/>
      <sheetName val="[SHOPLIST_xls]70,/0s«iÆøí¬i1"/>
      <sheetName val="????_???_??2"/>
      <sheetName val="Geneí¬_i1"/>
      <sheetName val="PROJECT_BRIEF(EX_NEW)1"/>
      <sheetName val="AREA_OF_APPLICATION1"/>
      <sheetName val="Floor_Box_1"/>
      <sheetName val="Materials_Cost(PCC)7"/>
      <sheetName val="India_F&amp;S_Template7"/>
      <sheetName val="IO_LIST7"/>
      <sheetName val="Material_7"/>
      <sheetName val="Quote_Sheet7"/>
      <sheetName val="BOQ_Direct_selling_cost7"/>
      <sheetName val="PRECAST_lightconc-II7"/>
      <sheetName val="final_abstract7"/>
      <sheetName val="Common_Variables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steel_total1"/>
      <sheetName val="ELE_BOQ1"/>
      <sheetName val="steel_total"/>
      <sheetName val="ELE_BOQ"/>
      <sheetName val="11"/>
      <sheetName val="Bill.10"/>
      <sheetName val="70_x0000_,/0_x0000_s«_x0008_i_x"/>
      <sheetName val="[SHOPLIST.xls][SHOPLIST.xls]70"/>
      <sheetName val="ACC"/>
      <sheetName val="BaseWeight"/>
      <sheetName val="VIABILITY"/>
      <sheetName val="Site Dev BOQ"/>
      <sheetName val="Hic_150EOffice"/>
      <sheetName val="Service Type"/>
      <sheetName val="Contract Division"/>
      <sheetName val="SubContract Type"/>
      <sheetName val="做法表"/>
      <sheetName val="_SHOPLIST.xls_70"/>
      <sheetName val="_SHOPLIST.xls_70,_0s«iÆøí¬i"/>
      <sheetName val="Results"/>
      <sheetName val="BOQp4"/>
      <sheetName val="Trade Summary"/>
      <sheetName val="Bill-1"/>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Labour Costs"/>
      <sheetName val="Dash board"/>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_prog_figs_-u5_and_total"/>
      <sheetName val="_VWVU))tÏØ0__1"/>
      <sheetName val="Project"/>
      <sheetName val="PRICE INFO"/>
      <sheetName val="RC SUMMARY"/>
      <sheetName val="LABOUR PRODUCTIVITY-TAV"/>
      <sheetName val="MATERIAL PRICES"/>
      <sheetName val="allowances"/>
      <sheetName val="tender allowances"/>
      <sheetName val=" Summary BKG 034"/>
      <sheetName val="BILL 3R"/>
      <sheetName val="anti-termite"/>
      <sheetName val="Cost Heading"/>
      <sheetName val="Ewaan Show Kitchen (2)"/>
      <sheetName val="Cash Flow Working"/>
      <sheetName val="MN T.B."/>
      <sheetName val="COMPLEX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sheetData sheetId="492"/>
      <sheetData sheetId="493" refreshError="1"/>
      <sheetData sheetId="494"/>
      <sheetData sheetId="495"/>
      <sheetData sheetId="496"/>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sheetData sheetId="553"/>
      <sheetData sheetId="554"/>
      <sheetData sheetId="555"/>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refreshError="1"/>
      <sheetData sheetId="570"/>
      <sheetData sheetId="571" refreshError="1"/>
      <sheetData sheetId="572" refreshError="1"/>
      <sheetData sheetId="573" refreshError="1"/>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refreshError="1"/>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refreshError="1"/>
      <sheetData sheetId="645" refreshError="1"/>
      <sheetData sheetId="646" refreshError="1"/>
      <sheetData sheetId="647" refreshError="1"/>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sheetData sheetId="748"/>
      <sheetData sheetId="749"/>
      <sheetData sheetId="750"/>
      <sheetData sheetId="751" refreshError="1"/>
      <sheetData sheetId="752" refreshError="1"/>
      <sheetData sheetId="753" refreshError="1"/>
      <sheetData sheetId="754"/>
      <sheetData sheetId="755"/>
      <sheetData sheetId="756" refreshError="1"/>
      <sheetData sheetId="757" refreshError="1"/>
      <sheetData sheetId="758" refreshError="1"/>
      <sheetData sheetId="759"/>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refreshError="1"/>
      <sheetData sheetId="790" refreshError="1"/>
      <sheetData sheetId="791" refreshError="1"/>
      <sheetData sheetId="792" refreshError="1"/>
      <sheetData sheetId="793" refreshError="1"/>
      <sheetData sheetId="794"/>
      <sheetData sheetId="795" refreshError="1"/>
      <sheetData sheetId="796"/>
      <sheetData sheetId="797"/>
      <sheetData sheetId="798" refreshError="1"/>
      <sheetData sheetId="799" refreshError="1"/>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refreshError="1"/>
      <sheetData sheetId="818" refreshError="1"/>
      <sheetData sheetId="819"/>
      <sheetData sheetId="820" refreshError="1"/>
      <sheetData sheetId="821" refreshError="1"/>
      <sheetData sheetId="822" refreshError="1"/>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refreshError="1"/>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sheetData sheetId="888"/>
      <sheetData sheetId="889" refreshError="1"/>
      <sheetData sheetId="890" refreshError="1"/>
      <sheetData sheetId="89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refreshError="1"/>
      <sheetData sheetId="1177"/>
      <sheetData sheetId="1178"/>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sheetData sheetId="1414" refreshError="1"/>
      <sheetData sheetId="1415" refreshError="1"/>
      <sheetData sheetId="1416" refreshError="1"/>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refreshError="1"/>
      <sheetData sheetId="1772" refreshError="1"/>
      <sheetData sheetId="1773" refreshError="1"/>
      <sheetData sheetId="1774" refreshError="1"/>
      <sheetData sheetId="1775"/>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sheetData sheetId="1797" refreshError="1"/>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efreshError="1"/>
      <sheetData sheetId="2090"/>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sheetData sheetId="2454" refreshError="1"/>
      <sheetData sheetId="2455" refreshError="1"/>
      <sheetData sheetId="2456" refreshError="1"/>
      <sheetData sheetId="2457" refreshError="1"/>
      <sheetData sheetId="2458" refreshError="1"/>
      <sheetData sheetId="2459" refreshError="1"/>
      <sheetData sheetId="2460"/>
      <sheetData sheetId="2461"/>
      <sheetData sheetId="2462"/>
      <sheetData sheetId="2463"/>
      <sheetData sheetId="2464"/>
      <sheetData sheetId="2465"/>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sheetData sheetId="2535" refreshError="1"/>
      <sheetData sheetId="2536" refreshError="1"/>
      <sheetData sheetId="2537" refreshError="1"/>
      <sheetData sheetId="2538" refreshError="1"/>
      <sheetData sheetId="2539" refreshError="1"/>
      <sheetData sheetId="2540" refreshError="1"/>
      <sheetData sheetId="2541" refreshError="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sheetData sheetId="2660"/>
      <sheetData sheetId="2661"/>
      <sheetData sheetId="2662" refreshError="1"/>
      <sheetData sheetId="2663" refreshError="1"/>
      <sheetData sheetId="2664"/>
      <sheetData sheetId="2665"/>
      <sheetData sheetId="2666"/>
      <sheetData sheetId="2667"/>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refreshError="1"/>
      <sheetData sheetId="3447"/>
      <sheetData sheetId="3448"/>
      <sheetData sheetId="3449" refreshError="1"/>
      <sheetData sheetId="3450" refreshError="1"/>
      <sheetData sheetId="3451"/>
      <sheetData sheetId="3452"/>
      <sheetData sheetId="3453"/>
      <sheetData sheetId="3454"/>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Set"/>
      <sheetName val="Monthly"/>
      <sheetName val="Partic"/>
      <sheetName val="02"/>
      <sheetName val="03"/>
      <sheetName val="04"/>
      <sheetName val="01"/>
      <sheetName val="C"/>
      <sheetName val="girder"/>
      <sheetName val="Rocker"/>
      <sheetName val="FitOutConfCentre"/>
      <sheetName val="CASHFLOWS"/>
      <sheetName val="SUMMARY"/>
      <sheetName val="FINDRDEC"/>
      <sheetName val="Occ"/>
      <sheetName val="Demand"/>
      <sheetName val="Sheet3_(2)"/>
      <sheetName val="BHANDUP"/>
      <sheetName val="Grand"/>
      <sheetName val="Estimate for approval"/>
      <sheetName val="Lab"/>
      <sheetName val="Design"/>
      <sheetName val="BLK2"/>
      <sheetName val="BLK3"/>
      <sheetName val="E &amp; R"/>
      <sheetName val="radar"/>
      <sheetName val="UG"/>
      <sheetName val="98Price"/>
      <sheetName val="extra"/>
      <sheetName val="% Collection Schedule"/>
      <sheetName val="MN T.B."/>
      <sheetName val="INDIGINEOUS ITEMS "/>
      <sheetName val="LBO"/>
      <sheetName val="Main"/>
      <sheetName val="Rate Analysis"/>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REF"/>
      <sheetName val="Earnings model"/>
      <sheetName val="Hot"/>
      <sheetName val="INI"/>
      <sheetName val="Assumptions"/>
      <sheetName val="Output"/>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Materials Cost(PCC)"/>
      <sheetName val="beam-reinft-IIInd floor"/>
      <sheetName val="SPT vs PHI"/>
      <sheetName val="Materials Cost"/>
      <sheetName val="beam-reinft-machine rm"/>
      <sheetName val="jobhist"/>
      <sheetName val="R20_R30_work"/>
      <sheetName val="Excess Calc"/>
      <sheetName val="Grouping Master"/>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CGOI"/>
      <sheetName val="Code"/>
      <sheetName val="Legend"/>
      <sheetName val="Stacking Plan &amp; LEP"/>
      <sheetName val="A-D"/>
      <sheetName val="H"/>
      <sheetName val="BWR"/>
      <sheetName val="CRITERIA3"/>
      <sheetName val="CRITERIA1"/>
      <sheetName val="KG-DWN"/>
      <sheetName val="Commission and Volume MOM(Chart"/>
      <sheetName val="1 Market"/>
      <sheetName val="vb 9&amp;10"/>
      <sheetName val="Key assumption"/>
      <sheetName val="Apartments - 1st Mar"/>
      <sheetName val="BKCSTOCKVAL"/>
      <sheetName val="Fee Rate Summary"/>
      <sheetName val="Sch 1,2,3"/>
      <sheetName val="Sch 14,15,16"/>
      <sheetName val="profit &amp; loss account"/>
      <sheetName val="Summary_Local"/>
      <sheetName val="Preside"/>
      <sheetName val="RR"/>
      <sheetName val="Ten"/>
      <sheetName val="ES"/>
      <sheetName val="SP Break Up"/>
      <sheetName val="Income Statements"/>
      <sheetName val="Rates"/>
      <sheetName val="Data"/>
      <sheetName val="Kontensalden"/>
      <sheetName val="CTbe tong"/>
      <sheetName val="CTDZ 0.4+cto"/>
      <sheetName val="M-Book for Conc"/>
      <sheetName val="M-Book for FW"/>
      <sheetName val=" "/>
      <sheetName val="450 x 350"/>
      <sheetName val="Fill this out first..."/>
      <sheetName val="Approved MTD Proj #'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aterial List "/>
      <sheetName val="STAFFSCHED "/>
      <sheetName val="upa"/>
      <sheetName val="Earnings_model"/>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Raw DCF"/>
      <sheetName val="DCF_PPS"/>
      <sheetName val="DCF"/>
      <sheetName val="JCF"/>
      <sheetName val="Multiple output"/>
      <sheetName val="Control"/>
      <sheetName val="Blore"/>
      <sheetName val="factors"/>
      <sheetName val="VCH-SLC"/>
      <sheetName val="Supplier"/>
      <sheetName val="Movement of Mutual Funds"/>
      <sheetName val="References"/>
      <sheetName val="EXPENSES"/>
      <sheetName val="MN_T_B_"/>
      <sheetName val="INDIGINEOUS_ITEMS_"/>
      <sheetName val="BOQ-1"/>
      <sheetName val="유통망계획"/>
      <sheetName val="Currency"/>
      <sheetName val="Chembur 1"/>
      <sheetName val="Felix Street Summary"/>
      <sheetName val="Newspapers"/>
      <sheetName val="AccDil"/>
      <sheetName val="TB"/>
      <sheetName val="Costcal"/>
      <sheetName val="11-hsd"/>
      <sheetName val="13-septic"/>
      <sheetName val="7-ug"/>
      <sheetName val="2-utility"/>
      <sheetName val="Bin"/>
      <sheetName val="Main School Building"/>
      <sheetName val="Rate_Analysis"/>
      <sheetName val="E_&amp;_R"/>
      <sheetName val="JE10310X"/>
      <sheetName val="MAHSTOCKVAL"/>
      <sheetName val="FOIL"/>
      <sheetName val="Accounts"/>
      <sheetName val="sdrs_mar"/>
      <sheetName val="Index"/>
      <sheetName val="segment_topsheet"/>
      <sheetName val="FY16-17 Cashflow"/>
      <sheetName val="List"/>
      <sheetName val="Roster"/>
      <sheetName val="FINAL"/>
      <sheetName val="Mar-06"/>
      <sheetName val="Jul-05"/>
      <sheetName val="SCHE-MARCH'04"/>
      <sheetName val="Names&amp;Cases"/>
      <sheetName val="Fee_Rate_Summary"/>
      <sheetName val="final abstract"/>
      <sheetName val="Product Details"/>
      <sheetName val="Headings"/>
      <sheetName val="Admin "/>
      <sheetName val="Bs_dft"/>
      <sheetName val="P&amp;l_dft"/>
      <sheetName val="Sch_dft"/>
      <sheetName val="B-SHEET"/>
      <sheetName val="GrossMgn 98"/>
      <sheetName val="BQMPALOC"/>
      <sheetName val="For_Trav-01"/>
      <sheetName val="Rent -01"/>
      <sheetName val="AV"/>
      <sheetName val="Sukuki CDR"/>
      <sheetName val="TRX ADDITION"/>
      <sheetName val="Labour Rate "/>
      <sheetName val="(M+L)"/>
      <sheetName val="DPR"/>
      <sheetName val="hist&amp;proj"/>
      <sheetName val="입찰내역 발주처 양식"/>
      <sheetName val="Customize Your Purchase Order"/>
      <sheetName val="VARIABLE"/>
      <sheetName val="ESCON"/>
      <sheetName val="NPV"/>
      <sheetName val="Wall"/>
      <sheetName val="RATE ANALYSIS."/>
      <sheetName val="col-reinft1"/>
      <sheetName val="Mix Design"/>
      <sheetName val="std-rates"/>
      <sheetName val="COLUMN"/>
      <sheetName val="Ins &amp; Bonds"/>
      <sheetName val="Source Ref."/>
      <sheetName val="Intro"/>
      <sheetName val="dyes"/>
      <sheetName val="Costing"/>
      <sheetName val=" Vivante MAIN  INFRA  MAR 18"/>
      <sheetName val="MFG"/>
      <sheetName val="Current Bill MB ref"/>
      <sheetName val="Form 6"/>
      <sheetName val="COMPLEXALL"/>
      <sheetName val="18-misc"/>
      <sheetName val="5-pipe"/>
      <sheetName val="Direct cost shed A-2 "/>
      <sheetName val="Exp"/>
      <sheetName val="Elect."/>
      <sheetName val="Sheet3_(2)5"/>
      <sheetName val="Estimate_for_approval5"/>
      <sheetName val="E_&amp;_R1"/>
      <sheetName val="Rate_Analysis1"/>
      <sheetName val="beam-reinft-IIInd_floor"/>
      <sheetName val="SPT_vs_PHI"/>
      <sheetName val="Materials_Cost"/>
      <sheetName val="Earnings_model1"/>
      <sheetName val="%_Collection_Schedule"/>
      <sheetName val="Materials_Cost(PCC)"/>
      <sheetName val="Material_List_"/>
      <sheetName val="STAFFSCHED_"/>
      <sheetName val="Key_assumption"/>
      <sheetName val="A5_201_Consol_Profit_&amp;_Loss_"/>
      <sheetName val="Consolidated_Monthly"/>
      <sheetName val="Balance_Sheet"/>
      <sheetName val="A5_202_Consol_Balance_Sheet_"/>
      <sheetName val="Fixed_Assets"/>
      <sheetName val="Stacking_Plan_&amp;_LEP"/>
      <sheetName val="Ins_&amp;_Bonds"/>
      <sheetName val="beam-reinft-machine_rm"/>
      <sheetName val="Main_School_Building"/>
      <sheetName val="Excess_Calc"/>
      <sheetName val="Grouping_Master"/>
      <sheetName val="Commission_and_Volume_MOM(Chart"/>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2nd "/>
      <sheetName val="A"/>
      <sheetName val="2007-01"/>
      <sheetName val="BS SCH A-D"/>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RA-markate"/>
      <sheetName val="ADD092001_Final"/>
      <sheetName val="TBEAM"/>
      <sheetName val="PROCTOR"/>
      <sheetName val="ANAL"/>
      <sheetName val="Pur"/>
      <sheetName val="opstat"/>
      <sheetName val="costs"/>
      <sheetName val="A.O.R."/>
      <sheetName val="RA 1"/>
      <sheetName val="RF_Vol"/>
      <sheetName val="Assum"/>
      <sheetName val="wacc"/>
      <sheetName val="MN_T_B_1"/>
      <sheetName val="INDIGINEOUS_ITEMS_1"/>
      <sheetName val="MN_T_B_2"/>
      <sheetName val="INDIGINEOUS_ITEMS_2"/>
      <sheetName val="wdr b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sheetData sheetId="423"/>
      <sheetData sheetId="424"/>
      <sheetData sheetId="4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_Cost"/>
      <sheetName val="Cost_Any."/>
      <sheetName val="Price_any"/>
      <sheetName val="Price_sche"/>
      <sheetName val="Cost_Any_"/>
      <sheetName val="RA-markate"/>
      <sheetName val="GUT"/>
      <sheetName val="Cost_Any_1"/>
      <sheetName val="SOR"/>
      <sheetName val="Ins &amp; Bonds"/>
      <sheetName val="Site facilities"/>
      <sheetName val="Clients Requirements"/>
      <sheetName val="Ratio"/>
      <sheetName val="S &amp; A"/>
      <sheetName val="Lead"/>
      <sheetName val="PointNo.5"/>
      <sheetName val="Ins_&amp;_Bonds"/>
      <sheetName val="Site_facilities"/>
      <sheetName val="Clients_Requirements"/>
      <sheetName val="S_&amp;_A"/>
      <sheetName val="PointNo_5"/>
      <sheetName val="Cost_Any_2"/>
      <sheetName val="Ins_&amp;_Bonds1"/>
      <sheetName val="Site_facilities1"/>
      <sheetName val="Clients_Requirements1"/>
      <sheetName val="S_&amp;_A1"/>
      <sheetName val="PointNo_51"/>
      <sheetName val="#REF"/>
      <sheetName val="Sheet1"/>
      <sheetName val="MASTER_RATE ANALYSIS"/>
      <sheetName val="LTG-STG"/>
      <sheetName val="TBEAM"/>
      <sheetName val="jobhist"/>
      <sheetName val="COMPLEXALL"/>
      <sheetName val="newsales"/>
    </sheetNames>
    <sheetDataSet>
      <sheetData sheetId="0">
        <row r="30">
          <cell r="G30">
            <v>763895</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Cost"/>
      <sheetName val="BOM"/>
      <sheetName val="Price Schedule"/>
      <sheetName val="Costing"/>
      <sheetName val="Mat_Cost"/>
      <sheetName val="office"/>
      <sheetName val="Lab"/>
      <sheetName val="Material&amp;equipment"/>
      <sheetName val="Ratio"/>
      <sheetName val="S &amp; A"/>
      <sheetName val="Cost_Any."/>
      <sheetName val="Mat_Cost1"/>
      <sheetName val="Price_Schedule"/>
      <sheetName val="S_&amp;_A"/>
      <sheetName val="Cost_Any_"/>
      <sheetName val="Cost_any"/>
      <sheetName val="Mat_Cost2"/>
      <sheetName val="Price_Schedule1"/>
      <sheetName val="S_&amp;_A1"/>
      <sheetName val="Cost_Any_1"/>
      <sheetName val="PointNo.5"/>
      <sheetName val="INDIGINEOUS ITEMS "/>
      <sheetName val="Lead"/>
      <sheetName val="precast RC element"/>
      <sheetName val="SEW4"/>
      <sheetName val="Construction"/>
      <sheetName val="LTG-STG"/>
    </sheetNames>
    <sheetDataSet>
      <sheetData sheetId="0">
        <row r="52">
          <cell r="B52" t="str">
            <v>Main Panel</v>
          </cell>
        </row>
      </sheetData>
      <sheetData sheetId="1" refreshError="1"/>
      <sheetData sheetId="2" refreshError="1"/>
      <sheetData sheetId="3">
        <row r="52">
          <cell r="B52" t="str">
            <v>Main Panel</v>
          </cell>
        </row>
      </sheetData>
      <sheetData sheetId="4">
        <row r="52">
          <cell r="B52" t="str">
            <v>Main Panel</v>
          </cell>
        </row>
      </sheetData>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er-A"/>
      <sheetName val="Tower-B"/>
      <sheetName val="GE"/>
      <sheetName val="ABB"/>
      <sheetName val="Price_Sch"/>
      <sheetName val="Price_Comp"/>
      <sheetName val="Costing"/>
      <sheetName val="Mat.Cost"/>
      <sheetName val="Cost_Any."/>
      <sheetName val="Mat_Cost"/>
      <sheetName val="Cost_Any_"/>
      <sheetName val="Mat_Cost1"/>
      <sheetName val="Cost_Any_1"/>
      <sheetName val="Mat_Cost2"/>
      <sheetName val="Headings"/>
      <sheetName val="A1-Continuous"/>
      <sheetName val="Code"/>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Cost"/>
      <sheetName val="PLC"/>
      <sheetName val="Costing"/>
      <sheetName val="ABB_Alt1"/>
      <sheetName val="Price Schedule_ME"/>
      <sheetName val="Price Schedule_ME (2)"/>
      <sheetName val="DetEst"/>
      <sheetName val="labour"/>
      <sheetName val="FT-05-02IsoBOM"/>
      <sheetName val="Fill this out first..."/>
      <sheetName val="Data"/>
      <sheetName val="Lead"/>
      <sheetName val="Mat_Cost"/>
      <sheetName val="Price_Schedule_ME"/>
      <sheetName val="Price_Schedule_ME_(2)"/>
      <sheetName val="Fill_this_out_first___"/>
      <sheetName val="Debits as on 12.04.08"/>
      <sheetName val="Debits_as_on_12_04_08"/>
      <sheetName val="Chennai"/>
      <sheetName val="Cost_any"/>
      <sheetName val="MN T.B."/>
      <sheetName val="Coalmine"/>
      <sheetName val="Sheet2"/>
      <sheetName val="dyes"/>
    </sheetNames>
    <sheetDataSet>
      <sheetData sheetId="0">
        <row r="179">
          <cell r="H179">
            <v>540</v>
          </cell>
        </row>
      </sheetData>
      <sheetData sheetId="1">
        <row r="179">
          <cell r="H179">
            <v>540</v>
          </cell>
        </row>
      </sheetData>
      <sheetData sheetId="2">
        <row r="179">
          <cell r="H179">
            <v>540</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dyes"/>
      <sheetName val="UTILITY"/>
      <sheetName val="dummy"/>
      <sheetName val="Design"/>
      <sheetName val="Costing"/>
      <sheetName val="newsales"/>
      <sheetName val="Lead"/>
      <sheetName val="BOQ"/>
      <sheetName val="Sensitivity"/>
      <sheetName val="VARI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02"/>
      <sheetName val="03"/>
      <sheetName val="04"/>
      <sheetName val="01"/>
      <sheetName val="girder"/>
      <sheetName val="Rocker"/>
      <sheetName val="C"/>
      <sheetName val="Grand"/>
      <sheetName val="FitOutConfCentre"/>
      <sheetName val="FINDRDEC"/>
      <sheetName val="CASHFLOWS"/>
      <sheetName val="SUMMARY"/>
      <sheetName val="Estimate for approval"/>
      <sheetName val="Lab"/>
      <sheetName val="LBO"/>
      <sheetName val="Main"/>
      <sheetName val="Rate Analysis"/>
      <sheetName val="BLK2"/>
      <sheetName val="BLK3"/>
      <sheetName val="E &amp; R"/>
      <sheetName val="radar"/>
      <sheetName val="UG"/>
      <sheetName val="Design"/>
      <sheetName val="98Price"/>
      <sheetName val="Monthly"/>
      <sheetName val="Stacking Plan &amp; LEP"/>
      <sheetName val="extra"/>
      <sheetName val="#REF"/>
      <sheetName val="Earnings model"/>
      <sheetName val="Sheet3_(2)"/>
      <sheetName val="% Collection Schedule"/>
      <sheetName val="Hot"/>
      <sheetName val="INI"/>
      <sheetName val="Assumptions"/>
      <sheetName val="Output"/>
      <sheetName val="BHANDUP"/>
      <sheetName val="Set"/>
      <sheetName val="Code"/>
      <sheetName val="Legend"/>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cess Calc"/>
      <sheetName val="Grouping Master"/>
      <sheetName val="1 Market"/>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D"/>
      <sheetName val="H"/>
      <sheetName val="BWR"/>
      <sheetName val="CRITERIA3"/>
      <sheetName val="CRITERIA1"/>
      <sheetName val="Costcal"/>
      <sheetName val="Material List "/>
      <sheetName val="STAFFSCHED "/>
      <sheetName val="SPT vs PHI"/>
      <sheetName val="upa"/>
      <sheetName val="office"/>
      <sheetName val="concrete"/>
      <sheetName val="beam-reinft-IIInd floor"/>
      <sheetName val="Materials Cost"/>
      <sheetName val="KG-DWN"/>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Materials Cost(PCC)"/>
      <sheetName val="beam-reinft-machine rm"/>
      <sheetName val="jobhist"/>
      <sheetName val="R20_R30_work"/>
      <sheetName val="DPR"/>
      <sheetName val="TB"/>
      <sheetName val="hist&amp;proj"/>
      <sheetName val="ESCON"/>
      <sheetName val="MN T.B."/>
      <sheetName val="INDIGINEOUS ITEMS "/>
      <sheetName val="Fee Rate Summary"/>
      <sheetName val="11-hsd"/>
      <sheetName val="13-septic"/>
      <sheetName val="7-ug"/>
      <sheetName val="2-utility"/>
      <sheetName val="Bin"/>
      <sheetName val="Main School Building"/>
      <sheetName val="Earnings_model"/>
      <sheetName val="Rate_Analysis"/>
      <sheetName val="E_&amp;_R"/>
      <sheetName val="Commission and Volume MOM(Chart"/>
      <sheetName val="Labour Rate "/>
      <sheetName val="(M+L)"/>
      <sheetName val="BKCSTOCKVAL"/>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Key assumption"/>
      <sheetName val="Occ"/>
      <sheetName val="Demand"/>
      <sheetName val="Apartments - 1st Mar"/>
      <sheetName val="JCF"/>
      <sheetName val="Multiple output"/>
      <sheetName val="Chembur 1"/>
      <sheetName val="CGOI"/>
      <sheetName val="vb 9&amp;10"/>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BOQ-1"/>
      <sheetName val="유통망계획"/>
      <sheetName val="EXPENSES"/>
      <sheetName val="Currency"/>
      <sheetName val="JE10310X"/>
      <sheetName val="tngst1"/>
      <sheetName val="Summary_Local"/>
      <sheetName val="MAHSTOCKVAL"/>
      <sheetName val="Index"/>
      <sheetName val="FOIL"/>
      <sheetName val="Accounts"/>
      <sheetName val="sdrs_mar"/>
      <sheetName val="FY16-17 Cashflow"/>
      <sheetName val="List"/>
      <sheetName val="RR"/>
      <sheetName val="Ten"/>
      <sheetName val="ES"/>
      <sheetName val="Felix Street Summary"/>
      <sheetName val="Newspapers"/>
      <sheetName val="AccDil"/>
      <sheetName val="segment_topsheet"/>
      <sheetName val="Roster"/>
      <sheetName val="SCHE-MARCH'04"/>
      <sheetName val="For_Trav-01"/>
      <sheetName val="Rent -01"/>
      <sheetName val="AV"/>
      <sheetName val="Sukuki CDR"/>
      <sheetName val="BQMPALOC"/>
      <sheetName val="FINAL"/>
      <sheetName val="Mar-06"/>
      <sheetName val="Jul-05"/>
      <sheetName val="입찰내역 발주처 양식"/>
      <sheetName val="Customize Your Purchase Order"/>
      <sheetName val="VARIABLE"/>
      <sheetName val="NPV"/>
      <sheetName val="Bs_dft"/>
      <sheetName val="P&amp;l_dft"/>
      <sheetName val="Sch_dft"/>
      <sheetName val="Wall"/>
      <sheetName val="TRX ADDITION"/>
      <sheetName val="RATE ANALYSIS."/>
      <sheetName val="B-SHEET"/>
      <sheetName val="GrossMgn 98"/>
      <sheetName val="TDS Certificate-Format"/>
      <sheetName val="Sheet3_(2)5"/>
      <sheetName val="%_Collection_Schedule"/>
      <sheetName val="Rate_Analysis1"/>
      <sheetName val="Estimate_for_approval5"/>
      <sheetName val="E_&amp;_R1"/>
      <sheetName val="Earnings_model1"/>
      <sheetName val="Stacking_Plan_&amp;_LEP"/>
      <sheetName val="Materials_Cost(PCC)"/>
      <sheetName val="Excess_Calc"/>
      <sheetName val="beam-reinft-IIInd_floor"/>
      <sheetName val="SPT_vs_PHI"/>
      <sheetName val="Materials_Cost"/>
      <sheetName val="beam-reinft-machine_rm"/>
      <sheetName val="Grouping_Master"/>
      <sheetName val="Commission_and_Volume_MOM(Chart"/>
      <sheetName val="A5_201_Consol_Profit_&amp;_Loss_"/>
      <sheetName val="Consolidated_Monthly"/>
      <sheetName val="Balance_Sheet"/>
      <sheetName val="A5_202_Consol_Balance_Sheet_"/>
      <sheetName val="Fixed_Assets"/>
      <sheetName val="Sheet_2"/>
      <sheetName val="Key_assumption"/>
      <sheetName val="MN_T_B_"/>
      <sheetName val="INDIGINEOUS_ITEMS_"/>
      <sheetName val="Apartments_-_1st_Mar"/>
      <sheetName val="1_Market"/>
      <sheetName val="Material_List_"/>
      <sheetName val="STAFFSCHED_"/>
      <sheetName val="Fee_Rate_Summary"/>
      <sheetName val="Main_School_Building"/>
      <sheetName val="MFG"/>
      <sheetName val="Current Bill MB ref"/>
      <sheetName val="SC"/>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Income Statements"/>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LUMN"/>
      <sheetName val="dyes"/>
      <sheetName val="Costing"/>
      <sheetName val=" Vivante MAIN  INFRA  MAR 18"/>
      <sheetName val="col-reinft1"/>
      <sheetName val="Form 6"/>
      <sheetName val="Source Ref."/>
      <sheetName val="COMPLEXALL"/>
      <sheetName val="Settings"/>
      <sheetName val="Raw DCF"/>
      <sheetName val="DCF_PPS"/>
      <sheetName val="DCF"/>
      <sheetName val="Sch 1,2,3"/>
      <sheetName val="Sch 14,15,16"/>
      <sheetName val="profit &amp; loss account"/>
      <sheetName val="Movement of Mutual Funds"/>
      <sheetName val="References"/>
      <sheetName val="M-Book for Conc"/>
      <sheetName val="M-Book for FW"/>
      <sheetName val="Schedules PL"/>
      <sheetName val="Schedules BS"/>
      <sheetName val="DF"/>
      <sheetName val="pcQueryData"/>
      <sheetName val="_pcSlicerSheet1"/>
      <sheetName val="RA 1"/>
      <sheetName val="CC APR04"/>
      <sheetName val="CC MAY04"/>
      <sheetName val="CC JUNE04"/>
      <sheetName val="A"/>
      <sheetName val="Outline Cost - Five star Hotel"/>
      <sheetName val="Preside"/>
      <sheetName val="SP Break Up"/>
      <sheetName val="Div"/>
      <sheetName val="ER10_Old"/>
      <sheetName val="C1C2"/>
      <sheetName val="LIFE &amp; REP PROVN"/>
      <sheetName val="O&amp;M CREW"/>
      <sheetName val="Intro"/>
      <sheetName val="Exp"/>
      <sheetName val="18-misc"/>
      <sheetName val="5-pipe"/>
      <sheetName val="Direct cost shed A-2 "/>
      <sheetName val="Elect."/>
      <sheetName val="glsrpt129909e"/>
      <sheetName val="RF Vol"/>
      <sheetName val="ASP"/>
      <sheetName val="Ins_&amp;_Bonds"/>
      <sheetName val="Labour_Rate_"/>
      <sheetName val="Source_Ref_"/>
      <sheetName val="vb_9&amp;10"/>
      <sheetName val="입찰내역_발주처_양식"/>
      <sheetName val="Direct_cost_shed_A-2_"/>
      <sheetName val="costing_ESDV"/>
      <sheetName val="costing_FE"/>
      <sheetName val="costing_Misc"/>
      <sheetName val="costing_MOV"/>
      <sheetName val="costing_Press"/>
      <sheetName val="Price Comparison"/>
      <sheetName val="final abstract"/>
      <sheetName val="Product Details"/>
      <sheetName val="Cash2"/>
      <sheetName val="Z"/>
      <sheetName val="Cover"/>
      <sheetName val="Leg 1-1"/>
      <sheetName val="2007-01"/>
      <sheetName val="BS SCH A-D"/>
      <sheetName val="RA-markate"/>
      <sheetName val="PROCTOR"/>
      <sheetName val="ANAL"/>
      <sheetName val="Pur"/>
      <sheetName val="opstat"/>
      <sheetName val="costs"/>
      <sheetName val="Note 9-13"/>
      <sheetName val="Config"/>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Rate analysis civil"/>
      <sheetName val="gen ledger data"/>
      <sheetName val="Instructions"/>
      <sheetName val="Basic Rate"/>
      <sheetName val="INFLUENCES ON GM"/>
      <sheetName val="ADD092001_Final"/>
      <sheetName val="TBEAM"/>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Database"/>
      <sheetName val="SCHEDULE"/>
      <sheetName val="schedule nos"/>
      <sheetName val="Item Master"/>
      <sheetName val="Control"/>
      <sheetName val="Blore"/>
      <sheetName val="factors"/>
      <sheetName val="VCH-SLC"/>
      <sheetName val="Supplier"/>
      <sheetName val="Reconciliation of GL &amp; FAR"/>
      <sheetName val="validation"/>
      <sheetName val="Names&amp;Cases"/>
      <sheetName val="Headings"/>
      <sheetName val="All Components Report"/>
      <sheetName val="Severity"/>
      <sheetName val="April'00"/>
      <sheetName val="A.O.R."/>
      <sheetName val="2nd "/>
      <sheetName val="Boq"/>
      <sheetName val="TBAL9697 -group wise  sdpl"/>
      <sheetName val="csd1"/>
      <sheetName val="csd2"/>
      <sheetName val="SAP EMP"/>
      <sheetName val="WBS"/>
      <sheetName val="Labor abs-NMR"/>
      <sheetName val="check"/>
      <sheetName val="main1"/>
      <sheetName val="Dep - SAP"/>
      <sheetName val="RF_Vol"/>
      <sheetName val="Assum"/>
      <sheetName val="wacc"/>
      <sheetName val="wdr bldg"/>
      <sheetName val="Admin "/>
      <sheetName val="Chembur_1"/>
      <sheetName val="Multiple_output"/>
      <sheetName val="Felix_Street_Summary"/>
      <sheetName val="FY16-17_Cashflow"/>
      <sheetName val="GrossMgn_98"/>
      <sheetName val="Sukuki_CDR"/>
      <sheetName val="TRX_ADDITION"/>
      <sheetName val="TDS_Certificate-Forma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Income_Statements"/>
      <sheetName val="CTbe_tong"/>
      <sheetName val="CTDZ_0_4+cto"/>
      <sheetName val="_"/>
      <sheetName val="450_x_350"/>
      <sheetName val="Fill_this_out_first___"/>
      <sheetName val="Approved_MTD_Proj_#'s"/>
      <sheetName val="Customize_Your_Purchase_Order"/>
      <sheetName val="RATE_ANALYSIS_"/>
      <sheetName val="Raw_DCF"/>
      <sheetName val="Sch_1,2,3"/>
      <sheetName val="Sch_14,15,16"/>
      <sheetName val="profit_&amp;_loss_account"/>
      <sheetName val="Movement_of_Mutual_Funds"/>
      <sheetName val="Mix_Design"/>
      <sheetName val="_Vivante_MAIN__INFRA__MAR_18"/>
      <sheetName val="Current_Bill_MB_ref"/>
      <sheetName val="Form_6"/>
      <sheetName val="M-Book_for_Conc"/>
      <sheetName val="M-Book_for_FW"/>
      <sheetName val="Schedules_PL"/>
      <sheetName val="Schedules_BS"/>
      <sheetName val="RA_1"/>
      <sheetName val="Outline_Cost_-_Five_star_Hotel"/>
      <sheetName val="CC_APR04"/>
      <sheetName val="CC_MAY04"/>
      <sheetName val="CC_JUNE04"/>
      <sheetName val="LIFE_&amp;_REP_PROVN"/>
      <sheetName val="O&amp;M_CREW"/>
      <sheetName val="fixd1"/>
      <sheetName val="fixd2"/>
      <sheetName val="Project Budget Worksheet"/>
      <sheetName val="Builtup Area"/>
      <sheetName val="P&amp;L"/>
      <sheetName val="BALANCE-SHEET"/>
      <sheetName val="DIVBUD99"/>
      <sheetName val="Cap"/>
      <sheetName val="C_flow 95"/>
      <sheetName val="1201"/>
      <sheetName val="Capital leases"/>
      <sheetName val="FA TB 28-2-2006"/>
      <sheetName val="data 3A|6A"/>
      <sheetName val="B"/>
      <sheetName val="TB WORLI"/>
      <sheetName val="TB APJ"/>
      <sheetName val="H.O."/>
      <sheetName val="Oct'19-Feb'20 base file"/>
      <sheetName val="Mar'20-base file"/>
      <sheetName val="April'20-Dec'20 Base File"/>
      <sheetName val="BUDLDD"/>
      <sheetName val="ICB"/>
      <sheetName val="Recovered_Sheet4"/>
      <sheetName val="Recovered_Sheet36"/>
      <sheetName val="Recovered_Sheet37"/>
      <sheetName val="Recovered_Sheet30"/>
      <sheetName val="Recovered_Sheet10"/>
      <sheetName val="Recovered_Sheet13"/>
      <sheetName val="Recovered_Sheet19"/>
      <sheetName val="Recovered_Sheet28"/>
      <sheetName val="Recovered_Sheet20"/>
      <sheetName val="Recovered_Sheet21"/>
      <sheetName val="Recovered_Sheet22"/>
      <sheetName val="Recovered_Sheet17"/>
      <sheetName val="Recovered_Sheet39"/>
      <sheetName val="Recovered_Sheet35"/>
      <sheetName val="Recovered_Sheet40"/>
      <sheetName val="Recovered_Sheet1"/>
      <sheetName val="Recovered_Sheet31"/>
      <sheetName val="Recovered_Sheet14"/>
      <sheetName val="Recovered_Sheet38"/>
      <sheetName val="Recovered_Sheet27"/>
      <sheetName val="Recovered_Sheet32"/>
      <sheetName val="Recovered_Sheet6"/>
      <sheetName val="Recovered_Sheet5"/>
      <sheetName val="Recovered_Sheet3"/>
      <sheetName val="Recovered_Sheet18"/>
      <sheetName val="rent paid details"/>
      <sheetName val="DGP-2002"/>
      <sheetName val="Provision base"/>
      <sheetName val="D.D"/>
      <sheetName val="Assmp"/>
      <sheetName val="BS-R"/>
      <sheetName val="Billing"/>
      <sheetName val="MNP"/>
      <sheetName val="ITT-R"/>
      <sheetName val="BSSchedules"/>
      <sheetName val="_REF"/>
      <sheetName val="MASTER_RATE ANALYSIS"/>
      <sheetName val="Data Summary"/>
      <sheetName val="IO"/>
      <sheetName val="SCH4"/>
      <sheetName val="31 July 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_Cost"/>
      <sheetName val="MG"/>
      <sheetName val="Pri_any"/>
      <sheetName val="Price_Comp"/>
      <sheetName val="DG C&amp;R Pnl"/>
      <sheetName val="Panel_Details"/>
      <sheetName val="Comments"/>
      <sheetName val="Comments (2)"/>
      <sheetName val="DG Pnl ind"/>
      <sheetName val="PLC Panel"/>
      <sheetName val="PLC Pumps"/>
      <sheetName val="COLUMN"/>
      <sheetName val="P&amp;L-BDMC"/>
      <sheetName val="Costing"/>
      <sheetName val="DG_C&amp;R_Pnl"/>
      <sheetName val="Comments_(2)"/>
      <sheetName val="DG_Pnl_ind"/>
      <sheetName val="PLC_Panel"/>
      <sheetName val="PLC_Pumps"/>
      <sheetName val="DG_C&amp;R_Pnl1"/>
      <sheetName val="Comments_(2)1"/>
      <sheetName val="DG_Pnl_ind1"/>
      <sheetName val="PLC_Panel1"/>
      <sheetName val="PLC_Pumps1"/>
      <sheetName val="Materials Cost(PCC)"/>
      <sheetName val="ABB"/>
      <sheetName val="GE"/>
      <sheetName val="Materials_Cost(PCC)"/>
      <sheetName val="precast RC element"/>
      <sheetName val="Sheet2"/>
      <sheetName val="Mat.Cost"/>
      <sheetName val="P_L_BDMC"/>
      <sheetName val="RA"/>
    </sheetNames>
    <sheetDataSet>
      <sheetData sheetId="0" refreshError="1"/>
      <sheetData sheetId="1" refreshError="1">
        <row r="15">
          <cell r="C15">
            <v>170375</v>
          </cell>
        </row>
        <row r="83">
          <cell r="H83">
            <v>14190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
      <sheetName val="Material&amp;equipment"/>
      <sheetName val="office"/>
      <sheetName val="inquiry"/>
      <sheetName val="Sheet5"/>
      <sheetName val="ITEMS"/>
      <sheetName val="OCM&amp;PROF"/>
      <sheetName val="detailed"/>
      <sheetName val="Material_equipment"/>
      <sheetName val="Wordsdata"/>
      <sheetName val="water prop."/>
      <sheetName val="water prop_"/>
      <sheetName val="IO LIST"/>
      <sheetName val="item"/>
      <sheetName val="final abstract"/>
      <sheetName val="boq"/>
      <sheetName val="RA"/>
      <sheetName val="P&amp;L-BD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sales"/>
      <sheetName val="H2-SALES"/>
      <sheetName val="Chart2"/>
      <sheetName val="SLIDE IIA"/>
      <sheetName val="SLIDE IIA ACC"/>
      <sheetName val="SLIDE III"/>
      <sheetName val="SLIDE III ACC"/>
      <sheetName val="SLIDE IV"/>
      <sheetName val="SLIDE IV ACC"/>
      <sheetName val="SLIDE V A"/>
      <sheetName val="SLIDE5B"/>
      <sheetName val="SLIDE VI"/>
      <sheetName val="SLIDE VII"/>
      <sheetName val="Sheet13"/>
      <sheetName val="Sheet2"/>
      <sheetName val="Sheet1"/>
      <sheetName val="GRAPHS"/>
      <sheetName val="OVERVIEW_1"/>
      <sheetName val="OVERVIEW_2"/>
      <sheetName val="OVERVIEW_3"/>
      <sheetName val="OVERVIEW_BACKUP"/>
      <sheetName val="Module2"/>
      <sheetName val="Module1"/>
      <sheetName val="Module3"/>
      <sheetName val="Module4"/>
      <sheetName val="Module5"/>
      <sheetName val="Module6"/>
      <sheetName val="#REF"/>
      <sheetName val="Headings"/>
    </sheetNames>
    <sheetDataSet>
      <sheetData sheetId="0" refreshError="1">
        <row r="9">
          <cell r="AS9">
            <v>15.34</v>
          </cell>
        </row>
        <row r="11">
          <cell r="AU11">
            <v>11528.95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_RATE ANALYSIS"/>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PT vs PHI"/>
      <sheetName val="Ins &amp; Bonds"/>
      <sheetName val="Site facilities"/>
      <sheetName val="Clients Requirements"/>
      <sheetName val="경비공통"/>
      <sheetName val="Detalied Summary "/>
      <sheetName val="STD"/>
      <sheetName val="合成単価作成表-BLDG"/>
      <sheetName val="CONC. &amp; STEEL - PILES"/>
      <sheetName val="upa"/>
      <sheetName val="Fee Rate Summary"/>
      <sheetName val="Sheet1"/>
      <sheetName val="SCH99"/>
      <sheetName val="ASSET_99 "/>
    </sheetNames>
    <sheetDataSet>
      <sheetData sheetId="0">
        <row r="1">
          <cell r="A1" t="str">
            <v>DONGRE ASSOCIATES</v>
          </cell>
        </row>
      </sheetData>
      <sheetData sheetId="1" refreshError="1"/>
      <sheetData sheetId="2" refreshError="1"/>
      <sheetData sheetId="3"/>
      <sheetData sheetId="4" refreshError="1"/>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OCK-A (MEA.SHEET)"/>
      <sheetName val="BLOCK_A _MEA_SHEET_"/>
      <sheetName val="C Sum"/>
      <sheetName val="A Sum"/>
      <sheetName val="Fin Sum"/>
      <sheetName val="India F&amp;S Template"/>
      <sheetName val="Rate analysis"/>
      <sheetName val="RA-markate"/>
      <sheetName val="seT"/>
      <sheetName val="PRECAST lightconc-II"/>
      <sheetName val="Detail"/>
      <sheetName val="Voucher"/>
      <sheetName val="Data"/>
      <sheetName val="boq"/>
      <sheetName val="Form 6"/>
      <sheetName val="Meas.-Hotel Part"/>
      <sheetName val="INDIGINEOUS ITEMS "/>
      <sheetName val="Stress Calculation"/>
      <sheetName val="S &amp; A"/>
      <sheetName val="TBAL9697 -group wise  sdpl"/>
      <sheetName val="Basement Budget"/>
      <sheetName val="sheet6"/>
      <sheetName val="Design"/>
      <sheetName val="factor"/>
      <sheetName val="currency (2)"/>
      <sheetName val="Headings"/>
      <sheetName val="#REF"/>
      <sheetName val="BASIC RATES"/>
      <sheetName val="Supplier"/>
      <sheetName val="VCH-SLC"/>
      <sheetName val="COST"/>
      <sheetName val="Progress"/>
      <sheetName val="Sheet3"/>
      <sheetName val="IO List"/>
      <sheetName val="Sheet2"/>
      <sheetName val="SOR"/>
      <sheetName val="Report"/>
      <sheetName val="Cut &amp; Sew"/>
      <sheetName val="1.01 (a)"/>
      <sheetName val="SPT vs PHI"/>
      <sheetName val="YS Cost-Andheri"/>
      <sheetName val="YS Abstract"/>
      <sheetName val="Internet"/>
      <sheetName val="Measurements"/>
      <sheetName val="Tables"/>
      <sheetName val="Flooring"/>
      <sheetName val="Ceilings"/>
      <sheetName val="ACAD Finishes"/>
      <sheetName val="Site Details"/>
      <sheetName val="Chair"/>
      <sheetName val="Site Area Statement"/>
      <sheetName val="Doors"/>
      <sheetName val="Estimate"/>
      <sheetName val="sept-plan"/>
      <sheetName val="VIWSCo1"/>
      <sheetName val="Fee Rate Summary"/>
      <sheetName val="MASTER_RATE ANALYSIS"/>
      <sheetName val="BLOCK-A_(MEA_SHEET)"/>
      <sheetName val="BLOCK_A__MEA_SHEET_"/>
      <sheetName val="C_Sum"/>
      <sheetName val="A_Sum"/>
      <sheetName val="Fin_Sum"/>
      <sheetName val="India_F&amp;S_Template"/>
      <sheetName val="Meas_-Hotel_Part"/>
      <sheetName val="Rate_analysis"/>
      <sheetName val="PRECAST_lightconc-II"/>
      <sheetName val="INDIGINEOUS_ITEMS_"/>
      <sheetName val="Form_6"/>
      <sheetName val="Stress_Calculation"/>
      <sheetName val="E &amp; R"/>
      <sheetName val="banilad"/>
      <sheetName val="Mactan"/>
      <sheetName val="Mandaue"/>
      <sheetName val="Costing"/>
      <sheetName val="Sheet3 (2)"/>
      <sheetName val="pol-60"/>
      <sheetName val="Labor abs-NMR"/>
      <sheetName val="SEX"/>
      <sheetName val="Rising Main"/>
      <sheetName val="Stability"/>
      <sheetName val="Lift Raft C1"/>
      <sheetName val="SCHEDULE OF RATES"/>
      <sheetName val="UK"/>
      <sheetName val="General"/>
      <sheetName val="Sales &amp; Pro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N T.B."/>
      <sheetName val="717 L&amp;E"/>
      <sheetName val="717 A"/>
      <sheetName val="717 I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Names&amp;Cases"/>
      <sheetName val="Debits as on 12.04.08"/>
      <sheetName val="Coalmine"/>
      <sheetName val="Code"/>
      <sheetName val="CASHFLOWS"/>
      <sheetName val="sheet6"/>
      <sheetName val="M-Book for Conc"/>
      <sheetName val="M-Book for FW"/>
      <sheetName val="MASTER_RATE ANALYSIS"/>
      <sheetName val="P.O VS Actual"/>
      <sheetName val="Costing"/>
      <sheetName val="PA- Consutant "/>
      <sheetName val="Design"/>
      <sheetName val="MN T_B_"/>
      <sheetName val="Monthly"/>
      <sheetName val="BEP-Old"/>
      <sheetName val="MN_T_B_"/>
      <sheetName val="717_L&amp;E"/>
      <sheetName val="717_A"/>
      <sheetName val="717_IS"/>
      <sheetName val="FITZ MORT 94"/>
      <sheetName val="col-reinft1"/>
      <sheetName val="final abstract"/>
      <sheetName val="Rate analys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det_est"/>
      <sheetName val="Data"/>
      <sheetName val="CPIPE"/>
      <sheetName val="A1-Continuous"/>
      <sheetName val="VCH-SLC"/>
      <sheetName val="Supplier"/>
      <sheetName val="analysis"/>
      <sheetName val="SPT vs PHI"/>
      <sheetName val="5000"/>
      <sheetName val="J1iexdtl"/>
      <sheetName val="Portfolio Summary"/>
      <sheetName val="factor sheet"/>
      <sheetName val="Fixed Expenses Summary"/>
      <sheetName val="C Sum"/>
      <sheetName val="Q4 2002 Income Statement"/>
      <sheetName val="selected operating results"/>
      <sheetName val="selected operating results PF"/>
      <sheetName val="Directory Publishing"/>
      <sheetName val="Budjet Categeries"/>
      <sheetName val="Tablexxxxx"/>
      <sheetName val="FitOutConfCentre"/>
      <sheetName val="HPL"/>
      <sheetName val="Summ"/>
      <sheetName val="Fossil_DCF"/>
      <sheetName val="concrete"/>
      <sheetName val="Detail In Door Stad"/>
      <sheetName val="INT Block Work"/>
      <sheetName val="IBP I Hotel March 08 Vendorwise"/>
      <sheetName val="ABB"/>
      <sheetName val="GE"/>
      <sheetName val="beam-reinft-IIInd floor"/>
      <sheetName val="Headings"/>
      <sheetName val="COMPLEXALL"/>
      <sheetName val="database"/>
      <sheetName val="XWR"/>
      <sheetName val="SEPTMN"/>
      <sheetName val="Mar-06"/>
      <sheetName val="Jul-05"/>
      <sheetName val="Shivaji"/>
      <sheetName val="SUMMARY"/>
      <sheetName val="Bill No 2 to 8 (Rev)"/>
      <sheetName val="Combined"/>
      <sheetName val="MASTER_RATE_ANALYSIS"/>
      <sheetName val="MASTER_RATE_ANALYSIS1"/>
      <sheetName val="P_O_VS_Actual"/>
      <sheetName val="RR"/>
      <sheetName val="Ten"/>
      <sheetName val="Inv_Data"/>
      <sheetName val="tngst1"/>
      <sheetName val="Earnings model"/>
      <sheetName val="sch 1 thru 6 sans 4"/>
      <sheetName val="TGT"/>
      <sheetName val="4vs3"/>
      <sheetName val="girder"/>
      <sheetName val="Rocker"/>
      <sheetName val="Core Data"/>
      <sheetName val="cash budget"/>
      <sheetName val="MN_T_B_5"/>
      <sheetName val="717_L&amp;E5"/>
      <sheetName val="717_A5"/>
      <sheetName val="717_IS5"/>
      <sheetName val="MN_T_B_6"/>
      <sheetName val="ACAD_Finishes5"/>
      <sheetName val="Site_Details5"/>
      <sheetName val="Site_Area_Statement5"/>
      <sheetName val="Fee_Rate_Summary5"/>
      <sheetName val="Debits_as_on_12_04_085"/>
      <sheetName val="M-Book_for_Conc5"/>
      <sheetName val="M-Book_for_FW5"/>
      <sheetName val="Detail_In_Door_Stad"/>
      <sheetName val="INT_Block_Work"/>
      <sheetName val="IBP_I_Hotel_March_08_Vendorwise"/>
      <sheetName val="PA-_Consutant_2"/>
      <sheetName val="final_abstract"/>
      <sheetName val="Rate_analysis"/>
      <sheetName val="FITZ_MORT_94"/>
      <sheetName val="beam-reinft-IIInd_floor"/>
      <sheetName val="Bill_No_2_to_8_(Rev)"/>
      <sheetName val="pcQueryData"/>
      <sheetName val="VIWSCo1"/>
      <sheetName val="1"/>
      <sheetName val="PRECAST lightconc-II"/>
      <sheetName val="Sales &amp; Prod"/>
      <sheetName val="BuildUp-IT"/>
      <sheetName val="Sensitivities-IT"/>
      <sheetName val="CASH-FLOW"/>
      <sheetName val="BKCSTOCKVAL"/>
      <sheetName val="MAHSTOCKVAL"/>
      <sheetName val="SOR"/>
      <sheetName val="Costing-blk-B"/>
      <sheetName val="Sheet1"/>
      <sheetName val="Form 6"/>
      <sheetName val="Feb Analysts"/>
      <sheetName val="BLK2"/>
      <sheetName val="BLK3"/>
      <sheetName val="E &amp; R"/>
      <sheetName val="radar"/>
      <sheetName val="UG"/>
      <sheetName val="INDIGINEOUS ITEMS "/>
      <sheetName val="GBW"/>
      <sheetName val="目录"/>
      <sheetName val="Master"/>
      <sheetName val="TBEAM"/>
      <sheetName val="newsales"/>
      <sheetName val="대비표"/>
      <sheetName val="공문"/>
      <sheetName val="연돌일위집계"/>
      <sheetName val="P-Ins &amp; Bonds"/>
      <sheetName val="P&amp;L"/>
      <sheetName val="EAW Final Accounts - 99"/>
      <sheetName val="JULY"/>
      <sheetName val="jobhist"/>
      <sheetName val="BQMPALOC"/>
      <sheetName val="Cash2"/>
      <sheetName val="Z"/>
      <sheetName val="MN_T_B_9"/>
      <sheetName val="717_L&amp;E7"/>
      <sheetName val="717_A7"/>
      <sheetName val="717_IS7"/>
      <sheetName val="MN_T_B_10"/>
      <sheetName val="MASTER_RATE_ANALYSIS2"/>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P_O_VS_Actual1"/>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COLUMN"/>
      <sheetName val="PointNo.5"/>
      <sheetName val="Notes"/>
      <sheetName val="ESCON"/>
      <sheetName val="Site Dev BOQ"/>
      <sheetName val="BOQ (2)"/>
      <sheetName val="Product Details"/>
      <sheetName val="form26"/>
      <sheetName val="Portfolio_Summary"/>
      <sheetName val="factor_sheet"/>
      <sheetName val="P-Ins_&amp;_Bonds"/>
      <sheetName val="Core_Data"/>
      <sheetName val="EAW_Final_Accounts_-_99"/>
      <sheetName val="fco"/>
      <sheetName val="TBAL9697 -group wise  sdpl"/>
      <sheetName val="Macro"/>
      <sheetName val="Fill this out first..."/>
      <sheetName val="PCost"/>
      <sheetName val="Hot"/>
      <sheetName val="OCT 06"/>
      <sheetName val="CRA-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97_207COSRP11"/>
      <sheetName val="RES STEEL TO"/>
      <sheetName val="Data sheet"/>
      <sheetName val="Door"/>
      <sheetName val="Per Unit"/>
      <sheetName val="Window"/>
      <sheetName val="Fin Sum"/>
      <sheetName val="MG"/>
      <sheetName val="SPT vs PHI"/>
      <sheetName val="girder"/>
      <sheetName val="analysis"/>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FitOutConfCentre"/>
      <sheetName val="PROCTOR"/>
      <sheetName val="concrete"/>
      <sheetName val="Pay_Sep06"/>
      <sheetName val="Rate analysis"/>
      <sheetName val="Rocker"/>
      <sheetName val="Wire"/>
      <sheetName val="Assumptions"/>
      <sheetName val="PPA Summary"/>
      <sheetName val="98Price"/>
      <sheetName val="beam-reinft-IIInd floor"/>
      <sheetName val="Main-Material"/>
      <sheetName val="upa"/>
      <sheetName val="R20_R30_work"/>
      <sheetName val="India F&amp;S Template"/>
      <sheetName val="Materials Cost(PCC)"/>
      <sheetName val="Design"/>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COLUMN"/>
      <sheetName val="MASTER_RATE ANALYSIS"/>
      <sheetName val="PRECAST lightconc-II"/>
      <sheetName val="Sheet2"/>
      <sheetName val="Synergy Sales Budget"/>
      <sheetName val="Break up Sheet"/>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PA- Consutant "/>
      <sheetName val="細目"/>
      <sheetName val="BLK3"/>
      <sheetName val="radar"/>
      <sheetName val="beam-reinft-machine rm"/>
      <sheetName val="Voucher"/>
      <sheetName val="Sheet3"/>
      <sheetName val="Data"/>
      <sheetName val="TB"/>
      <sheetName val="BLK2"/>
      <sheetName val="E &amp; R"/>
      <sheetName val="UG"/>
      <sheetName val="Parametry"/>
      <sheetName val="Appendix -3- Rcov. Mat.supplie"/>
      <sheetName val="factors"/>
      <sheetName val="gen"/>
      <sheetName val="WORK TABLE"/>
      <sheetName val="ABP inputs"/>
      <sheetName val="Detail"/>
      <sheetName val="Pacakges_split"/>
      <sheetName val="Project_Budget_Worksheet1"/>
      <sheetName val="9__Package_split_-_Cost_"/>
      <sheetName val="10__&amp;_11__Rate_Code_&amp;_BQ"/>
      <sheetName val="List of contractors"/>
      <sheetName val="Debits as on 12.04.08"/>
      <sheetName val="Assmpns"/>
      <sheetName val="Boq"/>
      <sheetName val="Costing"/>
      <sheetName val="foot-slab reinft"/>
      <sheetName val="col-reinft1"/>
      <sheetName val="Change Order Log"/>
      <sheetName val="Wall"/>
      <sheetName val="LTG-STG"/>
      <sheetName val="Material List "/>
      <sheetName val="A"/>
      <sheetName val="CONC. &amp; STEEL - PILES"/>
      <sheetName val="공사비집계"/>
      <sheetName val="sheet6"/>
      <sheetName val="GR.slab-reinft"/>
      <sheetName val="APPENDIX-I"/>
      <sheetName val="Corr-spt"/>
      <sheetName val="Obs-spt"/>
      <sheetName val="Indices"/>
      <sheetName val="reinft"/>
      <sheetName val="glass project concrete"/>
      <sheetName val="glass project reift"/>
      <sheetName val="glass project indices"/>
      <sheetName val="Lab"/>
      <sheetName val="office"/>
      <sheetName val="Material&amp;equipment"/>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12"/>
      <sheetName val="15"/>
      <sheetName val="Anx-M"/>
      <sheetName val="vb 9&amp;10"/>
      <sheetName val="CGOI"/>
      <sheetName val="Schedules PL"/>
      <sheetName val="Schedules BS"/>
      <sheetName val="BS"/>
      <sheetName val="TRIAL BALANCE"/>
      <sheetName val="Bed Class"/>
      <sheetName val="Cd"/>
      <sheetName val="Mat.Cost"/>
      <sheetName val="FINOLEX"/>
      <sheetName val="BORDGC"/>
      <sheetName val="A1-Continuous"/>
      <sheetName val="Measurements"/>
      <sheetName val="Tables"/>
      <sheetName val="Flooring"/>
      <sheetName val="Ceilings"/>
      <sheetName val="ACAD Finishes"/>
      <sheetName val="Site Details"/>
      <sheetName val="Chair"/>
      <sheetName val="Site Area Statement"/>
      <sheetName val="Doors"/>
      <sheetName val="Estimate"/>
      <sheetName val="입찰내역 발주처 양식"/>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Headings"/>
      <sheetName val="Basement Budget"/>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_97_207COSRP11.xls__97_207COSRP"/>
      <sheetName val="B@__x0000__x0004_@_x0000__x0000"/>
      <sheetName val="_97_207COSRP11.xls_B@_"/>
      <sheetName val="_97_207COSRP11.xls_B@___x0004_@_____$"/>
      <sheetName val="[97_207COSRP11.xls][97_207COSRP"/>
      <sheetName val="총괄표"/>
    </sheetNames>
    <sheetDataSet>
      <sheetData sheetId="0">
        <row r="15">
          <cell r="B15" t="str">
            <v>To Jun 98</v>
          </cell>
        </row>
      </sheetData>
      <sheetData sheetId="1"/>
      <sheetData sheetId="2" refreshError="1">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ow r="1">
          <cell r="J1">
            <v>1.7453292519943295E-2</v>
          </cell>
        </row>
      </sheetData>
      <sheetData sheetId="132">
        <row r="1">
          <cell r="J1">
            <v>1.7453292519943295E-2</v>
          </cell>
        </row>
      </sheetData>
      <sheetData sheetId="133">
        <row r="2">
          <cell r="B2">
            <v>1</v>
          </cell>
        </row>
      </sheetData>
      <sheetData sheetId="134">
        <row r="1">
          <cell r="J1">
            <v>1.7453292519943295E-2</v>
          </cell>
        </row>
      </sheetData>
      <sheetData sheetId="135">
        <row r="1">
          <cell r="J1">
            <v>1.7453292519943295E-2</v>
          </cell>
        </row>
      </sheetData>
      <sheetData sheetId="136">
        <row r="2">
          <cell r="B2">
            <v>1</v>
          </cell>
        </row>
      </sheetData>
      <sheetData sheetId="137">
        <row r="2">
          <cell r="B2">
            <v>1</v>
          </cell>
        </row>
      </sheetData>
      <sheetData sheetId="138"/>
      <sheetData sheetId="139" refreshError="1"/>
      <sheetData sheetId="140" refreshError="1"/>
      <sheetData sheetId="141" refreshError="1"/>
      <sheetData sheetId="142" refreshError="1"/>
      <sheetData sheetId="143" refreshError="1"/>
      <sheetData sheetId="144">
        <row r="2">
          <cell r="B2">
            <v>1</v>
          </cell>
        </row>
      </sheetData>
      <sheetData sheetId="145">
        <row r="2">
          <cell r="B2">
            <v>1</v>
          </cell>
        </row>
      </sheetData>
      <sheetData sheetId="146">
        <row r="2">
          <cell r="B2">
            <v>1</v>
          </cell>
        </row>
      </sheetData>
      <sheetData sheetId="147">
        <row r="2">
          <cell r="B2">
            <v>1</v>
          </cell>
        </row>
      </sheetData>
      <sheetData sheetId="148">
        <row r="2">
          <cell r="B2">
            <v>1</v>
          </cell>
        </row>
      </sheetData>
      <sheetData sheetId="149">
        <row r="2">
          <cell r="B2">
            <v>1</v>
          </cell>
        </row>
      </sheetData>
      <sheetData sheetId="150">
        <row r="2">
          <cell r="B2">
            <v>1</v>
          </cell>
        </row>
      </sheetData>
      <sheetData sheetId="151">
        <row r="2">
          <cell r="B2">
            <v>1</v>
          </cell>
        </row>
      </sheetData>
      <sheetData sheetId="152">
        <row r="2">
          <cell r="B2">
            <v>1</v>
          </cell>
        </row>
      </sheetData>
      <sheetData sheetId="153">
        <row r="2">
          <cell r="B2">
            <v>1</v>
          </cell>
        </row>
      </sheetData>
      <sheetData sheetId="154">
        <row r="2">
          <cell r="B2">
            <v>1</v>
          </cell>
        </row>
      </sheetData>
      <sheetData sheetId="155">
        <row r="2">
          <cell r="B2">
            <v>1</v>
          </cell>
        </row>
      </sheetData>
      <sheetData sheetId="156">
        <row r="2">
          <cell r="B2">
            <v>1</v>
          </cell>
        </row>
      </sheetData>
      <sheetData sheetId="157">
        <row r="2">
          <cell r="B2">
            <v>1</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ow r="2">
          <cell r="B2">
            <v>1</v>
          </cell>
        </row>
      </sheetData>
      <sheetData sheetId="178" refreshError="1"/>
      <sheetData sheetId="179" refreshError="1"/>
      <sheetData sheetId="180" refreshError="1"/>
      <sheetData sheetId="181">
        <row r="2">
          <cell r="B2">
            <v>1</v>
          </cell>
        </row>
      </sheetData>
      <sheetData sheetId="182">
        <row r="2">
          <cell r="B2">
            <v>1</v>
          </cell>
        </row>
      </sheetData>
      <sheetData sheetId="183">
        <row r="2">
          <cell r="B2">
            <v>1</v>
          </cell>
        </row>
      </sheetData>
      <sheetData sheetId="184">
        <row r="2">
          <cell r="B2">
            <v>1</v>
          </cell>
        </row>
      </sheetData>
      <sheetData sheetId="185">
        <row r="2">
          <cell r="B2">
            <v>1</v>
          </cell>
        </row>
      </sheetData>
      <sheetData sheetId="186">
        <row r="2">
          <cell r="B2">
            <v>1</v>
          </cell>
        </row>
      </sheetData>
      <sheetData sheetId="187">
        <row r="2">
          <cell r="B2">
            <v>1</v>
          </cell>
        </row>
      </sheetData>
      <sheetData sheetId="188">
        <row r="2">
          <cell r="B2">
            <v>1</v>
          </cell>
        </row>
      </sheetData>
      <sheetData sheetId="189">
        <row r="2">
          <cell r="B2">
            <v>1</v>
          </cell>
        </row>
      </sheetData>
      <sheetData sheetId="190">
        <row r="2">
          <cell r="B2">
            <v>1</v>
          </cell>
        </row>
      </sheetData>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F"/>
      <sheetName val="Comp Sum"/>
      <sheetName val="Comp Item"/>
      <sheetName val="Cons Sum"/>
      <sheetName val="PA- Consutant "/>
      <sheetName val="Cons- Boq"/>
      <sheetName val="Mega BOQ-Sum"/>
      <sheetName val="Mega"/>
      <sheetName val="Powersol-Sum"/>
      <sheetName val="Powersol BOQ"/>
      <sheetName val="Vachan Rev"/>
      <sheetName val="Vachan Rev 1 BOQ"/>
      <sheetName val="Sheet8"/>
      <sheetName val="Materials Cost(PCC)"/>
      <sheetName val="girder"/>
      <sheetName val="Track level Slab &amp; Beam"/>
      <sheetName val="Platform level Slab &amp; Beam"/>
      <sheetName val="Plinth Bearing"/>
      <sheetName val="Summary Sheet"/>
      <sheetName val="Scaffolding-MB"/>
      <sheetName val="Summary Hand Railing"/>
      <sheetName val="ELastometric Bearing-MB"/>
      <sheetName val="CASHFLOWS"/>
      <sheetName val="SUMMARY"/>
      <sheetName val="sheet6"/>
      <sheetName val="Schedules PL"/>
      <sheetName val="Schedules BS"/>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TZ MORT 94"/>
      <sheetName val="Sheet1"/>
      <sheetName val="PrintManagerCode"/>
      <sheetName val="__FDSCACHE__"/>
      <sheetName val="Hotel"/>
      <sheetName val="Hotel Room Comps"/>
      <sheetName val="PrintSum"/>
      <sheetName val="Tax Sum"/>
      <sheetName val="Summary&amp;Sen"/>
      <sheetName val="Ret-Q 100%"/>
      <sheetName val="Ret-Trust"/>
      <sheetName val="CB"/>
      <sheetName val="Inv Ass"/>
      <sheetName val="DevProp Ass"/>
      <sheetName val="InvProp Ass"/>
      <sheetName val="HotProp Ass"/>
      <sheetName val="Module1"/>
      <sheetName val="Hilton"/>
      <sheetName val="Hilton (2)"/>
      <sheetName val="Price Perf"/>
      <sheetName val="WACC"/>
      <sheetName val="unused&gt;"/>
      <sheetName val="Financial"/>
      <sheetName val="DDM"/>
      <sheetName val="SSFIII S"/>
      <sheetName val="Output"/>
      <sheetName val="RES-PLANNING"/>
      <sheetName val="BOQ_Direct_selling cost"/>
      <sheetName val="sept-plan"/>
      <sheetName val="Break up Sheet"/>
      <sheetName val="PAYMENT"/>
      <sheetName val="horizontal"/>
      <sheetName val="Equipment"/>
      <sheetName val="RA-markate"/>
      <sheetName val="RCC,Ret. Wall"/>
      <sheetName val="Definitions"/>
      <sheetName val="ASS"/>
      <sheetName val="Cases"/>
      <sheetName val="std.wt."/>
      <sheetName val="PCRPT01 341"/>
      <sheetName val="PAYMENT.XLS"/>
      <sheetName val="Civil Boq"/>
      <sheetName val="FITZ_MORT_94"/>
      <sheetName val="Hotel_Room_Comps"/>
      <sheetName val="Tax_Sum"/>
      <sheetName val="Ret-Q_100%"/>
      <sheetName val="Inv_Ass"/>
      <sheetName val="DevProp_Ass"/>
      <sheetName val="InvProp_Ass"/>
      <sheetName val="HotProp_Ass"/>
      <sheetName val="Hilton_(2)"/>
      <sheetName val="Price_Perf"/>
      <sheetName val="SSFIII_S"/>
      <sheetName val="BOQ_Direct_selling_cost"/>
      <sheetName val="Break_up_Sheet"/>
      <sheetName val="RCC,Ret__Wall"/>
      <sheetName val="FITZ_MORT_941"/>
      <sheetName val="Hotel_Room_Comps1"/>
      <sheetName val="Tax_Sum1"/>
      <sheetName val="Ret-Q_100%1"/>
      <sheetName val="Inv_Ass1"/>
      <sheetName val="DevProp_Ass1"/>
      <sheetName val="InvProp_Ass1"/>
      <sheetName val="HotProp_Ass1"/>
      <sheetName val="Hilton_(2)1"/>
      <sheetName val="Price_Perf1"/>
      <sheetName val="SSFIII_S1"/>
      <sheetName val="BOQ_Direct_selling_cost1"/>
      <sheetName val="Break_up_Sheet1"/>
      <sheetName val="RCC,Ret__Wall1"/>
      <sheetName val="FITZ_MORT_942"/>
      <sheetName val="Hotel_Room_Comps2"/>
      <sheetName val="Tax_Sum2"/>
      <sheetName val="Ret-Q_100%2"/>
      <sheetName val="Inv_Ass2"/>
      <sheetName val="DevProp_Ass2"/>
      <sheetName val="InvProp_Ass2"/>
      <sheetName val="HotProp_Ass2"/>
      <sheetName val="Hilton_(2)2"/>
      <sheetName val="Price_Perf2"/>
      <sheetName val="SSFIII_S2"/>
      <sheetName val="BOQ_Direct_selling_cost2"/>
      <sheetName val="Break_up_Sheet2"/>
      <sheetName val="RCC,Ret__Wall2"/>
      <sheetName val="FITZ_MORT_943"/>
      <sheetName val="Hotel_Room_Comps3"/>
      <sheetName val="Tax_Sum3"/>
      <sheetName val="Ret-Q_100%3"/>
      <sheetName val="Inv_Ass3"/>
      <sheetName val="DevProp_Ass3"/>
      <sheetName val="InvProp_Ass3"/>
      <sheetName val="HotProp_Ass3"/>
      <sheetName val="Hilton_(2)3"/>
      <sheetName val="Price_Perf3"/>
      <sheetName val="SSFIII_S3"/>
      <sheetName val="BOQ_Direct_selling_cost3"/>
      <sheetName val="Break_up_Sheet3"/>
      <sheetName val="RCC,Ret__Wall3"/>
      <sheetName val="FITZ_MORT_944"/>
      <sheetName val="Hotel_Room_Comps4"/>
      <sheetName val="Tax_Sum4"/>
      <sheetName val="Ret-Q_100%4"/>
      <sheetName val="Inv_Ass4"/>
      <sheetName val="DevProp_Ass4"/>
      <sheetName val="InvProp_Ass4"/>
      <sheetName val="HotProp_Ass4"/>
      <sheetName val="Hilton_(2)4"/>
      <sheetName val="Price_Perf4"/>
      <sheetName val="SSFIII_S4"/>
      <sheetName val="BOQ_Direct_selling_cost4"/>
      <sheetName val="Break_up_Sheet4"/>
      <sheetName val="RCC,Ret__Wall4"/>
      <sheetName val="std_wt_"/>
      <sheetName val="FITZ_MORT_945"/>
      <sheetName val="Hotel_Room_Comps5"/>
      <sheetName val="Tax_Sum5"/>
      <sheetName val="Ret-Q_100%5"/>
      <sheetName val="Inv_Ass5"/>
      <sheetName val="DevProp_Ass5"/>
      <sheetName val="InvProp_Ass5"/>
      <sheetName val="HotProp_Ass5"/>
      <sheetName val="Hilton_(2)5"/>
      <sheetName val="Price_Perf5"/>
      <sheetName val="SSFIII_S5"/>
      <sheetName val="BOQ_Direct_selling_cost5"/>
      <sheetName val="Break_up_Sheet5"/>
      <sheetName val="RCC,Ret__Wall5"/>
      <sheetName val="std_wt_1"/>
      <sheetName val="FITZ_MORT_946"/>
      <sheetName val="Hotel_Room_Comps6"/>
      <sheetName val="Tax_Sum6"/>
      <sheetName val="Ret-Q_100%6"/>
      <sheetName val="Inv_Ass6"/>
      <sheetName val="DevProp_Ass6"/>
      <sheetName val="InvProp_Ass6"/>
      <sheetName val="HotProp_Ass6"/>
      <sheetName val="Hilton_(2)6"/>
      <sheetName val="Price_Perf6"/>
      <sheetName val="SSFIII_S6"/>
      <sheetName val="BOQ_Direct_selling_cost6"/>
      <sheetName val="Break_up_Sheet6"/>
      <sheetName val="RCC,Ret__Wall6"/>
      <sheetName val="std_wt_2"/>
      <sheetName val="Pay_Sep06"/>
      <sheetName val="Pile cap"/>
      <sheetName val="strand"/>
      <sheetName val="ANALYSIS"/>
      <sheetName val="concrete"/>
      <sheetName val="Legend"/>
      <sheetName val="Sheet2"/>
      <sheetName val="BOQ"/>
      <sheetName val="Headings"/>
      <sheetName val="Desgn(zone I)"/>
      <sheetName val="Notes"/>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Sheet3 (2)"/>
      <sheetName val="Overall Summary"/>
      <sheetName val="Existing"/>
      <sheetName val="Proposed"/>
      <sheetName val="MASTER_RATE ANALYSIS"/>
      <sheetName val="Assumptions"/>
      <sheetName val="IDCCALHYD-GOO"/>
      <sheetName val="PARAMETRES"/>
      <sheetName val="Introduction"/>
      <sheetName val="IDC macro"/>
      <sheetName val="MA"/>
      <sheetName val="MASTER_RATE_ANALYSIS"/>
      <sheetName val="MASTER_RATE_ANALYSIS1"/>
      <sheetName val="IDC_macro"/>
      <sheetName val="FINAL"/>
      <sheetName val="Design"/>
      <sheetName val="Summary output"/>
      <sheetName val="p&amp;m"/>
      <sheetName val="Directors"/>
      <sheetName val="Control"/>
      <sheetName val="Makro1"/>
      <sheetName val="Basic"/>
      <sheetName val="Amort"/>
      <sheetName val="AmortRef"/>
      <sheetName val="Lease rents"/>
      <sheetName val="Macro1"/>
      <sheetName val="#REF"/>
      <sheetName val="Sheet3"/>
      <sheetName val="Index"/>
      <sheetName val="6.DTA"/>
      <sheetName val="7.BS"/>
      <sheetName val="8.P&amp;L"/>
      <sheetName val="9.CF"/>
      <sheetName val="17.Rev.Exp"/>
      <sheetName val="15.analysis"/>
      <sheetName val="14.Cash flow grouping"/>
      <sheetName val="Rev-Notes II"/>
      <sheetName val="Revised schVI Segment"/>
      <sheetName val="Rev-Notes III"/>
      <sheetName val="Sheet5"/>
      <sheetName val="10.Notes I"/>
      <sheetName val="Advances"/>
      <sheetName val="Debtor"/>
      <sheetName val="Creditor"/>
      <sheetName val="GroupingsP&amp;L"/>
      <sheetName val="Groupings A&amp;L"/>
      <sheetName val="Final TB"/>
      <sheetName val="27.TB"/>
      <sheetName val="25.(a) Non Allocable"/>
      <sheetName val="Work New"/>
      <sheetName val="Compu New"/>
      <sheetName val="DTADTL"/>
      <sheetName val="Check Point"/>
      <sheetName val="Rev Sharing"/>
      <sheetName val="Rev-BS"/>
      <sheetName val="Rev-P&amp;L"/>
      <sheetName val="Rev-CF"/>
      <sheetName val="Rev-Notes I"/>
      <sheetName val="Related Party"/>
      <sheetName val="kpspl 70"/>
      <sheetName val="it dep"/>
      <sheetName val="Rev FA "/>
      <sheetName val="Fa reg"/>
      <sheetName val="Cash flow grouping New"/>
      <sheetName val="CWIP"/>
      <sheetName val="Groupings"/>
      <sheetName val="Income"/>
      <sheetName val="tb"/>
      <sheetName val="Paste TB"/>
      <sheetName val="Tally TB"/>
      <sheetName val="Creditor Advance"/>
      <sheetName val="Debtor "/>
      <sheetName val="Advance"/>
      <sheetName val="Creditors check "/>
      <sheetName val="Director"/>
      <sheetName val="sch-vi"/>
      <sheetName val="INPUT SHEET"/>
      <sheetName val="5F"/>
      <sheetName val="loadcal"/>
      <sheetName val="Basement Budget"/>
      <sheetName val="Main-Material"/>
      <sheetName val="RECAPITULATION"/>
      <sheetName val="Inputs"/>
      <sheetName val="CASHFLOWS"/>
      <sheetName val="Fee Rate Summary"/>
      <sheetName val="Masters"/>
      <sheetName val="sheet6"/>
      <sheetName val="Template"/>
      <sheetName val="Total Haryana POs AMC Sheet 3%"/>
      <sheetName val="delhi 03-04AMC @ 3%"/>
      <sheetName val="itemsdetails"/>
      <sheetName val="NW RTU"/>
      <sheetName val="Stock"/>
      <sheetName val="Operating Summary"/>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9">
          <cell r="C9">
            <v>0</v>
          </cell>
        </row>
      </sheetData>
      <sheetData sheetId="193"/>
      <sheetData sheetId="194"/>
      <sheetData sheetId="195"/>
      <sheetData sheetId="196"/>
      <sheetData sheetId="197">
        <row r="9">
          <cell r="C9">
            <v>0</v>
          </cell>
        </row>
      </sheetData>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Sheet3 _2_"/>
      <sheetName val="Calculation (2)"/>
      <sheetName val="JCF"/>
      <sheetName val="Multiple output"/>
      <sheetName val="sheet6"/>
      <sheetName val="유통망계획"/>
      <sheetName val="Set"/>
      <sheetName val="BBEuros"/>
      <sheetName val="QoQ Forecast"/>
      <sheetName val="Income Statements"/>
      <sheetName val="DEPRE"/>
      <sheetName val="InvoiceList"/>
      <sheetName val="Income &amp; Occupancy Customer"/>
      <sheetName val="Portfolio Summary"/>
      <sheetName val="Depreciation"/>
      <sheetName val="Current Bill MB ref"/>
      <sheetName val="Meas.-Hotel Part"/>
      <sheetName val="analysis"/>
      <sheetName val="ABP inputs"/>
      <sheetName val="Synergy Sales Budget"/>
      <sheetName val="Project Budget Worksheet"/>
      <sheetName val="Builtup Area"/>
      <sheetName val="F1a-Pile"/>
      <sheetName val="CV"/>
      <sheetName val="ES(Kor)"/>
      <sheetName val="INDIGINEOUS ITEMS "/>
      <sheetName val="fco"/>
      <sheetName val="Headings"/>
      <sheetName val="RCC,Ret. Wall"/>
      <sheetName val="BOQ T4B"/>
      <sheetName val="Summary"/>
      <sheetName val="노무비"/>
      <sheetName val="Formulas"/>
      <sheetName val="GBW"/>
      <sheetName val="Material "/>
      <sheetName val="Labour &amp; Plant"/>
      <sheetName val="Design"/>
      <sheetName val="BOQ"/>
      <sheetName val=" B3"/>
      <sheetName val=" B1"/>
      <sheetName val="Lead"/>
      <sheetName val="Main-Material"/>
      <sheetName val="Sheet1"/>
      <sheetName val="beam-reinft-IIInd floor"/>
      <sheetName val="MN T.B."/>
      <sheetName val="Approved MTD Proj #'s"/>
      <sheetName val="CFForecast detail"/>
      <sheetName val="Site Dev BOQ"/>
      <sheetName val="TIll_Q_sal"/>
      <sheetName val="tiller"/>
      <sheetName val="Vind-BtB"/>
      <sheetName val="Break up Sheet"/>
      <sheetName val="Global Assm."/>
      <sheetName val="Load Details-220kV"/>
      <sheetName val="Aladdin Macro1"/>
      <sheetName val="BalSht"/>
      <sheetName val="Acc_10.5"/>
      <sheetName val="Block A - BOQ"/>
      <sheetName val="download"/>
      <sheetName val="170810-lease tax"/>
      <sheetName val="Sheet3_(2)"/>
      <sheetName val="Sheet3__2_"/>
      <sheetName val="Rollup Summary"/>
      <sheetName val="Sheet2"/>
      <sheetName val="CapitalOutlay"/>
      <sheetName val="Assum"/>
      <sheetName val="1st flr"/>
      <sheetName val="CABLE DATA"/>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final abstract"/>
      <sheetName val="Rate analysis"/>
      <sheetName val="02"/>
      <sheetName val="03"/>
      <sheetName val="04"/>
      <sheetName val="01"/>
      <sheetName val="sept-plan"/>
      <sheetName val="q-details"/>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Assumptions"/>
      <sheetName val="Occ"/>
      <sheetName val="Demand"/>
      <sheetName val="Inputs"/>
      <sheetName val="Ref"/>
      <sheetName val="Input"/>
      <sheetName val="Main Sheet (MTD)"/>
      <sheetName val="Consl Daily Report"/>
      <sheetName val="Preside"/>
      <sheetName val="balance sheet"/>
      <sheetName val="van khuon"/>
      <sheetName val="Names"/>
      <sheetName val="Introduction"/>
      <sheetName val="IDC macro"/>
      <sheetName val="SALE"/>
      <sheetName val="EBITDA"/>
      <sheetName val="IMPORT T12"/>
      <sheetName val=" Acc. Sched."/>
      <sheetName val="classes"/>
      <sheetName val="IT Block"/>
      <sheetName val="Location CODE"/>
      <sheetName val="Location TYPE"/>
      <sheetName val="sub class"/>
      <sheetName val=" sub Loc "/>
      <sheetName val="March Analysts"/>
      <sheetName val="Company"/>
      <sheetName val="LBO"/>
      <sheetName val="EDS  Bestshore Migration"/>
      <sheetName val="NewCo"/>
      <sheetName val="TB_FOR_MIS"/>
      <sheetName val="Area"/>
      <sheetName val="TB FOR MIS"/>
      <sheetName val="INPUT SHEET"/>
      <sheetName val="Code"/>
      <sheetName val="Summary Excise"/>
      <sheetName val="Grouping Master"/>
      <sheetName val="LISTS"/>
      <sheetName val="02022005"/>
      <sheetName val="16022005"/>
      <sheetName val="05012005"/>
      <sheetName val="19012005"/>
      <sheetName val="02032005"/>
      <sheetName val="16032005"/>
      <sheetName val="30032005"/>
      <sheetName val="Summ"/>
      <sheetName val="Fossil_DCF"/>
      <sheetName val="SOPMA DD"/>
      <sheetName val="03 (2)"/>
      <sheetName val="WIng F(Typical)"/>
      <sheetName val="compu"/>
      <sheetName val="PLAN_FEB97"/>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RES-PLANNING"/>
      <sheetName val="Cost_any"/>
      <sheetName val="10. &amp; 11. Rate Code &amp; BQ"/>
      <sheetName val="PLGroupings"/>
      <sheetName val="Results"/>
      <sheetName val="new_data"/>
      <sheetName val="earnmodl"/>
      <sheetName val="Dom Cell (IS)"/>
      <sheetName val="Hot"/>
      <sheetName val="Mico"/>
      <sheetName val="OpRes"/>
      <sheetName val="master"/>
      <sheetName val="RNT"/>
      <sheetName val="Combi"/>
      <sheetName val="FlashMgtMo"/>
      <sheetName val="FlashMgtYTD"/>
      <sheetName val="CASHFLOWS"/>
      <sheetName val="Lease Expiry"/>
      <sheetName val="Cashflow"/>
      <sheetName val="MASTER_RATE ANALYSIS"/>
      <sheetName val="Valuation - block 2"/>
      <sheetName val="International"/>
      <sheetName val="Internet"/>
      <sheetName val="F"/>
      <sheetName val="EXHIBIT&quot; T&quot;"/>
      <sheetName val="Turnover"/>
      <sheetName val="AOR"/>
      <sheetName val="Master Price List"/>
      <sheetName val="reference"/>
      <sheetName val="Factor_Sheet"/>
      <sheetName val="Inv_Data"/>
      <sheetName val="MIS - kINR"/>
      <sheetName val="P &amp; L"/>
      <sheetName val="AOP13"/>
      <sheetName val="TB"/>
      <sheetName val="CAP"/>
      <sheetName val="ANN.K"/>
      <sheetName val="M-2 Adjusted"/>
      <sheetName val="OpTrack"/>
      <sheetName val="Legal Risk Analysis"/>
      <sheetName val="Data"/>
      <sheetName val="Main workings"/>
      <sheetName val="QoQ In Lakhs"/>
      <sheetName val="GENERAL2"/>
      <sheetName val="YTD"/>
      <sheetName val="FITZ MORT 94"/>
      <sheetName val="Pay_Sep06"/>
      <sheetName val="Index"/>
      <sheetName val="Rates"/>
      <sheetName val="Balance Sheet "/>
      <sheetName val="vb 9&amp;10"/>
      <sheetName val="269T(final)"/>
      <sheetName val="9. Package split - Cost "/>
      <sheetName val=""/>
      <sheetName val="ras"/>
      <sheetName val="170810-lease_tax"/>
      <sheetName val="Main_Sheet_(MTD)"/>
      <sheetName val="Consl_Daily_Report"/>
      <sheetName val="balance_sheet"/>
      <sheetName val="Base Assumptions"/>
      <sheetName val="Params"/>
      <sheetName val="drop-dwn list"/>
      <sheetName val="tngst1"/>
      <sheetName val="Boiler&amp;TG"/>
      <sheetName val="horizontal"/>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Felix Street Summary"/>
      <sheetName val="Newspapers"/>
      <sheetName val="AccDil"/>
      <sheetName val="ES"/>
      <sheetName val="conc-foot-gradeslab"/>
      <sheetName val="Material List "/>
      <sheetName val="NEW-IDs Fun &amp; Group"/>
      <sheetName val="XZLC003_PART1"/>
      <sheetName val="#REF"/>
      <sheetName val="IO LIST"/>
      <sheetName val="Overall Summary"/>
      <sheetName val="Fill this out first..."/>
      <sheetName val="Service Invoice"/>
      <sheetName val="FA"/>
      <sheetName val="ITEM  STUDY (2)"/>
      <sheetName val="EVA1"/>
      <sheetName val="IO"/>
      <sheetName val="Assumption"/>
      <sheetName val="Tyre1"/>
      <sheetName val="Auto"/>
      <sheetName val="EXPENSES"/>
      <sheetName val="TDS Certificate-Format"/>
      <sheetName val="Customize Your Invoice"/>
      <sheetName val="Currency"/>
      <sheetName val="Sale Charts"/>
      <sheetName val="EXIS-COMBINED"/>
      <sheetName val="HELP"/>
      <sheetName val="BS-2005"/>
      <sheetName val="MAIN_MENU"/>
      <sheetName val="exec summ"/>
      <sheetName val="Ins Erection"/>
      <sheetName val="TH"/>
      <sheetName val="?????"/>
      <sheetName val="Budget Summary"/>
      <sheetName val="Contribution"/>
      <sheetName val="Rx"/>
      <sheetName val="Commercial Research"/>
      <sheetName val="Goldberg Portfolio Combined"/>
      <sheetName val="BKCSTOCKVAL"/>
      <sheetName val="MAHSTOCKVAL"/>
      <sheetName val="Portfolio_Summary1"/>
      <sheetName val="Current_Bill_MB_ref1"/>
      <sheetName val="Meas_-Hotel_Part1"/>
      <sheetName val="Intaccrual"/>
      <sheetName val="SBU"/>
      <sheetName val="Operating Statistics"/>
      <sheetName val="A-Mum"/>
      <sheetName val="FA Schedule Dec 07"/>
      <sheetName val="Variables_x"/>
      <sheetName val="Checks"/>
      <sheetName val="DET0900"/>
      <sheetName val="Theatre mgmt cont"/>
      <sheetName val="GenAssump"/>
      <sheetName val="Trial Balance"/>
      <sheetName val="Menu"/>
      <sheetName val="Licences"/>
      <sheetName val="Cash Flow Working"/>
      <sheetName val="Retail Mall"/>
      <sheetName val="Training Deposits coding"/>
      <sheetName val="Sheet3"/>
      <sheetName val="Leasing Commision"/>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Sensitivity"/>
      <sheetName val="15-21"/>
      <sheetName val="P.R. TAXES"/>
      <sheetName val="BILLING SUM"/>
      <sheetName val="SODA02"/>
      <sheetName val="MIS AC wise"/>
      <sheetName val="Rev Opt - Rollup"/>
      <sheetName val="Cover"/>
      <sheetName val="apr-aug"/>
      <sheetName val="Timeline"/>
      <sheetName val="Macro1"/>
      <sheetName val="LBO Financials"/>
      <sheetName val="IMPORT_T12"/>
      <sheetName val="KPM_DT"/>
      <sheetName val="Task"/>
      <sheetName val="97-98"/>
      <sheetName val="CARO"/>
      <sheetName val="Open Items-311208"/>
      <sheetName val="Variables"/>
      <sheetName val="Publicbuilding"/>
      <sheetName val="Non-Factory"/>
      <sheetName val="extra work elec bill "/>
      <sheetName val="A1-Continuous"/>
      <sheetName val="Debtors analysis"/>
      <sheetName val="SEW4"/>
      <sheetName val="pile Fabrication"/>
      <sheetName val="Improvements"/>
      <sheetName val="MFG"/>
      <sheetName val="Assump"/>
      <sheetName val="exp"/>
      <sheetName val="Sheet4"/>
      <sheetName val="A.O.R."/>
      <sheetName val="HBI NCD"/>
      <sheetName val="CUSTOM Jun99"/>
      <sheetName val="RA"/>
      <sheetName val="소상 &quot;1&quot;"/>
      <sheetName val="CrRajWMM"/>
      <sheetName val="Related party - P&amp;L"/>
      <sheetName val="Cost summary"/>
      <sheetName val="RCC Rates"/>
      <sheetName val="FORM7"/>
      <sheetName val="目录"/>
      <sheetName val="PRECAST lightconc-II"/>
      <sheetName val="Tender Summary"/>
      <sheetName val="Bill 1-BOQ-Civil Works"/>
      <sheetName val="UNP-NCW "/>
      <sheetName val="4.4 External Plaster"/>
      <sheetName val="Control"/>
      <sheetName val="Night Shift"/>
      <sheetName val="Estimate"/>
      <sheetName val="12-ACTPL"/>
      <sheetName val="Scope"/>
      <sheetName val="Notes-pivot1 "/>
      <sheetName val="RA-markate"/>
      <sheetName val="Basement Budget"/>
      <sheetName val="labour"/>
      <sheetName val="crs"/>
      <sheetName val="PIMS"/>
      <sheetName val="SCH 10"/>
      <sheetName val="schedules"/>
      <sheetName val="DUMP "/>
      <sheetName val="Bspl Main"/>
      <sheetName val="SAP EMP"/>
      <sheetName val="Dep"/>
      <sheetName val="cash_flow"/>
      <sheetName val="sales_value"/>
      <sheetName val="colaw_dep"/>
      <sheetName val="freight"/>
      <sheetName val="gm"/>
      <sheetName val="interest"/>
      <sheetName val="jb_cost"/>
      <sheetName val="c_flow_%"/>
      <sheetName val="consum_cost"/>
      <sheetName val="form26"/>
      <sheetName val="F29B"/>
      <sheetName val="Base data Security Procedures"/>
      <sheetName val="Collection"/>
      <sheetName val="Expansion"/>
      <sheetName val="Recon"/>
      <sheetName val="PERHW"/>
      <sheetName val="Loss 3004"/>
      <sheetName val="Reconciliation of GL &amp; FAR"/>
      <sheetName val="dlvoid"/>
      <sheetName val="Kontensalden"/>
      <sheetName val="Formated Trial Balance"/>
      <sheetName val="CSCCincSKR"/>
      <sheetName val="concrete"/>
      <sheetName val="Settings"/>
      <sheetName val="Phasing"/>
      <sheetName val="Summary_Local"/>
      <sheetName val="HRD1"/>
      <sheetName val="Taluka wise dealer (2)"/>
      <sheetName val="TMasterCurrency"/>
      <sheetName val="TMasterSeg"/>
      <sheetName val="Notes"/>
      <sheetName val="FY2001-02"/>
      <sheetName val="XLR_NoRangeSheet"/>
      <sheetName val="BOM"/>
      <sheetName val="FA(Apr 07)"/>
      <sheetName val="Reco O.S"/>
      <sheetName val="Accounts"/>
      <sheetName val="Graph (LGEN)"/>
      <sheetName val="out_prog"/>
      <sheetName val="선적schedule (2)"/>
      <sheetName val="steam outlet"/>
      <sheetName val="BOQ Distribution"/>
      <sheetName val="wordsdata"/>
      <sheetName val="GM &amp; TA"/>
      <sheetName val="USB 1"/>
      <sheetName val=" "/>
      <sheetName val="Standalone"/>
      <sheetName val="RATE LIST (2)"/>
      <sheetName val="Control Sheet"/>
      <sheetName val="S &amp; A"/>
      <sheetName val="03_(2)"/>
      <sheetName val="WIng_F(Typical)"/>
      <sheetName val="Legal_Risk_Analysis"/>
      <sheetName val="SOPMA_DD"/>
      <sheetName val="Architectural_Summary"/>
      <sheetName val="TB_FOR_MIS1"/>
      <sheetName val="INPUT_SHEET"/>
      <sheetName val="March_Analysts"/>
      <sheetName val="EXHIBIT&quot;_T&quot;"/>
      <sheetName val="IO_LIST"/>
      <sheetName val="Master_list"/>
      <sheetName val="Labour_List"/>
      <sheetName val="Material_List"/>
      <sheetName val="Labor_abs-NMR"/>
      <sheetName val="Beam_at_Ground_flr_lvl(Steel)"/>
      <sheetName val="1st_-vpd"/>
      <sheetName val="Material_List_"/>
      <sheetName val="schedule_nos"/>
      <sheetName val="Debtors_analysis"/>
      <sheetName val="Timesheet"/>
      <sheetName val="Loads"/>
      <sheetName val="p&amp;m"/>
      <sheetName val="Rollup"/>
      <sheetName val="Hardware"/>
      <sheetName val="Approval"/>
      <sheetName val="Power &amp; Fuel (S)"/>
      <sheetName val="BASIS -DEC 08"/>
      <sheetName val="Sch_BS"/>
      <sheetName val="Grp_PL"/>
      <sheetName val="SAP downloaded schedule"/>
      <sheetName val="Transaction"/>
      <sheetName val="EAST"/>
      <sheetName val="YOEMAGUM"/>
      <sheetName val="Parameter"/>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refreshError="1"/>
      <sheetData sheetId="73" refreshError="1"/>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efreshError="1"/>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65">
          <cell r="A65" t="str">
            <v>(II)</v>
          </cell>
        </row>
      </sheetData>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ow r="65">
          <cell r="A65" t="str">
            <v>(II)</v>
          </cell>
        </row>
      </sheetData>
      <sheetData sheetId="344">
        <row r="65">
          <cell r="A65" t="str">
            <v>(II)</v>
          </cell>
        </row>
      </sheetData>
      <sheetData sheetId="345">
        <row r="65">
          <cell r="A65" t="str">
            <v>(II)</v>
          </cell>
        </row>
      </sheetData>
      <sheetData sheetId="346"/>
      <sheetData sheetId="347" refreshError="1"/>
      <sheetData sheetId="348" refreshError="1"/>
      <sheetData sheetId="349" refreshError="1"/>
      <sheetData sheetId="350" refreshError="1"/>
      <sheetData sheetId="351" refreshError="1"/>
      <sheetData sheetId="352" refreshError="1"/>
      <sheetData sheetId="353">
        <row r="65">
          <cell r="A65" t="str">
            <v>(II)</v>
          </cell>
        </row>
      </sheetData>
      <sheetData sheetId="354">
        <row r="65">
          <cell r="A65" t="str">
            <v>(II)</v>
          </cell>
        </row>
      </sheetData>
      <sheetData sheetId="355">
        <row r="65">
          <cell r="A65" t="str">
            <v>(II)</v>
          </cell>
        </row>
      </sheetData>
      <sheetData sheetId="356">
        <row r="65">
          <cell r="A65" t="str">
            <v>(II)</v>
          </cell>
        </row>
      </sheetData>
      <sheetData sheetId="357">
        <row r="65">
          <cell r="A65" t="str">
            <v>(II)</v>
          </cell>
        </row>
      </sheetData>
      <sheetData sheetId="358">
        <row r="65">
          <cell r="A65" t="str">
            <v>(II)</v>
          </cell>
        </row>
      </sheetData>
      <sheetData sheetId="359">
        <row r="65">
          <cell r="A65" t="str">
            <v>(II)</v>
          </cell>
        </row>
      </sheetData>
      <sheetData sheetId="360">
        <row r="65">
          <cell r="A65" t="str">
            <v>(II)</v>
          </cell>
        </row>
      </sheetData>
      <sheetData sheetId="361">
        <row r="65">
          <cell r="A65" t="str">
            <v>(II)</v>
          </cell>
        </row>
      </sheetData>
      <sheetData sheetId="362">
        <row r="65">
          <cell r="A65" t="str">
            <v>(II)</v>
          </cell>
        </row>
      </sheetData>
      <sheetData sheetId="363">
        <row r="65">
          <cell r="A65" t="str">
            <v>(II)</v>
          </cell>
        </row>
      </sheetData>
      <sheetData sheetId="364">
        <row r="65">
          <cell r="A65" t="str">
            <v>(II)</v>
          </cell>
        </row>
      </sheetData>
      <sheetData sheetId="365">
        <row r="65">
          <cell r="A65" t="str">
            <v>(II)</v>
          </cell>
        </row>
      </sheetData>
      <sheetData sheetId="366">
        <row r="65">
          <cell r="A65" t="str">
            <v>(II)</v>
          </cell>
        </row>
      </sheetData>
      <sheetData sheetId="367"/>
      <sheetData sheetId="368"/>
      <sheetData sheetId="369"/>
      <sheetData sheetId="370">
        <row r="65">
          <cell r="A65" t="str">
            <v>(II)</v>
          </cell>
        </row>
      </sheetData>
      <sheetData sheetId="371">
        <row r="65">
          <cell r="A65" t="str">
            <v>(II)</v>
          </cell>
        </row>
      </sheetData>
      <sheetData sheetId="372"/>
      <sheetData sheetId="373">
        <row r="65">
          <cell r="A65" t="str">
            <v>(II)</v>
          </cell>
        </row>
      </sheetData>
      <sheetData sheetId="374">
        <row r="65">
          <cell r="A65" t="str">
            <v>(II)</v>
          </cell>
        </row>
      </sheetData>
      <sheetData sheetId="375">
        <row r="65">
          <cell r="A65" t="str">
            <v>(II)</v>
          </cell>
        </row>
      </sheetData>
      <sheetData sheetId="376">
        <row r="65">
          <cell r="A65" t="str">
            <v>(II)</v>
          </cell>
        </row>
      </sheetData>
      <sheetData sheetId="377">
        <row r="65">
          <cell r="A65" t="str">
            <v>(II)</v>
          </cell>
        </row>
      </sheetData>
      <sheetData sheetId="378">
        <row r="65">
          <cell r="A65" t="str">
            <v>(II)</v>
          </cell>
        </row>
      </sheetData>
      <sheetData sheetId="379">
        <row r="65">
          <cell r="A65" t="str">
            <v>(II)</v>
          </cell>
        </row>
      </sheetData>
      <sheetData sheetId="380">
        <row r="65">
          <cell r="A65" t="str">
            <v>(II)</v>
          </cell>
        </row>
      </sheetData>
      <sheetData sheetId="381">
        <row r="65">
          <cell r="A65" t="str">
            <v>(II)</v>
          </cell>
        </row>
      </sheetData>
      <sheetData sheetId="382">
        <row r="65">
          <cell r="A65" t="str">
            <v>(II)</v>
          </cell>
        </row>
      </sheetData>
      <sheetData sheetId="383">
        <row r="65">
          <cell r="A65" t="str">
            <v>(II)</v>
          </cell>
        </row>
      </sheetData>
      <sheetData sheetId="384">
        <row r="65">
          <cell r="A65" t="str">
            <v>(II)</v>
          </cell>
        </row>
      </sheetData>
      <sheetData sheetId="385">
        <row r="65">
          <cell r="A65" t="str">
            <v>(II)</v>
          </cell>
        </row>
      </sheetData>
      <sheetData sheetId="386">
        <row r="65">
          <cell r="A65" t="str">
            <v>(II)</v>
          </cell>
        </row>
      </sheetData>
      <sheetData sheetId="387">
        <row r="65">
          <cell r="A65" t="str">
            <v>(II)</v>
          </cell>
        </row>
      </sheetData>
      <sheetData sheetId="388">
        <row r="65">
          <cell r="A65" t="str">
            <v>(II)</v>
          </cell>
        </row>
      </sheetData>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ow r="65">
          <cell r="A65" t="str">
            <v>(II)</v>
          </cell>
        </row>
      </sheetData>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IN"/>
      <sheetName val="pending c form"/>
      <sheetName val="drs&amp;inventory"/>
      <sheetName val="final abstract"/>
      <sheetName val="eva"/>
      <sheetName val="NOPAT_VDF"/>
      <sheetName val="Volume"/>
      <sheetName val="Agent Comm"/>
      <sheetName val="Assumptions"/>
      <sheetName val="Depreciation"/>
      <sheetName val="PO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cell r="V8">
            <v>9.070369703218191E-2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sheetName val="OVERHD -PAYROLL"/>
      <sheetName val="GHATKOPAR"/>
      <sheetName val="NGE "/>
      <sheetName val="KESAR"/>
      <sheetName val="POLYCHEM"/>
      <sheetName val="BKC"/>
      <sheetName val="ANALYSIS"/>
      <sheetName val="TARDEO"/>
      <sheetName val="LOANINT"/>
      <sheetName val="SOLIDAIRE"/>
      <sheetName val="Staff Acco."/>
      <sheetName val="SPT vs PHI"/>
      <sheetName val="BuildUp"/>
      <sheetName val="BLOCK-A (MEA.SHEET)"/>
      <sheetName val="Sales &amp; Prod"/>
      <sheetName val="Hierarchy"/>
      <sheetName val="Excess Calc"/>
      <sheetName val="OVERHD_-PAYROLL2"/>
      <sheetName val="NGE_2"/>
      <sheetName val="Staff_Acco_2"/>
      <sheetName val="SPT_vs_PHI2"/>
      <sheetName val="OVERHD_-PAYROLL"/>
      <sheetName val="NGE_"/>
      <sheetName val="Staff_Acco_"/>
      <sheetName val="SPT_vs_PHI"/>
      <sheetName val="OVERHD_-PAYROLL1"/>
      <sheetName val="NGE_1"/>
      <sheetName val="Staff_Acco_1"/>
      <sheetName val="SPT_vs_PHI1"/>
      <sheetName val="BLOCK-A_(MEA_SHEET)"/>
      <sheetName val="Sales_&amp;_Prod"/>
      <sheetName val="MASTER_RATE ANALYSIS"/>
      <sheetName val="Design"/>
    </sheetNames>
    <sheetDataSet>
      <sheetData sheetId="0" refreshError="1">
        <row r="15">
          <cell r="A15" t="str">
            <v xml:space="preserve">CONSOLIDATED CAPEX ESTIMATES  </v>
          </cell>
        </row>
        <row r="17">
          <cell r="D17" t="str">
            <v xml:space="preserve">CEO's </v>
          </cell>
          <cell r="E17" t="str">
            <v xml:space="preserve">I T </v>
          </cell>
          <cell r="F17" t="str">
            <v>HRD &amp;</v>
          </cell>
          <cell r="G17" t="str">
            <v>Arch</v>
          </cell>
          <cell r="H17" t="str">
            <v>F&amp;A</v>
          </cell>
          <cell r="I17" t="str">
            <v>Mktg</v>
          </cell>
          <cell r="J17" t="str">
            <v xml:space="preserve">Southern </v>
          </cell>
          <cell r="K17" t="str">
            <v>Projects Execution Teams</v>
          </cell>
          <cell r="P17" t="str">
            <v>Infrastructure</v>
          </cell>
          <cell r="Q17" t="str">
            <v>Total</v>
          </cell>
          <cell r="R17" t="str">
            <v>Approx.</v>
          </cell>
          <cell r="S17" t="str">
            <v>Total</v>
          </cell>
        </row>
        <row r="18">
          <cell r="D18" t="str">
            <v>Office</v>
          </cell>
          <cell r="E18" t="str">
            <v>Systems</v>
          </cell>
          <cell r="F18" t="str">
            <v>Admin</v>
          </cell>
          <cell r="H18" t="str">
            <v>*incl legal</v>
          </cell>
          <cell r="J18" t="str">
            <v>Region</v>
          </cell>
          <cell r="K18" t="str">
            <v>H O</v>
          </cell>
          <cell r="L18" t="str">
            <v>Ghatkopar</v>
          </cell>
          <cell r="M18" t="str">
            <v>Tardeo</v>
          </cell>
          <cell r="N18" t="str">
            <v>Goregaon</v>
          </cell>
          <cell r="O18" t="str">
            <v>Total</v>
          </cell>
          <cell r="Q18" t="str">
            <v>Nos</v>
          </cell>
          <cell r="R18" t="str">
            <v>Value</v>
          </cell>
        </row>
        <row r="20">
          <cell r="A20" t="str">
            <v>Computers</v>
          </cell>
        </row>
        <row r="21">
          <cell r="A21" t="str">
            <v>Server</v>
          </cell>
          <cell r="E21">
            <v>1</v>
          </cell>
          <cell r="Q21">
            <v>1</v>
          </cell>
          <cell r="R21">
            <v>400000</v>
          </cell>
          <cell r="S21">
            <v>400000</v>
          </cell>
        </row>
        <row r="22">
          <cell r="A22" t="str">
            <v>Lap-tops</v>
          </cell>
          <cell r="D22">
            <v>1</v>
          </cell>
          <cell r="I22">
            <v>2</v>
          </cell>
          <cell r="J22">
            <v>1</v>
          </cell>
          <cell r="O22">
            <v>0</v>
          </cell>
          <cell r="P22">
            <v>1</v>
          </cell>
          <cell r="Q22">
            <v>5</v>
          </cell>
          <cell r="R22">
            <v>175000</v>
          </cell>
          <cell r="S22">
            <v>875000</v>
          </cell>
        </row>
        <row r="23">
          <cell r="A23" t="str">
            <v>Desk-tops</v>
          </cell>
          <cell r="D23">
            <v>3</v>
          </cell>
          <cell r="F23">
            <v>2</v>
          </cell>
          <cell r="G23">
            <v>2</v>
          </cell>
          <cell r="H23">
            <v>9</v>
          </cell>
          <cell r="I23">
            <v>3</v>
          </cell>
          <cell r="J23">
            <v>3</v>
          </cell>
          <cell r="M23">
            <v>1</v>
          </cell>
          <cell r="O23">
            <v>1</v>
          </cell>
          <cell r="Q23">
            <v>23</v>
          </cell>
          <cell r="R23">
            <v>70000</v>
          </cell>
          <cell r="S23">
            <v>1610000</v>
          </cell>
        </row>
        <row r="24">
          <cell r="A24" t="str">
            <v>Voltage Stabilisers</v>
          </cell>
          <cell r="D24">
            <v>2</v>
          </cell>
          <cell r="E24">
            <v>1</v>
          </cell>
          <cell r="F24">
            <v>2</v>
          </cell>
          <cell r="G24">
            <v>2</v>
          </cell>
          <cell r="H24">
            <v>10</v>
          </cell>
          <cell r="I24">
            <v>3</v>
          </cell>
          <cell r="J24">
            <v>3</v>
          </cell>
          <cell r="M24">
            <v>1</v>
          </cell>
          <cell r="O24">
            <v>1</v>
          </cell>
          <cell r="Q24">
            <v>24</v>
          </cell>
          <cell r="R24">
            <v>3000</v>
          </cell>
          <cell r="S24">
            <v>72000</v>
          </cell>
        </row>
        <row r="25">
          <cell r="A25" t="str">
            <v>Modems</v>
          </cell>
          <cell r="D25">
            <v>1</v>
          </cell>
          <cell r="E25">
            <v>1</v>
          </cell>
          <cell r="J25">
            <v>1</v>
          </cell>
          <cell r="M25">
            <v>1</v>
          </cell>
          <cell r="N25">
            <v>1</v>
          </cell>
          <cell r="O25">
            <v>2</v>
          </cell>
          <cell r="Q25">
            <v>5</v>
          </cell>
          <cell r="R25">
            <v>12000</v>
          </cell>
          <cell r="S25">
            <v>60000</v>
          </cell>
        </row>
        <row r="26">
          <cell r="A26" t="str">
            <v>Cabling etc</v>
          </cell>
          <cell r="E26" t="str">
            <v>L S</v>
          </cell>
          <cell r="Q26">
            <v>0</v>
          </cell>
          <cell r="R26" t="str">
            <v>L S</v>
          </cell>
          <cell r="S26">
            <v>600000</v>
          </cell>
        </row>
        <row r="28">
          <cell r="A28" t="str">
            <v>Printers</v>
          </cell>
        </row>
        <row r="29">
          <cell r="A29" t="str">
            <v>Ink-jet</v>
          </cell>
          <cell r="D29">
            <v>1</v>
          </cell>
          <cell r="F29">
            <v>1</v>
          </cell>
          <cell r="G29">
            <v>2</v>
          </cell>
          <cell r="H29">
            <v>3</v>
          </cell>
          <cell r="I29">
            <v>3</v>
          </cell>
          <cell r="J29">
            <v>2</v>
          </cell>
          <cell r="O29">
            <v>0</v>
          </cell>
          <cell r="P29">
            <v>1</v>
          </cell>
          <cell r="Q29">
            <v>13</v>
          </cell>
          <cell r="R29">
            <v>10000</v>
          </cell>
          <cell r="S29">
            <v>130000</v>
          </cell>
        </row>
        <row r="30">
          <cell r="A30" t="str">
            <v>Dot-Matrix</v>
          </cell>
          <cell r="H30">
            <v>6</v>
          </cell>
          <cell r="J30">
            <v>1</v>
          </cell>
          <cell r="M30">
            <v>1</v>
          </cell>
          <cell r="O30">
            <v>1</v>
          </cell>
          <cell r="Q30">
            <v>8</v>
          </cell>
          <cell r="R30">
            <v>22000</v>
          </cell>
          <cell r="S30">
            <v>176000</v>
          </cell>
        </row>
        <row r="31">
          <cell r="A31" t="str">
            <v>Laser Printer</v>
          </cell>
          <cell r="J31">
            <v>1</v>
          </cell>
          <cell r="O31">
            <v>0</v>
          </cell>
          <cell r="Q31">
            <v>1</v>
          </cell>
          <cell r="R31">
            <v>35000</v>
          </cell>
          <cell r="S31">
            <v>35000</v>
          </cell>
        </row>
        <row r="33">
          <cell r="A33" t="str">
            <v>Software</v>
          </cell>
        </row>
        <row r="34">
          <cell r="A34" t="str">
            <v>Software (applications)</v>
          </cell>
          <cell r="E34" t="str">
            <v>L S</v>
          </cell>
          <cell r="R34" t="str">
            <v>L S</v>
          </cell>
          <cell r="S34">
            <v>3200000</v>
          </cell>
        </row>
        <row r="35">
          <cell r="A35" t="str">
            <v>MS Office /Win 95</v>
          </cell>
          <cell r="D35">
            <v>4</v>
          </cell>
          <cell r="E35">
            <v>1</v>
          </cell>
          <cell r="F35">
            <v>1</v>
          </cell>
          <cell r="G35">
            <v>2</v>
          </cell>
          <cell r="H35">
            <v>8</v>
          </cell>
          <cell r="I35">
            <v>5</v>
          </cell>
          <cell r="M35">
            <v>1</v>
          </cell>
          <cell r="N35">
            <v>1</v>
          </cell>
          <cell r="O35">
            <v>2</v>
          </cell>
          <cell r="Q35">
            <v>23</v>
          </cell>
          <cell r="R35">
            <v>15000</v>
          </cell>
          <cell r="S35">
            <v>345000</v>
          </cell>
        </row>
        <row r="36">
          <cell r="A36" t="str">
            <v>MS Projects</v>
          </cell>
          <cell r="D36">
            <v>1</v>
          </cell>
          <cell r="J36">
            <v>1</v>
          </cell>
          <cell r="O36">
            <v>0</v>
          </cell>
          <cell r="Q36">
            <v>2</v>
          </cell>
          <cell r="R36">
            <v>20000</v>
          </cell>
          <cell r="S36">
            <v>40000</v>
          </cell>
        </row>
        <row r="37">
          <cell r="A37" t="str">
            <v xml:space="preserve">Tally, tracker </v>
          </cell>
          <cell r="H37">
            <v>3</v>
          </cell>
          <cell r="I37">
            <v>3</v>
          </cell>
          <cell r="O37">
            <v>0</v>
          </cell>
          <cell r="Q37">
            <v>6</v>
          </cell>
          <cell r="R37">
            <v>12000</v>
          </cell>
          <cell r="S37">
            <v>72000</v>
          </cell>
        </row>
        <row r="39">
          <cell r="A39" t="str">
            <v>Mobile Phone</v>
          </cell>
          <cell r="H39">
            <v>1</v>
          </cell>
          <cell r="I39">
            <v>1</v>
          </cell>
          <cell r="K39">
            <v>1</v>
          </cell>
          <cell r="O39">
            <v>1</v>
          </cell>
          <cell r="Q39">
            <v>3</v>
          </cell>
          <cell r="R39">
            <v>20000</v>
          </cell>
          <cell r="S39">
            <v>60000</v>
          </cell>
        </row>
        <row r="40">
          <cell r="A40" t="str">
            <v>Fax Machine</v>
          </cell>
          <cell r="J40">
            <v>1</v>
          </cell>
          <cell r="M40">
            <v>1</v>
          </cell>
          <cell r="N40">
            <v>1</v>
          </cell>
          <cell r="O40">
            <v>2</v>
          </cell>
          <cell r="Q40">
            <v>3</v>
          </cell>
          <cell r="R40">
            <v>30000</v>
          </cell>
          <cell r="S40">
            <v>90000</v>
          </cell>
        </row>
        <row r="41">
          <cell r="A41" t="str">
            <v>EPABX</v>
          </cell>
          <cell r="J41">
            <v>1</v>
          </cell>
          <cell r="O41">
            <v>0</v>
          </cell>
          <cell r="Q41">
            <v>1</v>
          </cell>
          <cell r="R41">
            <v>50000</v>
          </cell>
          <cell r="S41">
            <v>50000</v>
          </cell>
        </row>
        <row r="42">
          <cell r="A42" t="str">
            <v>Pagers</v>
          </cell>
          <cell r="I42">
            <v>3</v>
          </cell>
          <cell r="O42">
            <v>0</v>
          </cell>
          <cell r="Q42">
            <v>3</v>
          </cell>
          <cell r="R42">
            <v>6200</v>
          </cell>
          <cell r="S42">
            <v>18600</v>
          </cell>
        </row>
        <row r="43">
          <cell r="A43" t="str">
            <v>1 Ton Window A C</v>
          </cell>
          <cell r="O43">
            <v>0</v>
          </cell>
          <cell r="Q43">
            <v>0</v>
          </cell>
          <cell r="S43">
            <v>0</v>
          </cell>
        </row>
        <row r="44">
          <cell r="A44" t="str">
            <v>2 Ton Window AC</v>
          </cell>
          <cell r="O44">
            <v>0</v>
          </cell>
          <cell r="Q44">
            <v>0</v>
          </cell>
          <cell r="S44">
            <v>0</v>
          </cell>
        </row>
        <row r="45">
          <cell r="A45" t="str">
            <v>Water Cooler</v>
          </cell>
          <cell r="J45">
            <v>1</v>
          </cell>
          <cell r="O45">
            <v>0</v>
          </cell>
          <cell r="Q45">
            <v>1</v>
          </cell>
          <cell r="R45">
            <v>5000</v>
          </cell>
          <cell r="S45">
            <v>5000</v>
          </cell>
        </row>
        <row r="46">
          <cell r="A46" t="str">
            <v>Filing Cabinet</v>
          </cell>
          <cell r="H46">
            <v>1</v>
          </cell>
          <cell r="I46">
            <v>3</v>
          </cell>
          <cell r="M46">
            <v>1</v>
          </cell>
          <cell r="O46">
            <v>1</v>
          </cell>
          <cell r="P46">
            <v>1</v>
          </cell>
          <cell r="Q46">
            <v>6</v>
          </cell>
          <cell r="R46">
            <v>20000</v>
          </cell>
          <cell r="S46">
            <v>120000</v>
          </cell>
        </row>
        <row r="47">
          <cell r="A47" t="str">
            <v>Vehicles</v>
          </cell>
          <cell r="G47">
            <v>1</v>
          </cell>
          <cell r="H47">
            <v>2</v>
          </cell>
          <cell r="I47">
            <v>2</v>
          </cell>
          <cell r="K47">
            <v>1</v>
          </cell>
          <cell r="O47">
            <v>1</v>
          </cell>
          <cell r="Q47">
            <v>6</v>
          </cell>
          <cell r="R47">
            <v>450000</v>
          </cell>
          <cell r="S47">
            <v>2700000</v>
          </cell>
        </row>
        <row r="48">
          <cell r="A48" t="str">
            <v>Safe standard</v>
          </cell>
          <cell r="H48">
            <v>1</v>
          </cell>
          <cell r="I48">
            <v>3</v>
          </cell>
          <cell r="Q48">
            <v>4</v>
          </cell>
          <cell r="R48">
            <v>50000</v>
          </cell>
          <cell r="S48">
            <v>200000</v>
          </cell>
        </row>
        <row r="49">
          <cell r="A49" t="str">
            <v>Xerox Machines</v>
          </cell>
          <cell r="F49">
            <v>1</v>
          </cell>
          <cell r="J49">
            <v>1</v>
          </cell>
          <cell r="O49">
            <v>0</v>
          </cell>
          <cell r="Q49">
            <v>2</v>
          </cell>
          <cell r="R49">
            <v>315000</v>
          </cell>
          <cell r="S49">
            <v>630000</v>
          </cell>
        </row>
        <row r="50">
          <cell r="A50" t="str">
            <v>Comb binding Machine</v>
          </cell>
          <cell r="F50">
            <v>1</v>
          </cell>
          <cell r="O50">
            <v>0</v>
          </cell>
          <cell r="Q50">
            <v>1</v>
          </cell>
          <cell r="R50">
            <v>42000</v>
          </cell>
          <cell r="S50">
            <v>42000</v>
          </cell>
        </row>
        <row r="51">
          <cell r="A51" t="str">
            <v>Paper Shredder</v>
          </cell>
          <cell r="F51">
            <v>1</v>
          </cell>
          <cell r="O51">
            <v>0</v>
          </cell>
          <cell r="Q51">
            <v>1</v>
          </cell>
          <cell r="R51">
            <v>24000</v>
          </cell>
          <cell r="S51">
            <v>24000</v>
          </cell>
        </row>
        <row r="52">
          <cell r="A52" t="str">
            <v>Cupboard</v>
          </cell>
          <cell r="J52">
            <v>1</v>
          </cell>
          <cell r="O52">
            <v>0</v>
          </cell>
          <cell r="Q52">
            <v>1</v>
          </cell>
          <cell r="R52">
            <v>10000</v>
          </cell>
          <cell r="S52">
            <v>10000</v>
          </cell>
        </row>
        <row r="53">
          <cell r="A53" t="str">
            <v>Telephone Lines (Deposits)</v>
          </cell>
        </row>
        <row r="54">
          <cell r="A54" t="str">
            <v>Ordinary</v>
          </cell>
          <cell r="F54">
            <v>5</v>
          </cell>
          <cell r="J54">
            <v>4</v>
          </cell>
          <cell r="O54">
            <v>0</v>
          </cell>
          <cell r="Q54">
            <v>9</v>
          </cell>
          <cell r="R54">
            <v>15000</v>
          </cell>
          <cell r="S54">
            <v>135000</v>
          </cell>
        </row>
        <row r="55">
          <cell r="A55" t="str">
            <v>Tatkal</v>
          </cell>
          <cell r="J55">
            <v>1</v>
          </cell>
          <cell r="O55">
            <v>0</v>
          </cell>
          <cell r="Q55">
            <v>1</v>
          </cell>
          <cell r="R55">
            <v>30000</v>
          </cell>
          <cell r="S55">
            <v>30000</v>
          </cell>
        </row>
        <row r="56">
          <cell r="A56" t="str">
            <v>UPS System</v>
          </cell>
          <cell r="J56">
            <v>1</v>
          </cell>
          <cell r="O56">
            <v>0</v>
          </cell>
          <cell r="Q56">
            <v>1</v>
          </cell>
          <cell r="R56">
            <v>25000</v>
          </cell>
          <cell r="S56">
            <v>25000</v>
          </cell>
        </row>
        <row r="57">
          <cell r="A57" t="str">
            <v>E Mail</v>
          </cell>
          <cell r="J57">
            <v>1</v>
          </cell>
          <cell r="O57">
            <v>0</v>
          </cell>
          <cell r="Q57">
            <v>1</v>
          </cell>
          <cell r="R57">
            <v>7500</v>
          </cell>
          <cell r="S57">
            <v>7500</v>
          </cell>
        </row>
        <row r="58">
          <cell r="A58" t="str">
            <v>Interiors</v>
          </cell>
          <cell r="J58" t="str">
            <v>L.S.</v>
          </cell>
          <cell r="O58">
            <v>0</v>
          </cell>
          <cell r="Q58">
            <v>0</v>
          </cell>
          <cell r="R58" t="str">
            <v>L S</v>
          </cell>
          <cell r="S58">
            <v>1000000</v>
          </cell>
        </row>
        <row r="59">
          <cell r="A59" t="str">
            <v>Overhead Projector</v>
          </cell>
          <cell r="F59">
            <v>1</v>
          </cell>
          <cell r="O59">
            <v>0</v>
          </cell>
          <cell r="Q59">
            <v>1</v>
          </cell>
          <cell r="R59">
            <v>25000</v>
          </cell>
          <cell r="S59">
            <v>25000</v>
          </cell>
        </row>
        <row r="62">
          <cell r="A62" t="str">
            <v>Grand-Total</v>
          </cell>
          <cell r="S62">
            <v>12787100</v>
          </cell>
        </row>
      </sheetData>
      <sheetData sheetId="1" refreshError="1">
        <row r="21">
          <cell r="A21" t="str">
            <v>F &amp; A DEPT</v>
          </cell>
          <cell r="C21" t="str">
            <v>Levels</v>
          </cell>
          <cell r="D21" t="str">
            <v>Initial</v>
          </cell>
          <cell r="F21" t="str">
            <v>Statement showing estimated monthly  payouts in Rupees</v>
          </cell>
        </row>
        <row r="22">
          <cell r="D22" t="str">
            <v>Annual</v>
          </cell>
          <cell r="E22" t="str">
            <v>Convey</v>
          </cell>
          <cell r="F22" t="str">
            <v>Ptg&amp;Stn</v>
          </cell>
          <cell r="G22" t="str">
            <v>Training &amp;</v>
          </cell>
          <cell r="H22" t="str">
            <v xml:space="preserve">Books &amp; </v>
          </cell>
          <cell r="I22" t="str">
            <v>Legal Chgs</v>
          </cell>
          <cell r="J22" t="str">
            <v xml:space="preserve">Travelling </v>
          </cell>
          <cell r="K22" t="str">
            <v>Phone/Fax</v>
          </cell>
          <cell r="L22" t="str">
            <v>Entertain .</v>
          </cell>
          <cell r="M22" t="str">
            <v xml:space="preserve">Staff </v>
          </cell>
          <cell r="N22" t="str">
            <v>Pymt to</v>
          </cell>
          <cell r="O22" t="str">
            <v>Gifts</v>
          </cell>
          <cell r="P22" t="str">
            <v>Corporate</v>
          </cell>
          <cell r="Q22" t="str">
            <v>Misc.</v>
          </cell>
          <cell r="R22" t="str">
            <v>Total</v>
          </cell>
          <cell r="S22" t="str">
            <v>Annual</v>
          </cell>
        </row>
        <row r="23">
          <cell r="D23" t="str">
            <v>Rs.Lakhs</v>
          </cell>
          <cell r="G23" t="str">
            <v>Seminar</v>
          </cell>
          <cell r="H23" t="str">
            <v>Periodicals</v>
          </cell>
          <cell r="I23" t="str">
            <v>Consltg/</v>
          </cell>
          <cell r="M23" t="str">
            <v>Welfare</v>
          </cell>
          <cell r="N23" t="str">
            <v>Authorities</v>
          </cell>
          <cell r="P23" t="str">
            <v xml:space="preserve">Club </v>
          </cell>
          <cell r="S23" t="str">
            <v>Rs. Lakhs</v>
          </cell>
        </row>
        <row r="24">
          <cell r="I24" t="str">
            <v>Opinions</v>
          </cell>
          <cell r="P24" t="str">
            <v>Membership</v>
          </cell>
        </row>
        <row r="26">
          <cell r="A26" t="str">
            <v>Corporate Office</v>
          </cell>
        </row>
        <row r="27">
          <cell r="A27" t="str">
            <v>Head-F&amp;A</v>
          </cell>
          <cell r="D27">
            <v>12.5</v>
          </cell>
          <cell r="E27">
            <v>200</v>
          </cell>
          <cell r="F27">
            <v>200</v>
          </cell>
          <cell r="H27">
            <v>500</v>
          </cell>
          <cell r="I27">
            <v>1000</v>
          </cell>
          <cell r="J27">
            <v>3500</v>
          </cell>
          <cell r="K27">
            <v>5000</v>
          </cell>
          <cell r="L27">
            <v>4000</v>
          </cell>
          <cell r="M27">
            <v>250</v>
          </cell>
          <cell r="N27">
            <v>1000</v>
          </cell>
          <cell r="Q27">
            <v>500</v>
          </cell>
          <cell r="R27">
            <v>16150</v>
          </cell>
          <cell r="S27">
            <v>1.9379999999999999</v>
          </cell>
        </row>
        <row r="28">
          <cell r="A28" t="str">
            <v>Secy.to above</v>
          </cell>
          <cell r="D28">
            <v>1.5</v>
          </cell>
          <cell r="F28">
            <v>1000</v>
          </cell>
          <cell r="M28">
            <v>250</v>
          </cell>
          <cell r="R28">
            <v>1250</v>
          </cell>
          <cell r="S28">
            <v>0.15</v>
          </cell>
        </row>
        <row r="30">
          <cell r="A30" t="str">
            <v>Corp Accounts -H O</v>
          </cell>
        </row>
        <row r="31">
          <cell r="A31" t="str">
            <v xml:space="preserve">Corp. Accts </v>
          </cell>
          <cell r="C31">
            <v>1</v>
          </cell>
          <cell r="D31">
            <v>3.75</v>
          </cell>
          <cell r="E31">
            <v>300</v>
          </cell>
          <cell r="F31">
            <v>300</v>
          </cell>
          <cell r="H31">
            <v>350</v>
          </cell>
          <cell r="I31">
            <v>250</v>
          </cell>
          <cell r="J31">
            <v>500</v>
          </cell>
          <cell r="K31">
            <v>750</v>
          </cell>
          <cell r="L31">
            <v>750</v>
          </cell>
          <cell r="M31">
            <v>250</v>
          </cell>
          <cell r="N31">
            <v>250</v>
          </cell>
          <cell r="Q31">
            <v>300</v>
          </cell>
          <cell r="R31">
            <v>4000</v>
          </cell>
          <cell r="S31">
            <v>0.48</v>
          </cell>
        </row>
        <row r="32">
          <cell r="A32" t="str">
            <v>Corp. Accts</v>
          </cell>
          <cell r="C32">
            <v>2</v>
          </cell>
          <cell r="D32">
            <v>2.5</v>
          </cell>
          <cell r="E32">
            <v>300</v>
          </cell>
          <cell r="F32">
            <v>300</v>
          </cell>
          <cell r="H32">
            <v>100</v>
          </cell>
          <cell r="I32">
            <v>100</v>
          </cell>
          <cell r="J32">
            <v>200</v>
          </cell>
          <cell r="K32">
            <v>250</v>
          </cell>
          <cell r="L32">
            <v>250</v>
          </cell>
          <cell r="M32">
            <v>250</v>
          </cell>
          <cell r="N32">
            <v>150</v>
          </cell>
          <cell r="Q32">
            <v>200</v>
          </cell>
          <cell r="R32">
            <v>2100</v>
          </cell>
          <cell r="S32">
            <v>0.252</v>
          </cell>
        </row>
        <row r="33">
          <cell r="A33" t="str">
            <v>Semi/Non-Professnl</v>
          </cell>
          <cell r="C33">
            <v>3</v>
          </cell>
          <cell r="D33">
            <v>1.2</v>
          </cell>
          <cell r="E33">
            <v>200</v>
          </cell>
          <cell r="F33">
            <v>200</v>
          </cell>
          <cell r="K33">
            <v>100</v>
          </cell>
          <cell r="M33">
            <v>250</v>
          </cell>
          <cell r="Q33">
            <v>100</v>
          </cell>
          <cell r="R33">
            <v>850</v>
          </cell>
          <cell r="S33">
            <v>0.10199999999999999</v>
          </cell>
        </row>
        <row r="34">
          <cell r="A34" t="str">
            <v>Semi/Non-Professnl</v>
          </cell>
          <cell r="C34">
            <v>3</v>
          </cell>
          <cell r="D34">
            <v>1.2</v>
          </cell>
          <cell r="E34">
            <v>200</v>
          </cell>
          <cell r="F34">
            <v>200</v>
          </cell>
          <cell r="K34">
            <v>100</v>
          </cell>
          <cell r="M34">
            <v>250</v>
          </cell>
          <cell r="Q34">
            <v>100</v>
          </cell>
          <cell r="R34">
            <v>850</v>
          </cell>
          <cell r="S34">
            <v>0.10199999999999999</v>
          </cell>
        </row>
        <row r="36">
          <cell r="A36" t="str">
            <v>Finance -HO</v>
          </cell>
        </row>
        <row r="37">
          <cell r="A37" t="str">
            <v xml:space="preserve">Finance    </v>
          </cell>
          <cell r="C37">
            <v>1</v>
          </cell>
          <cell r="D37">
            <v>3.75</v>
          </cell>
          <cell r="E37">
            <v>300</v>
          </cell>
          <cell r="F37">
            <v>500</v>
          </cell>
          <cell r="H37">
            <v>350</v>
          </cell>
          <cell r="I37">
            <v>250</v>
          </cell>
          <cell r="J37">
            <v>500</v>
          </cell>
          <cell r="K37">
            <v>750</v>
          </cell>
          <cell r="L37">
            <v>750</v>
          </cell>
          <cell r="M37">
            <v>250</v>
          </cell>
          <cell r="N37">
            <v>250</v>
          </cell>
          <cell r="Q37">
            <v>500</v>
          </cell>
          <cell r="R37">
            <v>4400</v>
          </cell>
          <cell r="S37">
            <v>0.52800000000000002</v>
          </cell>
        </row>
        <row r="38">
          <cell r="A38" t="str">
            <v xml:space="preserve">Finance    </v>
          </cell>
          <cell r="C38">
            <v>2</v>
          </cell>
          <cell r="D38">
            <v>3</v>
          </cell>
          <cell r="E38">
            <v>300</v>
          </cell>
          <cell r="F38">
            <v>300</v>
          </cell>
          <cell r="H38">
            <v>100</v>
          </cell>
          <cell r="I38">
            <v>100</v>
          </cell>
          <cell r="J38">
            <v>200</v>
          </cell>
          <cell r="K38">
            <v>250</v>
          </cell>
          <cell r="L38">
            <v>250</v>
          </cell>
          <cell r="M38">
            <v>250</v>
          </cell>
          <cell r="N38">
            <v>150</v>
          </cell>
          <cell r="Q38">
            <v>300</v>
          </cell>
          <cell r="R38">
            <v>2200</v>
          </cell>
          <cell r="S38">
            <v>0.26400000000000001</v>
          </cell>
        </row>
        <row r="39">
          <cell r="A39" t="str">
            <v>Semi/Non-Professnl</v>
          </cell>
          <cell r="C39">
            <v>3</v>
          </cell>
          <cell r="D39">
            <v>1.2</v>
          </cell>
          <cell r="E39">
            <v>200</v>
          </cell>
          <cell r="F39">
            <v>200</v>
          </cell>
          <cell r="K39">
            <v>100</v>
          </cell>
          <cell r="M39">
            <v>250</v>
          </cell>
          <cell r="Q39">
            <v>100</v>
          </cell>
          <cell r="R39">
            <v>850</v>
          </cell>
          <cell r="S39">
            <v>0.10199999999999999</v>
          </cell>
        </row>
        <row r="41">
          <cell r="A41" t="str">
            <v>Legal</v>
          </cell>
        </row>
        <row r="42">
          <cell r="A42" t="str">
            <v>Manager</v>
          </cell>
          <cell r="C42">
            <v>1</v>
          </cell>
          <cell r="D42">
            <v>6</v>
          </cell>
          <cell r="E42">
            <v>800</v>
          </cell>
          <cell r="F42">
            <v>300</v>
          </cell>
          <cell r="H42">
            <v>500</v>
          </cell>
          <cell r="I42">
            <v>250</v>
          </cell>
          <cell r="J42">
            <v>1000</v>
          </cell>
          <cell r="K42">
            <v>750</v>
          </cell>
          <cell r="L42">
            <v>750</v>
          </cell>
          <cell r="M42">
            <v>250</v>
          </cell>
          <cell r="N42">
            <v>250</v>
          </cell>
          <cell r="Q42">
            <v>500</v>
          </cell>
          <cell r="R42">
            <v>5350</v>
          </cell>
          <cell r="S42">
            <v>0.64200000000000002</v>
          </cell>
        </row>
        <row r="43">
          <cell r="A43" t="str">
            <v>Executive</v>
          </cell>
          <cell r="C43">
            <v>2</v>
          </cell>
          <cell r="D43">
            <v>2.5</v>
          </cell>
          <cell r="E43">
            <v>500</v>
          </cell>
          <cell r="F43">
            <v>300</v>
          </cell>
          <cell r="H43">
            <v>100</v>
          </cell>
          <cell r="I43">
            <v>100</v>
          </cell>
          <cell r="J43">
            <v>200</v>
          </cell>
          <cell r="K43">
            <v>250</v>
          </cell>
          <cell r="L43">
            <v>250</v>
          </cell>
          <cell r="M43">
            <v>250</v>
          </cell>
          <cell r="N43">
            <v>150</v>
          </cell>
          <cell r="Q43">
            <v>300</v>
          </cell>
          <cell r="R43">
            <v>2400</v>
          </cell>
          <cell r="S43">
            <v>0.28799999999999998</v>
          </cell>
        </row>
        <row r="44">
          <cell r="A44" t="str">
            <v>Secretary</v>
          </cell>
          <cell r="C44">
            <v>3</v>
          </cell>
          <cell r="D44">
            <v>1.2</v>
          </cell>
          <cell r="E44">
            <v>250</v>
          </cell>
          <cell r="F44">
            <v>1000</v>
          </cell>
          <cell r="K44">
            <v>100</v>
          </cell>
          <cell r="M44">
            <v>250</v>
          </cell>
          <cell r="Q44">
            <v>200</v>
          </cell>
          <cell r="R44">
            <v>1800</v>
          </cell>
          <cell r="S44">
            <v>0.216</v>
          </cell>
        </row>
        <row r="46">
          <cell r="A46" t="str">
            <v>Project Accts -HO</v>
          </cell>
        </row>
        <row r="47">
          <cell r="A47" t="str">
            <v xml:space="preserve">Proj. Head   </v>
          </cell>
          <cell r="C47">
            <v>1</v>
          </cell>
          <cell r="D47">
            <v>5.5</v>
          </cell>
          <cell r="E47">
            <v>1000</v>
          </cell>
          <cell r="F47">
            <v>300</v>
          </cell>
          <cell r="H47">
            <v>350</v>
          </cell>
          <cell r="I47">
            <v>250</v>
          </cell>
          <cell r="J47">
            <v>500</v>
          </cell>
          <cell r="K47">
            <v>750</v>
          </cell>
          <cell r="L47">
            <v>750</v>
          </cell>
          <cell r="M47">
            <v>250</v>
          </cell>
          <cell r="N47">
            <v>250</v>
          </cell>
          <cell r="Q47">
            <v>500</v>
          </cell>
          <cell r="R47">
            <v>4900</v>
          </cell>
          <cell r="S47">
            <v>0.58799999999999997</v>
          </cell>
        </row>
        <row r="48">
          <cell r="A48" t="str">
            <v>Semi/Non-Professnl</v>
          </cell>
          <cell r="C48">
            <v>3</v>
          </cell>
          <cell r="D48">
            <v>1.2</v>
          </cell>
          <cell r="E48">
            <v>250</v>
          </cell>
          <cell r="F48">
            <v>200</v>
          </cell>
          <cell r="K48">
            <v>100</v>
          </cell>
          <cell r="M48">
            <v>250</v>
          </cell>
          <cell r="Q48">
            <v>200</v>
          </cell>
          <cell r="R48">
            <v>1000</v>
          </cell>
          <cell r="S48">
            <v>0.12</v>
          </cell>
        </row>
        <row r="50">
          <cell r="A50" t="str">
            <v>Ghatkopar</v>
          </cell>
        </row>
        <row r="51">
          <cell r="A51" t="str">
            <v>Project Executive</v>
          </cell>
          <cell r="C51">
            <v>2</v>
          </cell>
          <cell r="D51">
            <v>3</v>
          </cell>
          <cell r="E51">
            <v>500</v>
          </cell>
          <cell r="F51">
            <v>300</v>
          </cell>
          <cell r="H51">
            <v>100</v>
          </cell>
          <cell r="I51">
            <v>100</v>
          </cell>
          <cell r="J51">
            <v>200</v>
          </cell>
          <cell r="K51">
            <v>250</v>
          </cell>
          <cell r="L51">
            <v>250</v>
          </cell>
          <cell r="M51">
            <v>250</v>
          </cell>
          <cell r="N51">
            <v>150</v>
          </cell>
          <cell r="Q51">
            <v>300</v>
          </cell>
          <cell r="R51">
            <v>2400</v>
          </cell>
          <cell r="S51">
            <v>0.28799999999999998</v>
          </cell>
        </row>
        <row r="52">
          <cell r="A52" t="str">
            <v>Semi/Non-Professnl</v>
          </cell>
          <cell r="C52">
            <v>3</v>
          </cell>
          <cell r="D52">
            <v>1.2</v>
          </cell>
          <cell r="E52">
            <v>250</v>
          </cell>
          <cell r="F52">
            <v>200</v>
          </cell>
          <cell r="K52">
            <v>100</v>
          </cell>
          <cell r="M52">
            <v>250</v>
          </cell>
          <cell r="Q52">
            <v>200</v>
          </cell>
          <cell r="R52">
            <v>1000</v>
          </cell>
          <cell r="S52">
            <v>0.12</v>
          </cell>
        </row>
        <row r="53">
          <cell r="A53" t="str">
            <v>Semi/Non-Professnl</v>
          </cell>
          <cell r="C53">
            <v>3</v>
          </cell>
          <cell r="D53">
            <v>1.2</v>
          </cell>
          <cell r="E53">
            <v>250</v>
          </cell>
          <cell r="F53">
            <v>200</v>
          </cell>
          <cell r="K53">
            <v>100</v>
          </cell>
          <cell r="M53">
            <v>250</v>
          </cell>
          <cell r="Q53">
            <v>100</v>
          </cell>
          <cell r="R53">
            <v>900</v>
          </cell>
          <cell r="S53">
            <v>0.108</v>
          </cell>
        </row>
        <row r="55">
          <cell r="A55" t="str">
            <v>Kesar</v>
          </cell>
        </row>
        <row r="56">
          <cell r="A56" t="str">
            <v>Project Executive</v>
          </cell>
          <cell r="C56">
            <v>2</v>
          </cell>
          <cell r="D56">
            <v>3</v>
          </cell>
          <cell r="E56">
            <v>500</v>
          </cell>
          <cell r="F56">
            <v>300</v>
          </cell>
          <cell r="H56">
            <v>100</v>
          </cell>
          <cell r="I56">
            <v>100</v>
          </cell>
          <cell r="J56">
            <v>200</v>
          </cell>
          <cell r="K56">
            <v>250</v>
          </cell>
          <cell r="L56">
            <v>250</v>
          </cell>
          <cell r="M56">
            <v>250</v>
          </cell>
          <cell r="N56">
            <v>150</v>
          </cell>
          <cell r="Q56">
            <v>300</v>
          </cell>
          <cell r="R56">
            <v>2400</v>
          </cell>
          <cell r="S56">
            <v>0.28799999999999998</v>
          </cell>
        </row>
        <row r="57">
          <cell r="A57" t="str">
            <v>Semi/Non-Professnl</v>
          </cell>
          <cell r="C57">
            <v>3</v>
          </cell>
          <cell r="D57">
            <v>1.2</v>
          </cell>
          <cell r="E57">
            <v>250</v>
          </cell>
          <cell r="F57">
            <v>200</v>
          </cell>
          <cell r="K57">
            <v>100</v>
          </cell>
          <cell r="M57">
            <v>250</v>
          </cell>
          <cell r="Q57">
            <v>200</v>
          </cell>
          <cell r="R57">
            <v>1000</v>
          </cell>
          <cell r="S57">
            <v>0.12</v>
          </cell>
        </row>
        <row r="58">
          <cell r="A58" t="str">
            <v>Semi/Non-Professnl</v>
          </cell>
          <cell r="C58">
            <v>3</v>
          </cell>
          <cell r="D58">
            <v>1.2</v>
          </cell>
          <cell r="E58">
            <v>250</v>
          </cell>
          <cell r="F58">
            <v>200</v>
          </cell>
          <cell r="K58">
            <v>100</v>
          </cell>
          <cell r="M58">
            <v>250</v>
          </cell>
          <cell r="Q58">
            <v>200</v>
          </cell>
          <cell r="R58">
            <v>1000</v>
          </cell>
          <cell r="S58">
            <v>0.12</v>
          </cell>
        </row>
        <row r="60">
          <cell r="A60" t="str">
            <v>Polychem</v>
          </cell>
        </row>
        <row r="62">
          <cell r="A62" t="str">
            <v>Semi/Non-Professnl</v>
          </cell>
          <cell r="C62">
            <v>3</v>
          </cell>
          <cell r="D62">
            <v>1.2</v>
          </cell>
          <cell r="E62">
            <v>250</v>
          </cell>
          <cell r="F62">
            <v>200</v>
          </cell>
          <cell r="K62">
            <v>100</v>
          </cell>
          <cell r="M62">
            <v>250</v>
          </cell>
          <cell r="Q62">
            <v>200</v>
          </cell>
          <cell r="R62">
            <v>1000</v>
          </cell>
          <cell r="S62">
            <v>0.12</v>
          </cell>
        </row>
        <row r="63">
          <cell r="A63" t="str">
            <v>Semi/Non-Professnl</v>
          </cell>
          <cell r="C63">
            <v>3</v>
          </cell>
          <cell r="D63">
            <v>1.2</v>
          </cell>
          <cell r="E63">
            <v>250</v>
          </cell>
          <cell r="F63">
            <v>200</v>
          </cell>
          <cell r="K63">
            <v>100</v>
          </cell>
          <cell r="M63">
            <v>250</v>
          </cell>
          <cell r="Q63">
            <v>200</v>
          </cell>
          <cell r="R63">
            <v>1000</v>
          </cell>
          <cell r="S63">
            <v>0.12</v>
          </cell>
        </row>
        <row r="65">
          <cell r="A65" t="str">
            <v>Consultants</v>
          </cell>
          <cell r="D65">
            <v>1.2</v>
          </cell>
        </row>
        <row r="67">
          <cell r="A67" t="str">
            <v>General Pool</v>
          </cell>
        </row>
        <row r="68">
          <cell r="A68" t="str">
            <v>Steno/Typist ( By )</v>
          </cell>
          <cell r="D68">
            <v>1.2</v>
          </cell>
          <cell r="F68">
            <v>1000</v>
          </cell>
          <cell r="K68">
            <v>100</v>
          </cell>
          <cell r="M68">
            <v>250</v>
          </cell>
          <cell r="Q68">
            <v>250</v>
          </cell>
          <cell r="R68">
            <v>1600</v>
          </cell>
          <cell r="S68">
            <v>0.192</v>
          </cell>
        </row>
        <row r="71">
          <cell r="D71">
            <v>62.600000000000023</v>
          </cell>
          <cell r="E71">
            <v>7300</v>
          </cell>
          <cell r="F71">
            <v>8100</v>
          </cell>
          <cell r="H71">
            <v>2550</v>
          </cell>
          <cell r="I71">
            <v>2500</v>
          </cell>
          <cell r="J71">
            <v>7000</v>
          </cell>
          <cell r="K71">
            <v>10450</v>
          </cell>
          <cell r="L71">
            <v>8250</v>
          </cell>
          <cell r="M71">
            <v>5750</v>
          </cell>
          <cell r="N71">
            <v>2750</v>
          </cell>
          <cell r="O71">
            <v>0</v>
          </cell>
          <cell r="P71">
            <v>0</v>
          </cell>
          <cell r="Q71">
            <v>5750</v>
          </cell>
          <cell r="R71">
            <v>60400</v>
          </cell>
          <cell r="S71">
            <v>7.2480000000000011</v>
          </cell>
        </row>
        <row r="72">
          <cell r="A72" t="str">
            <v>Total Annual , Rs. Lakhs</v>
          </cell>
          <cell r="E72">
            <v>0.876</v>
          </cell>
          <cell r="F72">
            <v>0.97199999999999998</v>
          </cell>
          <cell r="H72">
            <v>0.30599999999999999</v>
          </cell>
          <cell r="I72">
            <v>0.3</v>
          </cell>
          <cell r="J72">
            <v>0.84</v>
          </cell>
          <cell r="K72">
            <v>1.254</v>
          </cell>
          <cell r="L72">
            <v>0.99</v>
          </cell>
          <cell r="M72">
            <v>0.69</v>
          </cell>
          <cell r="N72">
            <v>0.33</v>
          </cell>
          <cell r="O72">
            <v>0</v>
          </cell>
          <cell r="P72">
            <v>0</v>
          </cell>
          <cell r="Q72">
            <v>0.69</v>
          </cell>
          <cell r="R72">
            <v>7.2479999999999993</v>
          </cell>
          <cell r="S72">
            <v>69.848000000000027</v>
          </cell>
        </row>
        <row r="73">
          <cell r="A73" t="str">
            <v>Add: One time Costs</v>
          </cell>
          <cell r="O73">
            <v>0.25</v>
          </cell>
          <cell r="P73">
            <v>4</v>
          </cell>
          <cell r="S73">
            <v>4.25</v>
          </cell>
        </row>
        <row r="75">
          <cell r="A75" t="str">
            <v>Annualised , Rs. Lakhs</v>
          </cell>
          <cell r="D75">
            <v>62.600000000000023</v>
          </cell>
          <cell r="E75">
            <v>0.876</v>
          </cell>
          <cell r="F75">
            <v>0.97199999999999998</v>
          </cell>
          <cell r="H75">
            <v>0.30599999999999999</v>
          </cell>
          <cell r="I75">
            <v>0.3</v>
          </cell>
          <cell r="J75">
            <v>0.84</v>
          </cell>
          <cell r="K75">
            <v>1.254</v>
          </cell>
          <cell r="L75">
            <v>0.99</v>
          </cell>
          <cell r="M75">
            <v>0.69</v>
          </cell>
          <cell r="N75">
            <v>0.33</v>
          </cell>
          <cell r="O75">
            <v>0.25</v>
          </cell>
          <cell r="P75">
            <v>4</v>
          </cell>
          <cell r="Q75">
            <v>0.69</v>
          </cell>
          <cell r="R75">
            <v>7.2479999999999993</v>
          </cell>
          <cell r="S75">
            <v>74.098000000000027</v>
          </cell>
        </row>
        <row r="78">
          <cell r="A78" t="str">
            <v>MARKETING</v>
          </cell>
          <cell r="F78" t="str">
            <v>Statement showing estimated monthly  payouts in Rupees</v>
          </cell>
        </row>
        <row r="79">
          <cell r="D79" t="str">
            <v>Initial</v>
          </cell>
          <cell r="E79" t="str">
            <v>Convey</v>
          </cell>
          <cell r="F79" t="str">
            <v>Ptg&amp;Stn</v>
          </cell>
          <cell r="G79" t="str">
            <v>Postg &amp;</v>
          </cell>
          <cell r="H79" t="str">
            <v xml:space="preserve">Books &amp; </v>
          </cell>
          <cell r="J79" t="str">
            <v>Phone/Fax</v>
          </cell>
          <cell r="K79" t="str">
            <v>Entertain .</v>
          </cell>
          <cell r="L79" t="str">
            <v>Staff</v>
          </cell>
          <cell r="M79" t="str">
            <v>Exhibition/</v>
          </cell>
          <cell r="N79" t="str">
            <v>Gifts</v>
          </cell>
          <cell r="O79" t="str">
            <v>Sponsor/</v>
          </cell>
          <cell r="P79" t="str">
            <v>Misc</v>
          </cell>
          <cell r="Q79" t="str">
            <v>Total</v>
          </cell>
          <cell r="R79" t="str">
            <v>Annual</v>
          </cell>
        </row>
        <row r="80">
          <cell r="D80" t="str">
            <v>Annual</v>
          </cell>
          <cell r="G80" t="str">
            <v>Telegram</v>
          </cell>
          <cell r="H80" t="str">
            <v>Periodicals</v>
          </cell>
          <cell r="J80" t="str">
            <v>Mobile</v>
          </cell>
          <cell r="L80" t="str">
            <v>Welfare</v>
          </cell>
          <cell r="M80" t="str">
            <v>Promotion/</v>
          </cell>
          <cell r="O80" t="str">
            <v>Parties</v>
          </cell>
          <cell r="R80" t="str">
            <v>Rs. Lakhs</v>
          </cell>
        </row>
        <row r="81">
          <cell r="D81" t="str">
            <v>Rs. Lakhs</v>
          </cell>
          <cell r="J81" t="str">
            <v>Pager*</v>
          </cell>
          <cell r="L81" t="str">
            <v>(+Lun.on duty)</v>
          </cell>
          <cell r="M81" t="str">
            <v>Giveaways</v>
          </cell>
        </row>
        <row r="83">
          <cell r="A83" t="str">
            <v>Corporate Office</v>
          </cell>
        </row>
        <row r="85">
          <cell r="A85" t="str">
            <v>Vice President (Marketing)</v>
          </cell>
          <cell r="D85">
            <v>12</v>
          </cell>
          <cell r="F85">
            <v>200</v>
          </cell>
          <cell r="G85">
            <v>100</v>
          </cell>
          <cell r="H85">
            <v>175.6</v>
          </cell>
          <cell r="J85">
            <v>2270</v>
          </cell>
          <cell r="K85">
            <v>3000</v>
          </cell>
          <cell r="L85">
            <v>715</v>
          </cell>
          <cell r="N85">
            <v>15000</v>
          </cell>
          <cell r="P85">
            <v>250</v>
          </cell>
          <cell r="Q85">
            <v>21710.6</v>
          </cell>
          <cell r="R85">
            <v>2.6052719999999998</v>
          </cell>
        </row>
        <row r="86">
          <cell r="A86" t="str">
            <v>General Manager (Sales)</v>
          </cell>
          <cell r="D86">
            <v>10</v>
          </cell>
          <cell r="F86">
            <v>200</v>
          </cell>
          <cell r="G86">
            <v>100</v>
          </cell>
          <cell r="H86">
            <v>175.6</v>
          </cell>
          <cell r="J86">
            <v>2270</v>
          </cell>
          <cell r="K86">
            <v>3000</v>
          </cell>
          <cell r="L86">
            <v>715</v>
          </cell>
          <cell r="N86">
            <v>15000</v>
          </cell>
          <cell r="P86">
            <v>250</v>
          </cell>
          <cell r="Q86">
            <v>21710.6</v>
          </cell>
          <cell r="R86">
            <v>2.6052719999999998</v>
          </cell>
        </row>
        <row r="87">
          <cell r="A87" t="str">
            <v>Secy. to VP / GM</v>
          </cell>
          <cell r="D87">
            <v>1.5</v>
          </cell>
          <cell r="F87">
            <v>350</v>
          </cell>
          <cell r="G87">
            <v>100</v>
          </cell>
          <cell r="J87">
            <v>500</v>
          </cell>
          <cell r="L87">
            <v>605</v>
          </cell>
          <cell r="P87">
            <v>250</v>
          </cell>
          <cell r="Q87">
            <v>1805</v>
          </cell>
          <cell r="R87">
            <v>0.21659999999999999</v>
          </cell>
        </row>
        <row r="88">
          <cell r="A88" t="str">
            <v>Marketing Manager</v>
          </cell>
          <cell r="D88">
            <v>5</v>
          </cell>
          <cell r="E88">
            <v>2000</v>
          </cell>
          <cell r="F88">
            <v>350</v>
          </cell>
          <cell r="G88">
            <v>100</v>
          </cell>
          <cell r="H88">
            <v>175.6</v>
          </cell>
          <cell r="J88">
            <v>770</v>
          </cell>
          <cell r="K88">
            <v>2000</v>
          </cell>
          <cell r="L88">
            <v>1615</v>
          </cell>
          <cell r="N88">
            <v>12000</v>
          </cell>
          <cell r="P88">
            <v>250</v>
          </cell>
          <cell r="Q88">
            <v>19260.599999999999</v>
          </cell>
          <cell r="R88">
            <v>2.3112719999999998</v>
          </cell>
        </row>
        <row r="89">
          <cell r="A89" t="str">
            <v xml:space="preserve">Marketing Executive </v>
          </cell>
          <cell r="D89">
            <v>2</v>
          </cell>
          <cell r="E89">
            <v>4500</v>
          </cell>
          <cell r="F89">
            <v>350</v>
          </cell>
          <cell r="G89">
            <v>100</v>
          </cell>
          <cell r="H89">
            <v>175.6</v>
          </cell>
          <cell r="J89">
            <v>770</v>
          </cell>
          <cell r="K89">
            <v>750</v>
          </cell>
          <cell r="L89">
            <v>1505</v>
          </cell>
          <cell r="N89">
            <v>5000</v>
          </cell>
          <cell r="P89">
            <v>250</v>
          </cell>
          <cell r="Q89">
            <v>13400.6</v>
          </cell>
          <cell r="R89">
            <v>1.6080720000000002</v>
          </cell>
        </row>
        <row r="90">
          <cell r="A90" t="str">
            <v>Relationship Manager</v>
          </cell>
          <cell r="D90">
            <v>3</v>
          </cell>
          <cell r="E90">
            <v>4500</v>
          </cell>
          <cell r="F90">
            <v>350</v>
          </cell>
          <cell r="G90">
            <v>100</v>
          </cell>
          <cell r="H90">
            <v>175.6</v>
          </cell>
          <cell r="J90">
            <v>770</v>
          </cell>
          <cell r="K90">
            <v>750</v>
          </cell>
          <cell r="L90">
            <v>1505</v>
          </cell>
          <cell r="N90">
            <v>5000</v>
          </cell>
          <cell r="P90">
            <v>250</v>
          </cell>
          <cell r="Q90">
            <v>13400.6</v>
          </cell>
          <cell r="R90">
            <v>1.6080720000000002</v>
          </cell>
        </row>
        <row r="91">
          <cell r="A91" t="str">
            <v>Sales Coordinator</v>
          </cell>
          <cell r="D91">
            <v>1.5</v>
          </cell>
        </row>
        <row r="92">
          <cell r="A92" t="str">
            <v>Sales Executive</v>
          </cell>
          <cell r="D92">
            <v>1.5</v>
          </cell>
        </row>
        <row r="93">
          <cell r="A93" t="str">
            <v>Driver</v>
          </cell>
          <cell r="D93">
            <v>0.36</v>
          </cell>
          <cell r="L93">
            <v>330</v>
          </cell>
          <cell r="Q93">
            <v>330</v>
          </cell>
          <cell r="R93">
            <v>3.9600000000000003E-2</v>
          </cell>
        </row>
        <row r="94">
          <cell r="A94" t="str">
            <v>General Allocation</v>
          </cell>
          <cell r="K94">
            <v>550</v>
          </cell>
          <cell r="Q94">
            <v>550</v>
          </cell>
          <cell r="R94">
            <v>6.6000000000000003E-2</v>
          </cell>
        </row>
        <row r="96">
          <cell r="A96" t="str">
            <v>Project Sales Staff</v>
          </cell>
        </row>
        <row r="98">
          <cell r="A98" t="str">
            <v>Ghatkopar</v>
          </cell>
        </row>
        <row r="99">
          <cell r="A99" t="str">
            <v>Relationship Executive</v>
          </cell>
          <cell r="D99">
            <v>2</v>
          </cell>
          <cell r="E99">
            <v>3000</v>
          </cell>
          <cell r="F99">
            <v>350</v>
          </cell>
          <cell r="G99">
            <v>100</v>
          </cell>
          <cell r="H99">
            <v>81.666700000000006</v>
          </cell>
          <cell r="J99">
            <v>1436.67</v>
          </cell>
          <cell r="K99">
            <v>750</v>
          </cell>
          <cell r="L99">
            <v>1615</v>
          </cell>
          <cell r="N99">
            <v>5000</v>
          </cell>
          <cell r="P99">
            <v>250</v>
          </cell>
          <cell r="Q99">
            <v>12583.3367</v>
          </cell>
          <cell r="R99">
            <v>1.5100004039999999</v>
          </cell>
        </row>
        <row r="100">
          <cell r="A100" t="str">
            <v>Senior Sales Executive</v>
          </cell>
          <cell r="D100">
            <v>2.5</v>
          </cell>
          <cell r="E100">
            <v>4500</v>
          </cell>
          <cell r="F100">
            <v>350</v>
          </cell>
          <cell r="G100">
            <v>100</v>
          </cell>
          <cell r="H100">
            <v>81.666700000000006</v>
          </cell>
          <cell r="J100">
            <v>1436.67</v>
          </cell>
          <cell r="K100">
            <v>1000</v>
          </cell>
          <cell r="L100">
            <v>1615</v>
          </cell>
          <cell r="N100">
            <v>8000</v>
          </cell>
          <cell r="P100">
            <v>250</v>
          </cell>
          <cell r="Q100">
            <v>17333.3367</v>
          </cell>
          <cell r="R100">
            <v>2.0800004040000002</v>
          </cell>
        </row>
        <row r="101">
          <cell r="A101" t="str">
            <v>Sales Executive - 1</v>
          </cell>
          <cell r="D101">
            <v>1.5</v>
          </cell>
          <cell r="E101">
            <v>3000</v>
          </cell>
          <cell r="F101">
            <v>350</v>
          </cell>
          <cell r="G101">
            <v>100</v>
          </cell>
          <cell r="H101">
            <v>81.666700000000006</v>
          </cell>
          <cell r="J101">
            <v>1436.67</v>
          </cell>
          <cell r="K101">
            <v>750</v>
          </cell>
          <cell r="L101">
            <v>1615</v>
          </cell>
          <cell r="N101">
            <v>5000</v>
          </cell>
          <cell r="P101">
            <v>250</v>
          </cell>
          <cell r="Q101">
            <v>12583.3367</v>
          </cell>
          <cell r="R101">
            <v>1.5100004039999999</v>
          </cell>
        </row>
        <row r="102">
          <cell r="A102" t="str">
            <v>Sales Executive - 2</v>
          </cell>
          <cell r="D102">
            <v>2</v>
          </cell>
          <cell r="E102">
            <v>4500</v>
          </cell>
          <cell r="F102">
            <v>350</v>
          </cell>
          <cell r="G102">
            <v>100</v>
          </cell>
          <cell r="H102">
            <v>81.666700000000006</v>
          </cell>
          <cell r="J102">
            <v>1436.67</v>
          </cell>
          <cell r="K102">
            <v>1000</v>
          </cell>
          <cell r="L102">
            <v>1615</v>
          </cell>
          <cell r="N102">
            <v>8000</v>
          </cell>
          <cell r="P102">
            <v>250</v>
          </cell>
          <cell r="Q102">
            <v>17333.3367</v>
          </cell>
          <cell r="R102">
            <v>2.0800004040000002</v>
          </cell>
        </row>
        <row r="103">
          <cell r="A103" t="str">
            <v>General Allocation</v>
          </cell>
          <cell r="K103">
            <v>750</v>
          </cell>
          <cell r="Q103">
            <v>750</v>
          </cell>
          <cell r="R103">
            <v>0.09</v>
          </cell>
        </row>
        <row r="105">
          <cell r="A105" t="str">
            <v>Kesar</v>
          </cell>
        </row>
        <row r="106">
          <cell r="A106" t="str">
            <v>Relationship Executive *</v>
          </cell>
          <cell r="D106">
            <v>1.5</v>
          </cell>
          <cell r="E106">
            <v>1500</v>
          </cell>
          <cell r="F106">
            <v>175</v>
          </cell>
          <cell r="G106">
            <v>50</v>
          </cell>
          <cell r="H106">
            <v>40.833350000000003</v>
          </cell>
          <cell r="J106">
            <v>718.33500000000004</v>
          </cell>
          <cell r="K106">
            <v>375</v>
          </cell>
          <cell r="L106">
            <v>357.5</v>
          </cell>
          <cell r="N106">
            <v>2500</v>
          </cell>
          <cell r="P106">
            <v>125</v>
          </cell>
          <cell r="Q106">
            <v>5841.6683499999999</v>
          </cell>
          <cell r="R106">
            <v>0.70100020200000002</v>
          </cell>
        </row>
        <row r="107">
          <cell r="A107" t="str">
            <v>Senior Sales Executive *</v>
          </cell>
          <cell r="D107">
            <v>1.25</v>
          </cell>
          <cell r="E107">
            <v>1500</v>
          </cell>
          <cell r="F107">
            <v>175</v>
          </cell>
          <cell r="G107">
            <v>50</v>
          </cell>
          <cell r="H107">
            <v>40.833350000000003</v>
          </cell>
          <cell r="J107">
            <v>718.33500000000004</v>
          </cell>
          <cell r="K107">
            <v>375</v>
          </cell>
          <cell r="L107">
            <v>357.5</v>
          </cell>
          <cell r="M107">
            <v>0</v>
          </cell>
          <cell r="N107">
            <v>2500</v>
          </cell>
          <cell r="O107">
            <v>0</v>
          </cell>
          <cell r="P107">
            <v>125</v>
          </cell>
          <cell r="Q107">
            <v>5841.6683499999999</v>
          </cell>
          <cell r="R107">
            <v>0.70100020200000002</v>
          </cell>
        </row>
        <row r="108">
          <cell r="A108" t="str">
            <v>Sales Executive - 1 *</v>
          </cell>
          <cell r="D108">
            <v>0.75</v>
          </cell>
          <cell r="E108">
            <v>1500</v>
          </cell>
          <cell r="F108">
            <v>175</v>
          </cell>
          <cell r="G108">
            <v>50</v>
          </cell>
          <cell r="H108">
            <v>40.833350000000003</v>
          </cell>
          <cell r="J108">
            <v>718.33500000000004</v>
          </cell>
          <cell r="K108">
            <v>375</v>
          </cell>
          <cell r="L108">
            <v>357.5</v>
          </cell>
          <cell r="N108">
            <v>2500</v>
          </cell>
          <cell r="P108">
            <v>125</v>
          </cell>
          <cell r="Q108">
            <v>5841.6683499999999</v>
          </cell>
          <cell r="R108">
            <v>0.70100020200000002</v>
          </cell>
        </row>
        <row r="109">
          <cell r="A109" t="str">
            <v>Sales Executive - 2 *</v>
          </cell>
          <cell r="D109">
            <v>1</v>
          </cell>
          <cell r="E109">
            <v>2250</v>
          </cell>
          <cell r="F109">
            <v>175</v>
          </cell>
          <cell r="G109">
            <v>50</v>
          </cell>
          <cell r="H109">
            <v>40.833350000000003</v>
          </cell>
          <cell r="J109">
            <v>718.33500000000004</v>
          </cell>
          <cell r="K109">
            <v>500</v>
          </cell>
          <cell r="L109">
            <v>357.5</v>
          </cell>
          <cell r="N109">
            <v>4000</v>
          </cell>
          <cell r="P109">
            <v>125</v>
          </cell>
          <cell r="Q109">
            <v>8216.6683499999999</v>
          </cell>
          <cell r="R109">
            <v>0.98600020199999994</v>
          </cell>
        </row>
        <row r="110">
          <cell r="A110" t="str">
            <v>General Allocation</v>
          </cell>
          <cell r="K110">
            <v>375</v>
          </cell>
          <cell r="Q110">
            <v>375</v>
          </cell>
          <cell r="R110">
            <v>4.4999999999999998E-2</v>
          </cell>
        </row>
        <row r="113">
          <cell r="A113" t="str">
            <v>Polychem</v>
          </cell>
        </row>
        <row r="114">
          <cell r="A114" t="str">
            <v>Relationship Executive*</v>
          </cell>
          <cell r="D114">
            <v>1.5</v>
          </cell>
          <cell r="E114">
            <v>1500</v>
          </cell>
          <cell r="F114">
            <v>175</v>
          </cell>
          <cell r="G114">
            <v>50</v>
          </cell>
          <cell r="H114">
            <v>40.833350000000003</v>
          </cell>
          <cell r="J114">
            <v>718.33500000000004</v>
          </cell>
          <cell r="K114">
            <v>375</v>
          </cell>
          <cell r="L114">
            <v>357.5</v>
          </cell>
          <cell r="N114">
            <v>2500</v>
          </cell>
          <cell r="P114">
            <v>125</v>
          </cell>
          <cell r="Q114">
            <v>5841.6683499999999</v>
          </cell>
          <cell r="R114">
            <v>0.70100020200000002</v>
          </cell>
        </row>
        <row r="115">
          <cell r="A115" t="str">
            <v>Senior Sales Executive *</v>
          </cell>
          <cell r="D115">
            <v>1.25</v>
          </cell>
          <cell r="E115">
            <v>1500</v>
          </cell>
          <cell r="F115">
            <v>175</v>
          </cell>
          <cell r="G115">
            <v>50</v>
          </cell>
          <cell r="H115">
            <v>40.833350000000003</v>
          </cell>
          <cell r="J115">
            <v>718.33500000000004</v>
          </cell>
          <cell r="K115">
            <v>375</v>
          </cell>
          <cell r="L115">
            <v>357.5</v>
          </cell>
          <cell r="M115">
            <v>0</v>
          </cell>
          <cell r="N115">
            <v>2500</v>
          </cell>
          <cell r="O115">
            <v>0</v>
          </cell>
          <cell r="P115">
            <v>125</v>
          </cell>
          <cell r="Q115">
            <v>5841.6683499999999</v>
          </cell>
          <cell r="R115">
            <v>0.70100020200000002</v>
          </cell>
        </row>
        <row r="116">
          <cell r="A116" t="str">
            <v>Sales Executive - 1 *</v>
          </cell>
          <cell r="D116">
            <v>0.75</v>
          </cell>
          <cell r="E116">
            <v>1500</v>
          </cell>
          <cell r="F116">
            <v>175</v>
          </cell>
          <cell r="G116">
            <v>50</v>
          </cell>
          <cell r="H116">
            <v>40.833350000000003</v>
          </cell>
          <cell r="J116">
            <v>718.33500000000004</v>
          </cell>
          <cell r="K116">
            <v>375</v>
          </cell>
          <cell r="L116">
            <v>357.5</v>
          </cell>
          <cell r="N116">
            <v>2500</v>
          </cell>
          <cell r="P116">
            <v>125</v>
          </cell>
          <cell r="Q116">
            <v>5841.6683499999999</v>
          </cell>
          <cell r="R116">
            <v>0.70100020200000002</v>
          </cell>
        </row>
        <row r="117">
          <cell r="A117" t="str">
            <v>Sales Executive - 2 *</v>
          </cell>
          <cell r="D117">
            <v>1</v>
          </cell>
          <cell r="E117">
            <v>2250</v>
          </cell>
          <cell r="F117">
            <v>175</v>
          </cell>
          <cell r="G117">
            <v>50</v>
          </cell>
          <cell r="H117">
            <v>40.833350000000003</v>
          </cell>
          <cell r="J117">
            <v>718.33500000000004</v>
          </cell>
          <cell r="K117">
            <v>500</v>
          </cell>
          <cell r="L117">
            <v>357.5</v>
          </cell>
          <cell r="N117">
            <v>4000</v>
          </cell>
          <cell r="P117">
            <v>125</v>
          </cell>
          <cell r="Q117">
            <v>8216.6683499999999</v>
          </cell>
          <cell r="R117">
            <v>0.98600020199999994</v>
          </cell>
        </row>
        <row r="118">
          <cell r="A118" t="str">
            <v>General Allocation</v>
          </cell>
          <cell r="K118">
            <v>375</v>
          </cell>
          <cell r="Q118">
            <v>375</v>
          </cell>
          <cell r="R118">
            <v>4.4999999999999998E-2</v>
          </cell>
        </row>
        <row r="119">
          <cell r="A119" t="str">
            <v>* jointly for both</v>
          </cell>
        </row>
        <row r="122">
          <cell r="A122" t="str">
            <v>Tardeo</v>
          </cell>
        </row>
        <row r="123">
          <cell r="A123" t="str">
            <v>Relationship Executive</v>
          </cell>
          <cell r="D123">
            <v>2</v>
          </cell>
          <cell r="E123">
            <v>3000</v>
          </cell>
          <cell r="F123">
            <v>350</v>
          </cell>
          <cell r="G123">
            <v>100</v>
          </cell>
          <cell r="H123">
            <v>81.666700000000006</v>
          </cell>
          <cell r="J123">
            <v>1436.67</v>
          </cell>
          <cell r="K123">
            <v>750</v>
          </cell>
          <cell r="L123">
            <v>715</v>
          </cell>
          <cell r="M123">
            <v>0</v>
          </cell>
          <cell r="N123">
            <v>5000</v>
          </cell>
          <cell r="O123">
            <v>0</v>
          </cell>
          <cell r="P123">
            <v>250</v>
          </cell>
          <cell r="Q123">
            <v>11683.3367</v>
          </cell>
          <cell r="R123">
            <v>1.402000404</v>
          </cell>
        </row>
        <row r="124">
          <cell r="A124" t="str">
            <v>Senior Sales Executive</v>
          </cell>
          <cell r="D124">
            <v>2.5</v>
          </cell>
          <cell r="E124">
            <v>3000</v>
          </cell>
          <cell r="F124">
            <v>350</v>
          </cell>
          <cell r="G124">
            <v>100</v>
          </cell>
          <cell r="H124">
            <v>81.666700000000006</v>
          </cell>
          <cell r="J124">
            <v>1436.67</v>
          </cell>
          <cell r="K124">
            <v>750</v>
          </cell>
          <cell r="L124">
            <v>715</v>
          </cell>
          <cell r="M124">
            <v>0</v>
          </cell>
          <cell r="N124">
            <v>5000</v>
          </cell>
          <cell r="O124">
            <v>0</v>
          </cell>
          <cell r="P124">
            <v>250</v>
          </cell>
          <cell r="Q124">
            <v>11683.3367</v>
          </cell>
          <cell r="R124">
            <v>1.402000404</v>
          </cell>
        </row>
        <row r="125">
          <cell r="A125" t="str">
            <v>Sales Executive</v>
          </cell>
          <cell r="D125">
            <v>1.5</v>
          </cell>
          <cell r="E125">
            <v>3000</v>
          </cell>
          <cell r="F125">
            <v>350</v>
          </cell>
          <cell r="G125">
            <v>100</v>
          </cell>
          <cell r="H125">
            <v>81.666700000000006</v>
          </cell>
          <cell r="J125">
            <v>2020</v>
          </cell>
          <cell r="K125">
            <v>750</v>
          </cell>
          <cell r="L125">
            <v>715</v>
          </cell>
          <cell r="N125">
            <v>5000</v>
          </cell>
          <cell r="P125">
            <v>250</v>
          </cell>
          <cell r="Q125">
            <v>12266.6667</v>
          </cell>
          <cell r="R125">
            <v>1.4720000039999999</v>
          </cell>
        </row>
        <row r="126">
          <cell r="A126" t="str">
            <v>General Allocation</v>
          </cell>
          <cell r="K126">
            <v>750</v>
          </cell>
          <cell r="Q126">
            <v>750</v>
          </cell>
          <cell r="R126">
            <v>0.09</v>
          </cell>
        </row>
        <row r="128">
          <cell r="D128">
            <v>59.86</v>
          </cell>
          <cell r="E128">
            <v>48500</v>
          </cell>
          <cell r="F128">
            <v>5650</v>
          </cell>
          <cell r="G128">
            <v>1700</v>
          </cell>
          <cell r="H128">
            <v>1776.3337000000008</v>
          </cell>
          <cell r="J128">
            <v>23736.69999999999</v>
          </cell>
          <cell r="K128">
            <v>21300</v>
          </cell>
          <cell r="L128">
            <v>18455</v>
          </cell>
          <cell r="M128">
            <v>0</v>
          </cell>
          <cell r="N128">
            <v>116000</v>
          </cell>
          <cell r="O128">
            <v>0</v>
          </cell>
          <cell r="P128">
            <v>4250</v>
          </cell>
          <cell r="Q128">
            <v>241368.03369999991</v>
          </cell>
          <cell r="R128">
            <v>28.964164043999997</v>
          </cell>
        </row>
        <row r="129">
          <cell r="A129" t="str">
            <v>Total Annual Rs.Lakhs</v>
          </cell>
          <cell r="E129">
            <v>5.82</v>
          </cell>
          <cell r="F129">
            <v>0.67800000000000005</v>
          </cell>
          <cell r="G129">
            <v>0.20399999999999999</v>
          </cell>
          <cell r="H129">
            <v>0.21316004400000008</v>
          </cell>
          <cell r="J129">
            <v>2.848403999999999</v>
          </cell>
          <cell r="K129">
            <v>2.556</v>
          </cell>
          <cell r="L129">
            <v>2.2145999999999999</v>
          </cell>
          <cell r="M129">
            <v>0</v>
          </cell>
          <cell r="N129">
            <v>13.92</v>
          </cell>
          <cell r="O129">
            <v>0</v>
          </cell>
          <cell r="P129">
            <v>0.51</v>
          </cell>
          <cell r="Q129">
            <v>28.964164044000004</v>
          </cell>
        </row>
        <row r="130">
          <cell r="A130" t="str">
            <v>Add: One time Costs</v>
          </cell>
        </row>
        <row r="131">
          <cell r="A131" t="str">
            <v>Corporate Office</v>
          </cell>
          <cell r="M131">
            <v>6.45</v>
          </cell>
          <cell r="O131">
            <v>3.45</v>
          </cell>
          <cell r="Q131">
            <v>9.9</v>
          </cell>
        </row>
        <row r="133">
          <cell r="A133" t="str">
            <v>Annualised , Rs. Lakhs</v>
          </cell>
          <cell r="D133">
            <v>59.86</v>
          </cell>
          <cell r="E133">
            <v>5.82</v>
          </cell>
          <cell r="F133">
            <v>0.67800000000000005</v>
          </cell>
          <cell r="G133">
            <v>0.20399999999999999</v>
          </cell>
          <cell r="H133">
            <v>0.21316004400000008</v>
          </cell>
          <cell r="J133">
            <v>2.848403999999999</v>
          </cell>
          <cell r="K133">
            <v>2.556</v>
          </cell>
          <cell r="L133">
            <v>2.2145999999999999</v>
          </cell>
          <cell r="M133">
            <v>6.45</v>
          </cell>
          <cell r="N133">
            <v>13.92</v>
          </cell>
          <cell r="O133">
            <v>3.45</v>
          </cell>
          <cell r="P133">
            <v>0.51</v>
          </cell>
          <cell r="Q133">
            <v>38.864164044000006</v>
          </cell>
          <cell r="R133">
            <v>98.724164044000005</v>
          </cell>
        </row>
        <row r="137">
          <cell r="A137" t="str">
            <v>ARCHITECTURAL   *</v>
          </cell>
          <cell r="F137" t="str">
            <v>Statement showing estimated monthly  payouts in Rupees</v>
          </cell>
        </row>
        <row r="138">
          <cell r="A138" t="str">
            <v>*excl CA&amp;P</v>
          </cell>
          <cell r="D138" t="str">
            <v>Initial</v>
          </cell>
          <cell r="E138" t="str">
            <v>Convey</v>
          </cell>
          <cell r="F138" t="str">
            <v>Ptg&amp;Stn</v>
          </cell>
          <cell r="H138" t="str">
            <v xml:space="preserve">Books &amp; </v>
          </cell>
          <cell r="I138" t="str">
            <v xml:space="preserve">Travelling </v>
          </cell>
          <cell r="J138" t="str">
            <v>Phone/Fax</v>
          </cell>
          <cell r="K138" t="str">
            <v>Entertain .</v>
          </cell>
          <cell r="L138" t="str">
            <v xml:space="preserve">Staff </v>
          </cell>
          <cell r="M138" t="str">
            <v>Misc.</v>
          </cell>
          <cell r="N138" t="str">
            <v>Total</v>
          </cell>
          <cell r="O138" t="str">
            <v>Annual</v>
          </cell>
        </row>
        <row r="139">
          <cell r="D139" t="str">
            <v>Annual</v>
          </cell>
          <cell r="H139" t="str">
            <v>Periodicals</v>
          </cell>
          <cell r="J139" t="str">
            <v>Mobile/Pgr</v>
          </cell>
          <cell r="L139" t="str">
            <v>Welfare</v>
          </cell>
          <cell r="O139" t="str">
            <v>Rs. Lakhs</v>
          </cell>
        </row>
        <row r="140">
          <cell r="D140" t="str">
            <v>Rs. Lakhs</v>
          </cell>
        </row>
        <row r="142">
          <cell r="A142" t="str">
            <v>Corporate Office</v>
          </cell>
        </row>
        <row r="144">
          <cell r="A144" t="str">
            <v>Secy to CA&amp;P</v>
          </cell>
          <cell r="D144">
            <v>1.2</v>
          </cell>
          <cell r="F144">
            <v>500</v>
          </cell>
          <cell r="H144">
            <v>150</v>
          </cell>
          <cell r="J144">
            <v>1000</v>
          </cell>
          <cell r="L144">
            <v>160</v>
          </cell>
          <cell r="N144">
            <v>1810</v>
          </cell>
          <cell r="O144">
            <v>0.2172</v>
          </cell>
        </row>
        <row r="146">
          <cell r="A146" t="str">
            <v>Senior Architect</v>
          </cell>
          <cell r="D146">
            <v>3</v>
          </cell>
          <cell r="E146">
            <v>2000</v>
          </cell>
          <cell r="F146">
            <v>2090</v>
          </cell>
          <cell r="H146">
            <v>350</v>
          </cell>
          <cell r="J146">
            <v>1200</v>
          </cell>
          <cell r="K146">
            <v>1200</v>
          </cell>
          <cell r="L146">
            <v>510</v>
          </cell>
          <cell r="M146">
            <v>1000</v>
          </cell>
          <cell r="N146">
            <v>8350</v>
          </cell>
          <cell r="O146">
            <v>1.002</v>
          </cell>
        </row>
        <row r="148">
          <cell r="A148" t="str">
            <v>Junior Architect</v>
          </cell>
          <cell r="D148">
            <v>1.8</v>
          </cell>
          <cell r="E148">
            <v>1000</v>
          </cell>
          <cell r="F148">
            <v>1266.6666666666667</v>
          </cell>
          <cell r="H148">
            <v>166.66666666666666</v>
          </cell>
          <cell r="J148">
            <v>650</v>
          </cell>
          <cell r="K148">
            <v>400</v>
          </cell>
          <cell r="L148">
            <v>375</v>
          </cell>
          <cell r="N148">
            <v>3858.3333333333335</v>
          </cell>
          <cell r="O148">
            <v>0.46300000000000002</v>
          </cell>
        </row>
        <row r="150">
          <cell r="A150" t="str">
            <v>Junior Engineer</v>
          </cell>
          <cell r="D150">
            <v>1.8</v>
          </cell>
          <cell r="E150">
            <v>1000</v>
          </cell>
          <cell r="F150">
            <v>1266.6666666666667</v>
          </cell>
          <cell r="H150">
            <v>166.66666666666666</v>
          </cell>
          <cell r="J150">
            <v>650</v>
          </cell>
          <cell r="K150">
            <v>400</v>
          </cell>
          <cell r="L150">
            <v>375</v>
          </cell>
          <cell r="N150">
            <v>3858.3333333333335</v>
          </cell>
          <cell r="O150">
            <v>0.46300000000000002</v>
          </cell>
        </row>
        <row r="151">
          <cell r="A151" t="str">
            <v>Draftman</v>
          </cell>
          <cell r="D151">
            <v>1.2</v>
          </cell>
          <cell r="F151">
            <v>833.33333333333337</v>
          </cell>
          <cell r="J151">
            <v>500</v>
          </cell>
          <cell r="L151">
            <v>250</v>
          </cell>
          <cell r="N151">
            <v>1583.3333333333335</v>
          </cell>
          <cell r="O151">
            <v>0.19</v>
          </cell>
        </row>
        <row r="153">
          <cell r="D153">
            <v>9</v>
          </cell>
          <cell r="E153">
            <v>4000</v>
          </cell>
          <cell r="F153">
            <v>5956.666666666667</v>
          </cell>
          <cell r="H153">
            <v>833.33333333333326</v>
          </cell>
          <cell r="I153">
            <v>0</v>
          </cell>
          <cell r="J153">
            <v>4000</v>
          </cell>
          <cell r="K153">
            <v>2000</v>
          </cell>
          <cell r="L153">
            <v>1670</v>
          </cell>
          <cell r="M153">
            <v>1000</v>
          </cell>
          <cell r="N153">
            <v>19460</v>
          </cell>
          <cell r="O153">
            <v>2.3351999999999999</v>
          </cell>
        </row>
        <row r="154">
          <cell r="A154" t="str">
            <v>Total Annual Rs.Lakhs</v>
          </cell>
          <cell r="E154">
            <v>0.48</v>
          </cell>
          <cell r="F154">
            <v>0.71479999999999999</v>
          </cell>
          <cell r="H154">
            <v>0.1</v>
          </cell>
          <cell r="I154">
            <v>0</v>
          </cell>
          <cell r="J154">
            <v>0.48</v>
          </cell>
          <cell r="K154">
            <v>0.24</v>
          </cell>
          <cell r="L154">
            <v>0.20039999999999999</v>
          </cell>
          <cell r="M154">
            <v>0.12</v>
          </cell>
          <cell r="N154">
            <v>2.3352000000000004</v>
          </cell>
        </row>
        <row r="155">
          <cell r="A155" t="str">
            <v>Add: One-time Costs</v>
          </cell>
          <cell r="I155">
            <v>8.2000000000000003E-2</v>
          </cell>
          <cell r="N155">
            <v>8.2000000000000003E-2</v>
          </cell>
        </row>
        <row r="157">
          <cell r="A157" t="str">
            <v>Annualised , Rs. Lakhs</v>
          </cell>
          <cell r="D157">
            <v>9</v>
          </cell>
          <cell r="E157">
            <v>0.48</v>
          </cell>
          <cell r="F157">
            <v>0.71479999999999999</v>
          </cell>
          <cell r="H157">
            <v>0.1</v>
          </cell>
          <cell r="I157">
            <v>8.2000000000000003E-2</v>
          </cell>
          <cell r="J157">
            <v>0.48</v>
          </cell>
          <cell r="K157">
            <v>0.24</v>
          </cell>
          <cell r="L157">
            <v>0.20039999999999999</v>
          </cell>
          <cell r="M157">
            <v>0.12</v>
          </cell>
          <cell r="N157">
            <v>2.4172000000000002</v>
          </cell>
          <cell r="O157">
            <v>11.417200000000001</v>
          </cell>
        </row>
        <row r="161">
          <cell r="A161" t="str">
            <v>SOUTHERN REGIONAL OFFICE</v>
          </cell>
          <cell r="F161" t="str">
            <v>Statement showing estimated monthly  payouts in Rupees</v>
          </cell>
        </row>
        <row r="162">
          <cell r="D162" t="str">
            <v>Initial</v>
          </cell>
          <cell r="E162" t="str">
            <v>Convey</v>
          </cell>
          <cell r="F162" t="str">
            <v>Ptg&amp;Stn</v>
          </cell>
          <cell r="H162" t="str">
            <v xml:space="preserve">Books &amp; </v>
          </cell>
          <cell r="I162" t="str">
            <v>Legal Chgs</v>
          </cell>
          <cell r="J162" t="str">
            <v xml:space="preserve">Travelling </v>
          </cell>
          <cell r="K162" t="str">
            <v>Phone/Fax</v>
          </cell>
          <cell r="L162" t="str">
            <v>Staff Welfare</v>
          </cell>
          <cell r="M162" t="str">
            <v>Rentals</v>
          </cell>
          <cell r="N162" t="str">
            <v>Electricity</v>
          </cell>
          <cell r="O162" t="str">
            <v>Misc.</v>
          </cell>
          <cell r="P162" t="str">
            <v>Total</v>
          </cell>
          <cell r="Q162" t="str">
            <v>Annual</v>
          </cell>
        </row>
        <row r="163">
          <cell r="D163" t="str">
            <v>Annual</v>
          </cell>
          <cell r="H163" t="str">
            <v>Periodicals</v>
          </cell>
          <cell r="I163" t="str">
            <v>Consltg/</v>
          </cell>
          <cell r="K163" t="str">
            <v>Mobile/Pgr</v>
          </cell>
          <cell r="Q163" t="str">
            <v>Rs. Lakhs</v>
          </cell>
        </row>
        <row r="164">
          <cell r="D164" t="str">
            <v>Rs.Lakhs</v>
          </cell>
          <cell r="I164" t="str">
            <v>Opinions</v>
          </cell>
        </row>
        <row r="166">
          <cell r="A166" t="str">
            <v>Corporate Office</v>
          </cell>
          <cell r="F166">
            <v>500</v>
          </cell>
          <cell r="I166">
            <v>10000</v>
          </cell>
          <cell r="K166">
            <v>23000</v>
          </cell>
          <cell r="M166">
            <v>22500</v>
          </cell>
          <cell r="N166">
            <v>9375</v>
          </cell>
          <cell r="O166">
            <v>12500</v>
          </cell>
          <cell r="P166">
            <v>77875</v>
          </cell>
          <cell r="Q166">
            <v>9.3450000000000006</v>
          </cell>
        </row>
        <row r="167">
          <cell r="A167" t="str">
            <v>Head Southern Region</v>
          </cell>
          <cell r="D167">
            <v>8.5</v>
          </cell>
          <cell r="E167">
            <v>1000</v>
          </cell>
          <cell r="H167">
            <v>25</v>
          </cell>
          <cell r="J167">
            <v>10000</v>
          </cell>
          <cell r="K167">
            <v>2000</v>
          </cell>
          <cell r="L167">
            <v>200</v>
          </cell>
          <cell r="P167">
            <v>13225</v>
          </cell>
          <cell r="Q167">
            <v>1.587</v>
          </cell>
        </row>
        <row r="169">
          <cell r="A169" t="str">
            <v>Liason Executive</v>
          </cell>
          <cell r="D169">
            <v>0.69</v>
          </cell>
          <cell r="E169">
            <v>500</v>
          </cell>
          <cell r="L169">
            <v>200</v>
          </cell>
          <cell r="P169">
            <v>700</v>
          </cell>
          <cell r="Q169">
            <v>8.4000000000000005E-2</v>
          </cell>
        </row>
        <row r="171">
          <cell r="A171" t="str">
            <v>Accountant</v>
          </cell>
          <cell r="D171">
            <v>2.5</v>
          </cell>
          <cell r="E171">
            <v>500</v>
          </cell>
          <cell r="H171">
            <v>25</v>
          </cell>
          <cell r="J171">
            <v>2000</v>
          </cell>
          <cell r="L171">
            <v>200</v>
          </cell>
          <cell r="P171">
            <v>2725</v>
          </cell>
          <cell r="Q171">
            <v>0.32700000000000001</v>
          </cell>
        </row>
        <row r="172">
          <cell r="A172" t="str">
            <v>Secretary</v>
          </cell>
          <cell r="D172">
            <v>0.6</v>
          </cell>
          <cell r="L172">
            <v>200</v>
          </cell>
          <cell r="P172">
            <v>200</v>
          </cell>
          <cell r="Q172">
            <v>2.4E-2</v>
          </cell>
        </row>
        <row r="173">
          <cell r="A173" t="str">
            <v>Assistant</v>
          </cell>
          <cell r="D173">
            <v>0.5</v>
          </cell>
          <cell r="L173">
            <v>200</v>
          </cell>
          <cell r="P173">
            <v>200</v>
          </cell>
          <cell r="Q173">
            <v>2.4E-2</v>
          </cell>
        </row>
        <row r="175">
          <cell r="A175" t="str">
            <v>MIP</v>
          </cell>
          <cell r="E175">
            <v>5000</v>
          </cell>
          <cell r="F175">
            <v>1000</v>
          </cell>
          <cell r="P175">
            <v>6000</v>
          </cell>
          <cell r="Q175">
            <v>0.72</v>
          </cell>
        </row>
        <row r="176">
          <cell r="A176" t="str">
            <v>Project Owner</v>
          </cell>
          <cell r="D176">
            <v>3.5</v>
          </cell>
          <cell r="L176">
            <v>200</v>
          </cell>
          <cell r="P176">
            <v>200</v>
          </cell>
          <cell r="Q176">
            <v>2.4E-2</v>
          </cell>
        </row>
        <row r="177">
          <cell r="A177" t="str">
            <v>Civil engineer (3 Nos)</v>
          </cell>
          <cell r="D177">
            <v>4.5</v>
          </cell>
          <cell r="L177">
            <v>200</v>
          </cell>
          <cell r="P177">
            <v>200</v>
          </cell>
          <cell r="Q177">
            <v>2.4E-2</v>
          </cell>
        </row>
        <row r="178">
          <cell r="A178" t="str">
            <v>Architecural/Engg</v>
          </cell>
          <cell r="D178">
            <v>1.75</v>
          </cell>
        </row>
        <row r="179">
          <cell r="A179" t="str">
            <v>Mech Engineer</v>
          </cell>
          <cell r="D179">
            <v>1.5</v>
          </cell>
          <cell r="L179">
            <v>200</v>
          </cell>
          <cell r="P179">
            <v>200</v>
          </cell>
          <cell r="Q179">
            <v>2.4E-2</v>
          </cell>
        </row>
        <row r="180">
          <cell r="A180" t="str">
            <v>Draughtman</v>
          </cell>
          <cell r="D180">
            <v>1.2</v>
          </cell>
        </row>
        <row r="181">
          <cell r="A181" t="str">
            <v>Engineering Asst</v>
          </cell>
          <cell r="D181">
            <v>0.42</v>
          </cell>
          <cell r="L181">
            <v>200</v>
          </cell>
          <cell r="P181">
            <v>200</v>
          </cell>
          <cell r="Q181">
            <v>2.4E-2</v>
          </cell>
        </row>
        <row r="182">
          <cell r="A182" t="str">
            <v>On Contrract</v>
          </cell>
          <cell r="D182">
            <v>1</v>
          </cell>
        </row>
        <row r="184">
          <cell r="A184" t="str">
            <v>Solidaire</v>
          </cell>
          <cell r="F184">
            <v>500</v>
          </cell>
          <cell r="I184">
            <v>15000</v>
          </cell>
          <cell r="P184">
            <v>15500</v>
          </cell>
          <cell r="Q184">
            <v>1.86</v>
          </cell>
        </row>
        <row r="185">
          <cell r="A185" t="str">
            <v>Project Owner</v>
          </cell>
          <cell r="D185">
            <v>3</v>
          </cell>
          <cell r="P185">
            <v>0</v>
          </cell>
          <cell r="Q185">
            <v>0</v>
          </cell>
        </row>
        <row r="186">
          <cell r="A186" t="str">
            <v>Civil engineer</v>
          </cell>
          <cell r="D186">
            <v>2</v>
          </cell>
          <cell r="E186">
            <v>375</v>
          </cell>
          <cell r="F186">
            <v>0</v>
          </cell>
          <cell r="G186">
            <v>0</v>
          </cell>
          <cell r="H186">
            <v>18.75</v>
          </cell>
          <cell r="I186">
            <v>0</v>
          </cell>
          <cell r="J186">
            <v>1500</v>
          </cell>
          <cell r="K186">
            <v>0</v>
          </cell>
          <cell r="L186">
            <v>150</v>
          </cell>
          <cell r="M186">
            <v>0</v>
          </cell>
          <cell r="N186">
            <v>0</v>
          </cell>
          <cell r="O186">
            <v>0</v>
          </cell>
          <cell r="P186">
            <v>2043.75</v>
          </cell>
          <cell r="Q186">
            <v>0.24525</v>
          </cell>
        </row>
        <row r="187">
          <cell r="A187" t="str">
            <v>Architecural/Engg</v>
          </cell>
          <cell r="D187">
            <v>1.75</v>
          </cell>
          <cell r="E187">
            <v>375</v>
          </cell>
          <cell r="F187">
            <v>0</v>
          </cell>
          <cell r="G187">
            <v>0</v>
          </cell>
          <cell r="H187">
            <v>18.75</v>
          </cell>
          <cell r="I187">
            <v>0</v>
          </cell>
          <cell r="J187">
            <v>1500</v>
          </cell>
          <cell r="K187">
            <v>0</v>
          </cell>
          <cell r="L187">
            <v>150</v>
          </cell>
          <cell r="M187">
            <v>0</v>
          </cell>
          <cell r="N187">
            <v>0</v>
          </cell>
          <cell r="O187">
            <v>0</v>
          </cell>
          <cell r="P187">
            <v>2043.75</v>
          </cell>
          <cell r="Q187">
            <v>0.24525</v>
          </cell>
        </row>
        <row r="188">
          <cell r="A188" t="str">
            <v>Estate Exec</v>
          </cell>
          <cell r="D188">
            <v>1.75</v>
          </cell>
          <cell r="E188">
            <v>375</v>
          </cell>
          <cell r="F188">
            <v>0</v>
          </cell>
          <cell r="G188">
            <v>0</v>
          </cell>
          <cell r="H188">
            <v>18.75</v>
          </cell>
          <cell r="I188">
            <v>0</v>
          </cell>
          <cell r="J188">
            <v>1500</v>
          </cell>
          <cell r="K188">
            <v>0</v>
          </cell>
          <cell r="L188">
            <v>150</v>
          </cell>
          <cell r="M188">
            <v>0</v>
          </cell>
          <cell r="N188">
            <v>0</v>
          </cell>
          <cell r="O188">
            <v>0</v>
          </cell>
          <cell r="P188">
            <v>2043.75</v>
          </cell>
          <cell r="Q188">
            <v>0.24525</v>
          </cell>
        </row>
        <row r="189">
          <cell r="P189">
            <v>0</v>
          </cell>
          <cell r="Q189">
            <v>0</v>
          </cell>
        </row>
        <row r="190">
          <cell r="A190" t="str">
            <v>Senior Sales Executive</v>
          </cell>
          <cell r="D190">
            <v>2.5</v>
          </cell>
          <cell r="E190">
            <v>500</v>
          </cell>
          <cell r="H190">
            <v>25</v>
          </cell>
          <cell r="J190">
            <v>2000</v>
          </cell>
          <cell r="L190">
            <v>200</v>
          </cell>
          <cell r="P190">
            <v>2725</v>
          </cell>
          <cell r="Q190">
            <v>0.32700000000000001</v>
          </cell>
        </row>
        <row r="191">
          <cell r="A191" t="str">
            <v>Sales executive</v>
          </cell>
          <cell r="D191">
            <v>2</v>
          </cell>
          <cell r="E191">
            <v>500</v>
          </cell>
          <cell r="H191">
            <v>25</v>
          </cell>
          <cell r="J191">
            <v>2000</v>
          </cell>
          <cell r="L191">
            <v>200</v>
          </cell>
          <cell r="P191">
            <v>2725</v>
          </cell>
          <cell r="Q191">
            <v>0.32700000000000001</v>
          </cell>
        </row>
        <row r="193">
          <cell r="D193">
            <v>39.659999999999997</v>
          </cell>
          <cell r="E193">
            <v>9125</v>
          </cell>
          <cell r="F193">
            <v>2000</v>
          </cell>
          <cell r="H193">
            <v>156.25</v>
          </cell>
          <cell r="I193">
            <v>25000</v>
          </cell>
          <cell r="J193">
            <v>20500</v>
          </cell>
          <cell r="K193">
            <v>25000</v>
          </cell>
          <cell r="L193">
            <v>2650</v>
          </cell>
          <cell r="M193">
            <v>22500</v>
          </cell>
          <cell r="N193">
            <v>9375</v>
          </cell>
          <cell r="O193">
            <v>12500</v>
          </cell>
          <cell r="P193">
            <v>128806.25</v>
          </cell>
          <cell r="Q193">
            <v>15.456749999999996</v>
          </cell>
        </row>
        <row r="194">
          <cell r="A194" t="str">
            <v>Annualised , Rs. Lakhs</v>
          </cell>
          <cell r="D194">
            <v>39.659999999999997</v>
          </cell>
          <cell r="E194">
            <v>1.095</v>
          </cell>
          <cell r="F194">
            <v>0.24</v>
          </cell>
          <cell r="H194">
            <v>1.8749999999999999E-2</v>
          </cell>
          <cell r="I194">
            <v>3</v>
          </cell>
          <cell r="J194">
            <v>2.46</v>
          </cell>
          <cell r="K194">
            <v>3</v>
          </cell>
          <cell r="L194">
            <v>0.318</v>
          </cell>
          <cell r="M194">
            <v>2.7</v>
          </cell>
          <cell r="N194">
            <v>1.125</v>
          </cell>
          <cell r="O194">
            <v>1.5</v>
          </cell>
          <cell r="P194">
            <v>15.45675</v>
          </cell>
          <cell r="Q194">
            <v>55.116749999999996</v>
          </cell>
        </row>
        <row r="195">
          <cell r="A195" t="str">
            <v>Office Deposits *</v>
          </cell>
          <cell r="M195">
            <v>1.35</v>
          </cell>
          <cell r="P195">
            <v>1.35</v>
          </cell>
          <cell r="Q195">
            <v>1.35</v>
          </cell>
        </row>
        <row r="196">
          <cell r="D196">
            <v>39.659999999999997</v>
          </cell>
          <cell r="E196">
            <v>1.095</v>
          </cell>
          <cell r="F196">
            <v>0.24</v>
          </cell>
          <cell r="H196">
            <v>1.8749999999999999E-2</v>
          </cell>
          <cell r="I196">
            <v>3</v>
          </cell>
          <cell r="J196">
            <v>2.46</v>
          </cell>
          <cell r="K196">
            <v>3</v>
          </cell>
          <cell r="L196">
            <v>0.318</v>
          </cell>
          <cell r="M196">
            <v>4.0500000000000007</v>
          </cell>
          <cell r="N196">
            <v>1.125</v>
          </cell>
          <cell r="O196">
            <v>1.5</v>
          </cell>
          <cell r="P196">
            <v>16.806750000000001</v>
          </cell>
          <cell r="Q196">
            <v>56.466749999999998</v>
          </cell>
        </row>
        <row r="197">
          <cell r="D197" t="str">
            <v>* Office Area to be rented out , around 2,800 sft for MRIDL, MACEL and MIP, out of which MRIDL's share is around 50 %</v>
          </cell>
        </row>
        <row r="199">
          <cell r="A199" t="str">
            <v>CEO's Office</v>
          </cell>
          <cell r="F199" t="str">
            <v>Statement showing estimated monthly  payouts in Rupees</v>
          </cell>
        </row>
        <row r="200">
          <cell r="D200" t="str">
            <v>Initial</v>
          </cell>
          <cell r="E200" t="str">
            <v>Convey</v>
          </cell>
          <cell r="F200" t="str">
            <v>Ptg&amp;Stn</v>
          </cell>
          <cell r="H200" t="str">
            <v xml:space="preserve">Books &amp; </v>
          </cell>
          <cell r="I200" t="str">
            <v xml:space="preserve">Travelling </v>
          </cell>
          <cell r="J200" t="str">
            <v>Phone/Fax</v>
          </cell>
          <cell r="K200" t="str">
            <v>Entertain .</v>
          </cell>
          <cell r="L200" t="str">
            <v>Staff Welfare</v>
          </cell>
          <cell r="N200" t="str">
            <v>Misc.</v>
          </cell>
          <cell r="O200" t="str">
            <v>Total</v>
          </cell>
          <cell r="P200" t="str">
            <v>Annual</v>
          </cell>
        </row>
        <row r="201">
          <cell r="D201" t="str">
            <v>Annual</v>
          </cell>
          <cell r="H201" t="str">
            <v>Periodicals</v>
          </cell>
          <cell r="J201" t="str">
            <v>Mobile/Pgr</v>
          </cell>
          <cell r="P201" t="str">
            <v>Rs. Lakhs</v>
          </cell>
        </row>
        <row r="202">
          <cell r="D202" t="str">
            <v>Rs.Lakhs</v>
          </cell>
        </row>
        <row r="203">
          <cell r="A203" t="str">
            <v>Corporate Office</v>
          </cell>
        </row>
        <row r="205">
          <cell r="A205" t="str">
            <v>CEO</v>
          </cell>
          <cell r="D205">
            <v>15</v>
          </cell>
          <cell r="F205">
            <v>3000</v>
          </cell>
          <cell r="H205">
            <v>500</v>
          </cell>
          <cell r="I205">
            <v>100000</v>
          </cell>
          <cell r="J205">
            <v>40000</v>
          </cell>
          <cell r="K205">
            <v>5000</v>
          </cell>
          <cell r="L205">
            <v>1000</v>
          </cell>
          <cell r="N205">
            <v>2000</v>
          </cell>
          <cell r="O205">
            <v>151500</v>
          </cell>
          <cell r="P205">
            <v>18.18</v>
          </cell>
        </row>
        <row r="206">
          <cell r="A206" t="str">
            <v>Secy to CEO</v>
          </cell>
          <cell r="D206">
            <v>2</v>
          </cell>
          <cell r="E206">
            <v>200</v>
          </cell>
          <cell r="F206">
            <v>50</v>
          </cell>
          <cell r="H206">
            <v>50</v>
          </cell>
          <cell r="J206">
            <v>1000</v>
          </cell>
          <cell r="L206">
            <v>200</v>
          </cell>
          <cell r="O206">
            <v>1500</v>
          </cell>
          <cell r="P206">
            <v>0.18</v>
          </cell>
        </row>
        <row r="207">
          <cell r="A207" t="str">
            <v>E A to CEO</v>
          </cell>
          <cell r="D207">
            <v>3</v>
          </cell>
          <cell r="E207">
            <v>1000</v>
          </cell>
          <cell r="F207">
            <v>2000</v>
          </cell>
          <cell r="H207">
            <v>50</v>
          </cell>
          <cell r="I207">
            <v>2000</v>
          </cell>
          <cell r="J207">
            <v>2000</v>
          </cell>
          <cell r="K207">
            <v>1000</v>
          </cell>
          <cell r="L207">
            <v>500</v>
          </cell>
          <cell r="O207">
            <v>8550</v>
          </cell>
          <cell r="P207">
            <v>1.026</v>
          </cell>
        </row>
        <row r="208">
          <cell r="A208" t="str">
            <v xml:space="preserve">System Admin </v>
          </cell>
          <cell r="D208">
            <v>2.5</v>
          </cell>
          <cell r="E208">
            <v>1000</v>
          </cell>
          <cell r="F208">
            <v>200</v>
          </cell>
          <cell r="H208">
            <v>500</v>
          </cell>
          <cell r="J208">
            <v>500</v>
          </cell>
          <cell r="O208">
            <v>2200</v>
          </cell>
          <cell r="P208">
            <v>0.26400000000000001</v>
          </cell>
        </row>
        <row r="209">
          <cell r="D209">
            <v>22.5</v>
          </cell>
          <cell r="E209">
            <v>2200</v>
          </cell>
          <cell r="F209">
            <v>5250</v>
          </cell>
          <cell r="H209">
            <v>1100</v>
          </cell>
          <cell r="I209">
            <v>102000</v>
          </cell>
          <cell r="J209">
            <v>43500</v>
          </cell>
          <cell r="K209">
            <v>6000</v>
          </cell>
          <cell r="L209">
            <v>1700</v>
          </cell>
          <cell r="M209">
            <v>0</v>
          </cell>
          <cell r="N209">
            <v>2000</v>
          </cell>
          <cell r="O209">
            <v>163750</v>
          </cell>
          <cell r="P209">
            <v>19.649999999999999</v>
          </cell>
        </row>
        <row r="210">
          <cell r="A210" t="str">
            <v>Annualised , Rs. Lakhs</v>
          </cell>
          <cell r="D210">
            <v>22.5</v>
          </cell>
          <cell r="E210">
            <v>0.26400000000000001</v>
          </cell>
          <cell r="F210">
            <v>0.63</v>
          </cell>
          <cell r="H210">
            <v>0.13200000000000001</v>
          </cell>
          <cell r="I210">
            <v>12.24</v>
          </cell>
          <cell r="J210">
            <v>5.22</v>
          </cell>
          <cell r="K210">
            <v>0.72</v>
          </cell>
          <cell r="L210">
            <v>0.20399999999999999</v>
          </cell>
          <cell r="M210">
            <v>0</v>
          </cell>
          <cell r="N210">
            <v>0.24</v>
          </cell>
          <cell r="O210">
            <v>19.649999999999999</v>
          </cell>
          <cell r="P210">
            <v>42.15</v>
          </cell>
        </row>
        <row r="213">
          <cell r="A213" t="str">
            <v xml:space="preserve">ADMIN / HRD </v>
          </cell>
          <cell r="F213" t="str">
            <v>Statement showing estimated monthly  payouts in Rupees</v>
          </cell>
        </row>
        <row r="214">
          <cell r="D214" t="str">
            <v>Initial</v>
          </cell>
          <cell r="E214" t="str">
            <v>Convey</v>
          </cell>
          <cell r="F214" t="str">
            <v>Ptg&amp;Stn</v>
          </cell>
          <cell r="H214" t="str">
            <v xml:space="preserve">Books &amp; </v>
          </cell>
          <cell r="I214" t="str">
            <v>Legal Chgs</v>
          </cell>
          <cell r="J214" t="str">
            <v xml:space="preserve">Travelling </v>
          </cell>
          <cell r="K214" t="str">
            <v>Phone/Fax</v>
          </cell>
          <cell r="L214" t="str">
            <v>Entertain .</v>
          </cell>
          <cell r="M214" t="str">
            <v>Staff Welfare</v>
          </cell>
          <cell r="N214" t="str">
            <v>Gifts</v>
          </cell>
          <cell r="O214" t="str">
            <v>Pymt to</v>
          </cell>
          <cell r="P214" t="str">
            <v>Misc.</v>
          </cell>
          <cell r="Q214" t="str">
            <v>Total</v>
          </cell>
          <cell r="R214" t="str">
            <v>Annual</v>
          </cell>
        </row>
        <row r="215">
          <cell r="D215" t="str">
            <v>Annual</v>
          </cell>
          <cell r="H215" t="str">
            <v>Periodicals</v>
          </cell>
          <cell r="I215" t="str">
            <v>Consltg/</v>
          </cell>
          <cell r="K215" t="str">
            <v>Mobile/Pgr</v>
          </cell>
          <cell r="O215" t="str">
            <v>Authorities</v>
          </cell>
          <cell r="R215" t="str">
            <v>Rs. Lakhs</v>
          </cell>
        </row>
        <row r="216">
          <cell r="D216" t="str">
            <v>Rs.Lakhs</v>
          </cell>
          <cell r="I216" t="str">
            <v>Opinions</v>
          </cell>
        </row>
        <row r="218">
          <cell r="A218" t="str">
            <v>Corporate Office</v>
          </cell>
        </row>
        <row r="221">
          <cell r="A221" t="str">
            <v>Admin Executive</v>
          </cell>
          <cell r="D221">
            <v>2</v>
          </cell>
          <cell r="E221">
            <v>500</v>
          </cell>
          <cell r="F221">
            <v>300</v>
          </cell>
          <cell r="H221">
            <v>250</v>
          </cell>
          <cell r="I221">
            <v>1000</v>
          </cell>
          <cell r="K221">
            <v>250</v>
          </cell>
          <cell r="L221">
            <v>1000</v>
          </cell>
          <cell r="M221">
            <v>400</v>
          </cell>
          <cell r="N221">
            <v>250</v>
          </cell>
          <cell r="O221">
            <v>1000</v>
          </cell>
          <cell r="P221">
            <v>100</v>
          </cell>
          <cell r="Q221">
            <v>5050</v>
          </cell>
          <cell r="R221">
            <v>0.60599999999999998</v>
          </cell>
        </row>
        <row r="222">
          <cell r="A222" t="str">
            <v>HRD Executive</v>
          </cell>
          <cell r="D222">
            <v>3</v>
          </cell>
          <cell r="E222">
            <v>500</v>
          </cell>
          <cell r="F222">
            <v>750</v>
          </cell>
          <cell r="H222">
            <v>1000</v>
          </cell>
          <cell r="I222">
            <v>1000</v>
          </cell>
          <cell r="J222">
            <v>1000</v>
          </cell>
          <cell r="K222">
            <v>400</v>
          </cell>
          <cell r="L222">
            <v>500</v>
          </cell>
          <cell r="M222">
            <v>500</v>
          </cell>
          <cell r="N222">
            <v>250</v>
          </cell>
          <cell r="P222">
            <v>100</v>
          </cell>
          <cell r="Q222">
            <v>6000</v>
          </cell>
          <cell r="R222">
            <v>0.72</v>
          </cell>
        </row>
        <row r="223">
          <cell r="A223" t="str">
            <v>Peon</v>
          </cell>
          <cell r="D223">
            <v>0.24</v>
          </cell>
          <cell r="E223">
            <v>400</v>
          </cell>
          <cell r="Q223">
            <v>400</v>
          </cell>
          <cell r="R223">
            <v>4.8000000000000001E-2</v>
          </cell>
        </row>
        <row r="224">
          <cell r="A224" t="str">
            <v>Peon</v>
          </cell>
          <cell r="D224">
            <v>0.24</v>
          </cell>
          <cell r="E224">
            <v>400</v>
          </cell>
          <cell r="Q224">
            <v>400</v>
          </cell>
          <cell r="R224">
            <v>4.8000000000000001E-2</v>
          </cell>
        </row>
        <row r="227">
          <cell r="D227">
            <v>5.48</v>
          </cell>
          <cell r="E227">
            <v>1800</v>
          </cell>
          <cell r="F227">
            <v>1050</v>
          </cell>
          <cell r="H227">
            <v>1250</v>
          </cell>
          <cell r="I227">
            <v>2000</v>
          </cell>
          <cell r="J227">
            <v>1000</v>
          </cell>
          <cell r="K227">
            <v>650</v>
          </cell>
          <cell r="L227">
            <v>1500</v>
          </cell>
          <cell r="M227">
            <v>900</v>
          </cell>
          <cell r="N227">
            <v>500</v>
          </cell>
          <cell r="O227">
            <v>1000</v>
          </cell>
          <cell r="P227">
            <v>200</v>
          </cell>
          <cell r="Q227">
            <v>11850</v>
          </cell>
          <cell r="R227">
            <v>1.4220000000000002</v>
          </cell>
        </row>
        <row r="228">
          <cell r="A228" t="str">
            <v>Annualised , Rs. Lakhs</v>
          </cell>
          <cell r="D228">
            <v>5.48</v>
          </cell>
          <cell r="E228">
            <v>0.216</v>
          </cell>
          <cell r="F228">
            <v>0.126</v>
          </cell>
          <cell r="H228">
            <v>0.15</v>
          </cell>
          <cell r="I228">
            <v>0.24</v>
          </cell>
          <cell r="J228">
            <v>0.12</v>
          </cell>
          <cell r="K228">
            <v>7.8E-2</v>
          </cell>
          <cell r="L228">
            <v>0.18</v>
          </cell>
          <cell r="M228">
            <v>0.108</v>
          </cell>
          <cell r="N228">
            <v>0.06</v>
          </cell>
          <cell r="O228">
            <v>0.12</v>
          </cell>
          <cell r="P228">
            <v>2.4E-2</v>
          </cell>
          <cell r="Q228">
            <v>1.4220000000000002</v>
          </cell>
          <cell r="R228">
            <v>6.902000000000001</v>
          </cell>
        </row>
        <row r="279">
          <cell r="A279" t="str">
            <v>Consolidated Expense Summary       Annualised</v>
          </cell>
        </row>
        <row r="280">
          <cell r="D280" t="str">
            <v>Payroll</v>
          </cell>
          <cell r="E280" t="str">
            <v>Convey</v>
          </cell>
          <cell r="F280" t="str">
            <v>Ptg&amp;Stn</v>
          </cell>
          <cell r="G280" t="str">
            <v>Postg &amp;</v>
          </cell>
          <cell r="H280" t="str">
            <v xml:space="preserve">Books &amp; </v>
          </cell>
          <cell r="I280" t="str">
            <v>Training/</v>
          </cell>
          <cell r="J280" t="str">
            <v>Phone/Fax</v>
          </cell>
          <cell r="K280" t="str">
            <v>Entertain .</v>
          </cell>
          <cell r="L280" t="str">
            <v>Staff</v>
          </cell>
          <cell r="M280" t="str">
            <v>Exhibition/</v>
          </cell>
          <cell r="N280" t="str">
            <v>Gifts</v>
          </cell>
          <cell r="O280" t="str">
            <v>Sponsor/</v>
          </cell>
          <cell r="P280" t="str">
            <v>Pymt to</v>
          </cell>
          <cell r="Q280" t="str">
            <v xml:space="preserve">Club </v>
          </cell>
          <cell r="R280" t="str">
            <v>Legal Chgs</v>
          </cell>
          <cell r="S280" t="str">
            <v>Misc</v>
          </cell>
          <cell r="T280" t="str">
            <v>Electricity/</v>
          </cell>
          <cell r="U280" t="str">
            <v>Travelling</v>
          </cell>
          <cell r="V280" t="str">
            <v>Annual</v>
          </cell>
        </row>
        <row r="281">
          <cell r="G281" t="str">
            <v>Telegram</v>
          </cell>
          <cell r="H281" t="str">
            <v>Periodicals</v>
          </cell>
          <cell r="I281" t="str">
            <v>Social Costs</v>
          </cell>
          <cell r="J281" t="str">
            <v>Mobile</v>
          </cell>
          <cell r="L281" t="str">
            <v>Welfare</v>
          </cell>
          <cell r="M281" t="str">
            <v>Promotion/</v>
          </cell>
          <cell r="O281" t="str">
            <v>Parties</v>
          </cell>
          <cell r="P281" t="str">
            <v>Authorities</v>
          </cell>
          <cell r="Q281" t="str">
            <v>Membership</v>
          </cell>
          <cell r="R281" t="str">
            <v>Consltg/</v>
          </cell>
          <cell r="T281" t="str">
            <v>Rentals</v>
          </cell>
          <cell r="V281" t="str">
            <v>Rs. Lakhs</v>
          </cell>
        </row>
        <row r="282">
          <cell r="A282" t="str">
            <v>CEO's Office</v>
          </cell>
          <cell r="D282">
            <v>22.5</v>
          </cell>
          <cell r="E282">
            <v>0.26400000000000001</v>
          </cell>
          <cell r="F282">
            <v>0.63</v>
          </cell>
          <cell r="H282">
            <v>0.13200000000000001</v>
          </cell>
          <cell r="I282">
            <v>10</v>
          </cell>
          <cell r="J282">
            <v>5.22</v>
          </cell>
          <cell r="K282">
            <v>0.72</v>
          </cell>
          <cell r="L282">
            <v>0.20399999999999999</v>
          </cell>
          <cell r="S282">
            <v>0.24</v>
          </cell>
          <cell r="U282">
            <v>12.24</v>
          </cell>
          <cell r="V282">
            <v>52.15</v>
          </cell>
        </row>
        <row r="283">
          <cell r="A283" t="str">
            <v>Architectural Department</v>
          </cell>
          <cell r="D283">
            <v>9</v>
          </cell>
          <cell r="E283">
            <v>0.48</v>
          </cell>
          <cell r="F283">
            <v>0.71479999999999999</v>
          </cell>
          <cell r="H283">
            <v>0.1</v>
          </cell>
          <cell r="J283">
            <v>0.48</v>
          </cell>
          <cell r="K283">
            <v>0.24</v>
          </cell>
          <cell r="L283">
            <v>0.20039999999999999</v>
          </cell>
          <cell r="S283">
            <v>0.12</v>
          </cell>
          <cell r="U283">
            <v>8.2000000000000003E-2</v>
          </cell>
          <cell r="V283">
            <v>11.417200000000001</v>
          </cell>
        </row>
        <row r="284">
          <cell r="A284" t="str">
            <v>Marketing Department</v>
          </cell>
          <cell r="D284">
            <v>59.86</v>
          </cell>
          <cell r="E284">
            <v>5.82</v>
          </cell>
          <cell r="F284">
            <v>0.67800000000000005</v>
          </cell>
          <cell r="G284">
            <v>0.20399999999999999</v>
          </cell>
          <cell r="H284">
            <v>0.21316004400000008</v>
          </cell>
          <cell r="J284">
            <v>2.848403999999999</v>
          </cell>
          <cell r="K284">
            <v>2.556</v>
          </cell>
          <cell r="L284">
            <v>2.2145999999999999</v>
          </cell>
          <cell r="M284">
            <v>6.45</v>
          </cell>
          <cell r="N284">
            <v>13.92</v>
          </cell>
          <cell r="O284">
            <v>3.45</v>
          </cell>
          <cell r="S284">
            <v>0.51</v>
          </cell>
          <cell r="V284">
            <v>98.72416404400002</v>
          </cell>
        </row>
        <row r="285">
          <cell r="A285" t="str">
            <v>F&amp;A Department</v>
          </cell>
          <cell r="D285">
            <v>62.600000000000023</v>
          </cell>
          <cell r="E285">
            <v>0.876</v>
          </cell>
          <cell r="F285">
            <v>0.97199999999999998</v>
          </cell>
          <cell r="H285">
            <v>0.30599999999999999</v>
          </cell>
          <cell r="J285">
            <v>1.254</v>
          </cell>
          <cell r="K285">
            <v>0.99</v>
          </cell>
          <cell r="L285">
            <v>0.69</v>
          </cell>
          <cell r="N285">
            <v>0.25</v>
          </cell>
          <cell r="P285">
            <v>0.33</v>
          </cell>
          <cell r="Q285">
            <v>4</v>
          </cell>
          <cell r="R285">
            <v>0.3</v>
          </cell>
          <cell r="S285">
            <v>0.69</v>
          </cell>
          <cell r="U285">
            <v>0.84</v>
          </cell>
          <cell r="V285">
            <v>74.098000000000013</v>
          </cell>
        </row>
        <row r="286">
          <cell r="A286" t="str">
            <v>Southern Regional Office</v>
          </cell>
          <cell r="D286">
            <v>39.659999999999997</v>
          </cell>
          <cell r="E286">
            <v>1.095</v>
          </cell>
          <cell r="F286">
            <v>0.24</v>
          </cell>
          <cell r="H286">
            <v>1.8749999999999999E-2</v>
          </cell>
          <cell r="J286">
            <v>3</v>
          </cell>
          <cell r="L286">
            <v>0.318</v>
          </cell>
          <cell r="R286">
            <v>3</v>
          </cell>
          <cell r="S286">
            <v>1.5</v>
          </cell>
          <cell r="T286">
            <v>5.1750000000000007</v>
          </cell>
          <cell r="U286">
            <v>2.46</v>
          </cell>
          <cell r="V286">
            <v>56.466749999999998</v>
          </cell>
        </row>
        <row r="287">
          <cell r="A287" t="str">
            <v>Residual (HRD/Admin)</v>
          </cell>
          <cell r="D287">
            <v>5.48</v>
          </cell>
          <cell r="E287">
            <v>0.216</v>
          </cell>
          <cell r="F287">
            <v>0.126</v>
          </cell>
          <cell r="H287">
            <v>0.15</v>
          </cell>
          <cell r="J287">
            <v>7.8E-2</v>
          </cell>
          <cell r="K287">
            <v>0.18</v>
          </cell>
          <cell r="L287">
            <v>0.108</v>
          </cell>
          <cell r="N287">
            <v>0.06</v>
          </cell>
          <cell r="P287">
            <v>0.12</v>
          </cell>
          <cell r="R287">
            <v>0.24</v>
          </cell>
          <cell r="S287">
            <v>2.4E-2</v>
          </cell>
          <cell r="U287">
            <v>0.12</v>
          </cell>
          <cell r="V287">
            <v>6.902000000000001</v>
          </cell>
        </row>
        <row r="288">
          <cell r="A288" t="str">
            <v>Project Staff</v>
          </cell>
          <cell r="D288">
            <v>30.3</v>
          </cell>
          <cell r="E288">
            <v>0.44400000000000001</v>
          </cell>
          <cell r="F288">
            <v>0.06</v>
          </cell>
          <cell r="H288">
            <v>0.12</v>
          </cell>
          <cell r="J288">
            <v>0.20399999999999999</v>
          </cell>
          <cell r="K288">
            <v>0.42</v>
          </cell>
          <cell r="L288">
            <v>0.75600000000000001</v>
          </cell>
          <cell r="S288">
            <v>0.56399999999999995</v>
          </cell>
          <cell r="V288">
            <v>32.868000000000002</v>
          </cell>
        </row>
        <row r="289">
          <cell r="A289" t="str">
            <v>Infrastructure Cell</v>
          </cell>
          <cell r="D289">
            <v>7</v>
          </cell>
          <cell r="E289">
            <v>0.15</v>
          </cell>
          <cell r="H289">
            <v>0.1</v>
          </cell>
          <cell r="K289">
            <v>0.15</v>
          </cell>
          <cell r="S289">
            <v>0.1</v>
          </cell>
          <cell r="U289">
            <v>1</v>
          </cell>
          <cell r="V289">
            <v>8.5</v>
          </cell>
        </row>
        <row r="290">
          <cell r="A290" t="str">
            <v>Social Costs</v>
          </cell>
          <cell r="I290">
            <v>10</v>
          </cell>
          <cell r="V290">
            <v>10</v>
          </cell>
        </row>
        <row r="291">
          <cell r="D291">
            <v>236.40000000000003</v>
          </cell>
          <cell r="E291">
            <v>9.3450000000000006</v>
          </cell>
          <cell r="F291">
            <v>3.4207999999999998</v>
          </cell>
          <cell r="G291">
            <v>0.20399999999999999</v>
          </cell>
          <cell r="H291">
            <v>1.1399100440000003</v>
          </cell>
          <cell r="I291">
            <v>20</v>
          </cell>
          <cell r="J291">
            <v>13.084403999999997</v>
          </cell>
          <cell r="K291">
            <v>5.2560000000000002</v>
          </cell>
          <cell r="L291">
            <v>4.4909999999999997</v>
          </cell>
          <cell r="M291">
            <v>6.45</v>
          </cell>
          <cell r="N291">
            <v>14.23</v>
          </cell>
          <cell r="O291">
            <v>3.45</v>
          </cell>
          <cell r="P291">
            <v>0.45</v>
          </cell>
          <cell r="Q291">
            <v>4</v>
          </cell>
          <cell r="R291">
            <v>3.54</v>
          </cell>
          <cell r="S291">
            <v>3.7480000000000002</v>
          </cell>
          <cell r="T291">
            <v>5.1750000000000007</v>
          </cell>
          <cell r="U291">
            <v>16.741999999999997</v>
          </cell>
          <cell r="V291">
            <v>351.12611404400002</v>
          </cell>
        </row>
        <row r="292">
          <cell r="D292" t="str">
            <v>Training and Seminar Budget is as per the HRD Department's workings, hence individual department-wise data is not considered</v>
          </cell>
        </row>
      </sheetData>
      <sheetData sheetId="2" refreshError="1">
        <row r="19">
          <cell r="E19" t="str">
            <v xml:space="preserve">Total </v>
          </cell>
          <cell r="F19" t="str">
            <v xml:space="preserve"> psf</v>
          </cell>
          <cell r="G19" t="str">
            <v>Till Mar'98</v>
          </cell>
          <cell r="H19">
            <v>35886</v>
          </cell>
          <cell r="I19">
            <v>35916</v>
          </cell>
          <cell r="J19">
            <v>35947</v>
          </cell>
          <cell r="K19">
            <v>35977</v>
          </cell>
          <cell r="L19">
            <v>36008</v>
          </cell>
          <cell r="M19">
            <v>36039</v>
          </cell>
          <cell r="N19">
            <v>36069</v>
          </cell>
          <cell r="O19">
            <v>36100</v>
          </cell>
          <cell r="P19">
            <v>36130</v>
          </cell>
          <cell r="Q19">
            <v>36161</v>
          </cell>
          <cell r="R19">
            <v>36192</v>
          </cell>
          <cell r="S19">
            <v>36220</v>
          </cell>
          <cell r="T19">
            <v>36312</v>
          </cell>
          <cell r="U19">
            <v>36404</v>
          </cell>
          <cell r="V19">
            <v>36495</v>
          </cell>
          <cell r="W19">
            <v>36586</v>
          </cell>
          <cell r="X19">
            <v>36678</v>
          </cell>
          <cell r="Y19" t="str">
            <v>Total</v>
          </cell>
        </row>
        <row r="20">
          <cell r="B20" t="str">
            <v xml:space="preserve"> PROJECT CASHFLOWS</v>
          </cell>
          <cell r="AA20" t="str">
            <v>Mahindra Park - Ghatkopar Development,Phase II</v>
          </cell>
          <cell r="AG20" t="str">
            <v>Figures in Rupees Lakhs</v>
          </cell>
        </row>
        <row r="21">
          <cell r="B21" t="str">
            <v>Sales Instalments</v>
          </cell>
          <cell r="E21">
            <v>4676.49</v>
          </cell>
          <cell r="F21">
            <v>2516.0410400985647</v>
          </cell>
          <cell r="G21">
            <v>192.79000000000002</v>
          </cell>
          <cell r="H21">
            <v>46.82</v>
          </cell>
          <cell r="I21">
            <v>80.490000000000009</v>
          </cell>
          <cell r="J21">
            <v>86.85</v>
          </cell>
          <cell r="K21">
            <v>104.59</v>
          </cell>
          <cell r="L21">
            <v>300.64</v>
          </cell>
          <cell r="M21">
            <v>84.3</v>
          </cell>
          <cell r="N21">
            <v>122.21000000000001</v>
          </cell>
          <cell r="O21">
            <v>167.79000000000002</v>
          </cell>
          <cell r="P21">
            <v>189.58</v>
          </cell>
          <cell r="Q21">
            <v>202.65</v>
          </cell>
          <cell r="R21">
            <v>236.06</v>
          </cell>
          <cell r="S21">
            <v>246.23000000000002</v>
          </cell>
          <cell r="T21">
            <v>967.0200000000001</v>
          </cell>
          <cell r="U21">
            <v>814.75</v>
          </cell>
          <cell r="V21">
            <v>833.72</v>
          </cell>
          <cell r="W21">
            <v>0</v>
          </cell>
          <cell r="X21">
            <v>0</v>
          </cell>
          <cell r="Y21">
            <v>4676.49</v>
          </cell>
          <cell r="AA21" t="str">
            <v>Project Year</v>
          </cell>
          <cell r="AE21">
            <v>0</v>
          </cell>
          <cell r="AF21">
            <v>1</v>
          </cell>
          <cell r="AG21">
            <v>2</v>
          </cell>
          <cell r="AH21">
            <v>3</v>
          </cell>
        </row>
        <row r="22">
          <cell r="B22" t="str">
            <v>Phase 2A</v>
          </cell>
          <cell r="E22">
            <v>2352.56</v>
          </cell>
          <cell r="F22">
            <v>2532.0848132601441</v>
          </cell>
          <cell r="G22">
            <v>192.79000000000002</v>
          </cell>
          <cell r="H22">
            <v>46.82</v>
          </cell>
          <cell r="I22">
            <v>80.490000000000009</v>
          </cell>
          <cell r="J22">
            <v>86.85</v>
          </cell>
          <cell r="K22">
            <v>104.59</v>
          </cell>
          <cell r="L22">
            <v>300.64</v>
          </cell>
          <cell r="M22">
            <v>84.3</v>
          </cell>
          <cell r="N22">
            <v>114.95</v>
          </cell>
          <cell r="O22">
            <v>153.27000000000001</v>
          </cell>
          <cell r="P22">
            <v>153.27000000000001</v>
          </cell>
          <cell r="Q22">
            <v>153.27000000000001</v>
          </cell>
          <cell r="R22">
            <v>153.27000000000001</v>
          </cell>
          <cell r="S22">
            <v>153.27000000000001</v>
          </cell>
          <cell r="T22">
            <v>478.99</v>
          </cell>
          <cell r="U22">
            <v>95.79</v>
          </cell>
          <cell r="Y22">
            <v>2352.56</v>
          </cell>
          <cell r="AA22" t="str">
            <v>Financial Year</v>
          </cell>
          <cell r="AE22">
            <v>1997</v>
          </cell>
          <cell r="AF22">
            <v>1998</v>
          </cell>
          <cell r="AG22">
            <v>1999</v>
          </cell>
          <cell r="AH22">
            <v>2000</v>
          </cell>
          <cell r="AI22" t="str">
            <v>Total</v>
          </cell>
        </row>
        <row r="23">
          <cell r="B23" t="str">
            <v>Phase 2B</v>
          </cell>
          <cell r="E23">
            <v>2323.9300000000003</v>
          </cell>
          <cell r="F23">
            <v>2500.0053788310729</v>
          </cell>
          <cell r="N23">
            <v>7.26</v>
          </cell>
          <cell r="O23">
            <v>14.52</v>
          </cell>
          <cell r="P23">
            <v>36.31</v>
          </cell>
          <cell r="Q23">
            <v>49.38</v>
          </cell>
          <cell r="R23">
            <v>82.79</v>
          </cell>
          <cell r="S23">
            <v>92.96</v>
          </cell>
          <cell r="T23">
            <v>488.03000000000009</v>
          </cell>
          <cell r="U23">
            <v>718.96</v>
          </cell>
          <cell r="V23">
            <v>833.72</v>
          </cell>
          <cell r="Y23">
            <v>2323.9300000000003</v>
          </cell>
          <cell r="AA23" t="str">
            <v>Unleveraged Project Cash Flow</v>
          </cell>
        </row>
        <row r="24">
          <cell r="B24" t="str">
            <v>Less:</v>
          </cell>
          <cell r="AA24" t="str">
            <v>Sales Realisations</v>
          </cell>
          <cell r="AF24">
            <v>192.79000000000002</v>
          </cell>
          <cell r="AG24">
            <v>1868.21</v>
          </cell>
          <cell r="AH24">
            <v>2615.4899999999998</v>
          </cell>
          <cell r="AI24">
            <v>4676.49</v>
          </cell>
        </row>
        <row r="25">
          <cell r="B25" t="str">
            <v>Hard Costs</v>
          </cell>
          <cell r="AA25" t="str">
            <v>Purchase Price [Land Allocation]</v>
          </cell>
          <cell r="AE25">
            <v>-605</v>
          </cell>
          <cell r="AF25">
            <v>0</v>
          </cell>
          <cell r="AG25">
            <v>-304.72472972238887</v>
          </cell>
          <cell r="AH25">
            <v>-1319.5421200000001</v>
          </cell>
          <cell r="AI25">
            <v>-2229.266849722389</v>
          </cell>
        </row>
        <row r="26">
          <cell r="C26" t="str">
            <v>Piling</v>
          </cell>
          <cell r="E26">
            <v>37.96</v>
          </cell>
          <cell r="F26">
            <v>20.42320584073558</v>
          </cell>
          <cell r="G26">
            <v>31</v>
          </cell>
          <cell r="H26">
            <v>4</v>
          </cell>
          <cell r="I26">
            <v>3</v>
          </cell>
          <cell r="Y26">
            <v>38</v>
          </cell>
          <cell r="AA26" t="str">
            <v>Project Costs</v>
          </cell>
          <cell r="AF26">
            <v>-249.16648000000009</v>
          </cell>
          <cell r="AG26">
            <v>-1093.1685199999999</v>
          </cell>
          <cell r="AH26">
            <v>-725.06787999999995</v>
          </cell>
          <cell r="AI26">
            <v>-2067.4028800000001</v>
          </cell>
        </row>
        <row r="27">
          <cell r="C27" t="str">
            <v>Sub-structure</v>
          </cell>
          <cell r="E27">
            <v>70.52</v>
          </cell>
          <cell r="F27">
            <v>37.941108426993488</v>
          </cell>
          <cell r="G27">
            <v>40.299999999999997</v>
          </cell>
          <cell r="H27">
            <v>10</v>
          </cell>
          <cell r="I27">
            <v>10</v>
          </cell>
          <cell r="J27">
            <v>10.3</v>
          </cell>
          <cell r="Y27">
            <v>70.599999999999994</v>
          </cell>
          <cell r="AA27" t="str">
            <v>Unleveraged Project Cash Flows</v>
          </cell>
          <cell r="AE27">
            <v>-605</v>
          </cell>
          <cell r="AF27">
            <v>-56.376480000000072</v>
          </cell>
          <cell r="AG27">
            <v>470.31675027761116</v>
          </cell>
          <cell r="AH27">
            <v>570.87999999999977</v>
          </cell>
          <cell r="AI27">
            <v>379.82027027761069</v>
          </cell>
        </row>
        <row r="28">
          <cell r="C28" t="str">
            <v>RCC with reinf</v>
          </cell>
          <cell r="E28">
            <v>379.23</v>
          </cell>
          <cell r="F28">
            <v>204.03299133251195</v>
          </cell>
          <cell r="G28">
            <v>160.30000000000001</v>
          </cell>
          <cell r="H28">
            <v>17</v>
          </cell>
          <cell r="I28">
            <v>15.2</v>
          </cell>
          <cell r="O28">
            <v>10</v>
          </cell>
          <cell r="P28">
            <v>20</v>
          </cell>
          <cell r="Q28">
            <v>35</v>
          </cell>
          <cell r="R28">
            <v>35</v>
          </cell>
          <cell r="S28">
            <v>35</v>
          </cell>
          <cell r="T28">
            <v>51.7</v>
          </cell>
          <cell r="Y28">
            <v>379.2</v>
          </cell>
        </row>
        <row r="29">
          <cell r="C29" t="str">
            <v>Masonry</v>
          </cell>
          <cell r="E29">
            <v>119.41</v>
          </cell>
          <cell r="F29">
            <v>64.244863262440347</v>
          </cell>
          <cell r="G29">
            <v>28</v>
          </cell>
          <cell r="H29">
            <v>11</v>
          </cell>
          <cell r="I29">
            <v>9</v>
          </cell>
          <cell r="J29">
            <v>9</v>
          </cell>
          <cell r="Q29">
            <v>5</v>
          </cell>
          <cell r="R29">
            <v>8</v>
          </cell>
          <cell r="S29">
            <v>12</v>
          </cell>
          <cell r="T29">
            <v>31</v>
          </cell>
          <cell r="U29">
            <v>6.4</v>
          </cell>
          <cell r="Y29">
            <v>119.4</v>
          </cell>
          <cell r="AA29" t="str">
            <v>Unleveraged IRR</v>
          </cell>
          <cell r="AE29">
            <v>0.20377692993885752</v>
          </cell>
        </row>
        <row r="30">
          <cell r="C30" t="str">
            <v>Plastering - internal</v>
          </cell>
          <cell r="E30">
            <v>64</v>
          </cell>
          <cell r="F30">
            <v>34.433223756772321</v>
          </cell>
          <cell r="G30">
            <v>7</v>
          </cell>
          <cell r="H30">
            <v>7</v>
          </cell>
          <cell r="I30">
            <v>8</v>
          </cell>
          <cell r="J30">
            <v>7</v>
          </cell>
          <cell r="K30">
            <v>2</v>
          </cell>
          <cell r="S30">
            <v>3</v>
          </cell>
          <cell r="T30">
            <v>20</v>
          </cell>
          <cell r="U30">
            <v>10</v>
          </cell>
          <cell r="Y30">
            <v>64</v>
          </cell>
        </row>
        <row r="31">
          <cell r="C31" t="str">
            <v>Plastering - external</v>
          </cell>
          <cell r="E31">
            <v>63.58</v>
          </cell>
          <cell r="F31">
            <v>34.207255725868492</v>
          </cell>
          <cell r="G31">
            <v>3</v>
          </cell>
          <cell r="H31">
            <v>6</v>
          </cell>
          <cell r="I31">
            <v>9</v>
          </cell>
          <cell r="J31">
            <v>9</v>
          </cell>
          <cell r="K31">
            <v>3.8</v>
          </cell>
          <cell r="T31">
            <v>27</v>
          </cell>
          <cell r="U31">
            <v>5.8</v>
          </cell>
          <cell r="Y31">
            <v>63.599999999999994</v>
          </cell>
          <cell r="AA31" t="str">
            <v>Profit / Loss of the project</v>
          </cell>
          <cell r="AI31">
            <v>5.1541604324247032</v>
          </cell>
        </row>
        <row r="32">
          <cell r="C32" t="str">
            <v>Doors</v>
          </cell>
          <cell r="E32">
            <v>94.37</v>
          </cell>
          <cell r="F32">
            <v>50.772864467603178</v>
          </cell>
          <cell r="G32">
            <v>4</v>
          </cell>
          <cell r="H32">
            <v>12</v>
          </cell>
          <cell r="I32">
            <v>10</v>
          </cell>
          <cell r="J32">
            <v>8</v>
          </cell>
          <cell r="K32">
            <v>8</v>
          </cell>
          <cell r="L32">
            <v>3</v>
          </cell>
          <cell r="Q32">
            <v>5</v>
          </cell>
          <cell r="T32">
            <v>8</v>
          </cell>
          <cell r="U32">
            <v>28</v>
          </cell>
          <cell r="V32">
            <v>8.4</v>
          </cell>
          <cell r="Y32">
            <v>94.4</v>
          </cell>
        </row>
        <row r="33">
          <cell r="C33" t="str">
            <v>Windows</v>
          </cell>
          <cell r="E33">
            <v>69.7</v>
          </cell>
          <cell r="F33">
            <v>37.499932747609854</v>
          </cell>
          <cell r="I33">
            <v>12</v>
          </cell>
          <cell r="J33">
            <v>12</v>
          </cell>
          <cell r="K33">
            <v>10</v>
          </cell>
          <cell r="U33">
            <v>30</v>
          </cell>
          <cell r="V33">
            <v>5.7</v>
          </cell>
          <cell r="Y33">
            <v>69.7</v>
          </cell>
          <cell r="AA33" t="str">
            <v>Basic  Assumptions</v>
          </cell>
        </row>
        <row r="34">
          <cell r="C34" t="str">
            <v>Floor &amp; dado</v>
          </cell>
          <cell r="E34">
            <v>210.19</v>
          </cell>
          <cell r="F34">
            <v>113.08623908493708</v>
          </cell>
          <cell r="H34">
            <v>25</v>
          </cell>
          <cell r="I34">
            <v>25</v>
          </cell>
          <cell r="J34">
            <v>25</v>
          </cell>
          <cell r="K34">
            <v>15</v>
          </cell>
          <cell r="L34">
            <v>10</v>
          </cell>
          <cell r="T34">
            <v>25</v>
          </cell>
          <cell r="U34">
            <v>65</v>
          </cell>
          <cell r="V34">
            <v>20.2</v>
          </cell>
          <cell r="Y34">
            <v>210.2</v>
          </cell>
          <cell r="AA34" t="str">
            <v>Total sq. ft Area (in sft)</v>
          </cell>
          <cell r="AD34">
            <v>185867</v>
          </cell>
        </row>
        <row r="35">
          <cell r="C35" t="str">
            <v>Waterproofing</v>
          </cell>
          <cell r="E35">
            <v>20.53</v>
          </cell>
          <cell r="F35">
            <v>11.045532558227119</v>
          </cell>
          <cell r="G35">
            <v>1</v>
          </cell>
          <cell r="H35">
            <v>1</v>
          </cell>
          <cell r="I35">
            <v>5</v>
          </cell>
          <cell r="J35">
            <v>3</v>
          </cell>
          <cell r="S35">
            <v>1</v>
          </cell>
          <cell r="T35">
            <v>8</v>
          </cell>
          <cell r="U35">
            <v>1.5</v>
          </cell>
          <cell r="Y35">
            <v>20.5</v>
          </cell>
          <cell r="AA35" t="str">
            <v>Total Residential Area….6 Buildings, G+7</v>
          </cell>
        </row>
        <row r="36">
          <cell r="C36" t="str">
            <v>Structural Steel</v>
          </cell>
          <cell r="E36">
            <v>16.7</v>
          </cell>
          <cell r="F36">
            <v>8.9849193240327754</v>
          </cell>
          <cell r="I36">
            <v>2</v>
          </cell>
          <cell r="J36">
            <v>4</v>
          </cell>
          <cell r="K36">
            <v>2</v>
          </cell>
          <cell r="T36">
            <v>3</v>
          </cell>
          <cell r="U36">
            <v>5.7</v>
          </cell>
          <cell r="Y36">
            <v>16.7</v>
          </cell>
          <cell r="AA36" t="str">
            <v>Sales Price     per sq. ft</v>
          </cell>
          <cell r="AD36">
            <v>2516.0410400985647</v>
          </cell>
        </row>
        <row r="37">
          <cell r="C37" t="str">
            <v>Painting</v>
          </cell>
          <cell r="E37">
            <v>69.3</v>
          </cell>
          <cell r="F37">
            <v>37.284725099130021</v>
          </cell>
          <cell r="H37">
            <v>6</v>
          </cell>
          <cell r="I37">
            <v>10</v>
          </cell>
          <cell r="J37">
            <v>12</v>
          </cell>
          <cell r="N37">
            <v>5</v>
          </cell>
          <cell r="T37">
            <v>3</v>
          </cell>
          <cell r="U37">
            <v>21</v>
          </cell>
          <cell r="V37">
            <v>12.3</v>
          </cell>
          <cell r="Y37">
            <v>69.3</v>
          </cell>
          <cell r="AA37" t="str">
            <v>Project Costs per sq. ft</v>
          </cell>
          <cell r="AD37">
            <v>1112.2604176939542</v>
          </cell>
        </row>
        <row r="38">
          <cell r="C38" t="str">
            <v>Electrical</v>
          </cell>
          <cell r="E38">
            <v>88.2</v>
          </cell>
          <cell r="F38">
            <v>47.453286489801847</v>
          </cell>
          <cell r="G38">
            <v>10.5</v>
          </cell>
          <cell r="H38">
            <v>6.5</v>
          </cell>
          <cell r="I38">
            <v>5</v>
          </cell>
          <cell r="J38">
            <v>5</v>
          </cell>
          <cell r="K38">
            <v>8</v>
          </cell>
          <cell r="L38">
            <v>7</v>
          </cell>
          <cell r="O38">
            <v>0.3</v>
          </cell>
          <cell r="P38">
            <v>0.3</v>
          </cell>
          <cell r="Q38">
            <v>2</v>
          </cell>
          <cell r="R38">
            <v>2</v>
          </cell>
          <cell r="S38">
            <v>2</v>
          </cell>
          <cell r="T38">
            <v>7</v>
          </cell>
          <cell r="U38">
            <v>26</v>
          </cell>
          <cell r="V38">
            <v>6.7</v>
          </cell>
          <cell r="Y38">
            <v>88.3</v>
          </cell>
          <cell r="AA38" t="str">
            <v>Inflated @ 10%, annualised</v>
          </cell>
        </row>
        <row r="39">
          <cell r="C39" t="str">
            <v>Sanitation &amp; Plumbing</v>
          </cell>
          <cell r="E39">
            <v>126</v>
          </cell>
          <cell r="F39">
            <v>67.790409271145492</v>
          </cell>
          <cell r="G39">
            <v>16</v>
          </cell>
          <cell r="H39">
            <v>12</v>
          </cell>
          <cell r="I39">
            <v>8</v>
          </cell>
          <cell r="J39">
            <v>8</v>
          </cell>
          <cell r="K39">
            <v>8</v>
          </cell>
          <cell r="L39">
            <v>8</v>
          </cell>
          <cell r="T39">
            <v>26</v>
          </cell>
          <cell r="U39">
            <v>32</v>
          </cell>
          <cell r="V39">
            <v>8</v>
          </cell>
          <cell r="Y39">
            <v>126</v>
          </cell>
          <cell r="AA39" t="str">
            <v>* excludes land cost</v>
          </cell>
        </row>
        <row r="40">
          <cell r="C40" t="str">
            <v>Lifts</v>
          </cell>
          <cell r="E40">
            <v>48.51</v>
          </cell>
          <cell r="F40">
            <v>26.099307569391012</v>
          </cell>
          <cell r="G40">
            <v>2.2000000000000002</v>
          </cell>
          <cell r="I40">
            <v>11</v>
          </cell>
          <cell r="J40">
            <v>2</v>
          </cell>
          <cell r="K40">
            <v>6</v>
          </cell>
          <cell r="L40">
            <v>2</v>
          </cell>
          <cell r="R40">
            <v>2</v>
          </cell>
          <cell r="T40">
            <v>12</v>
          </cell>
          <cell r="U40">
            <v>11.4</v>
          </cell>
          <cell r="Y40">
            <v>48.6</v>
          </cell>
        </row>
        <row r="41">
          <cell r="C41" t="str">
            <v>External drainage/plumb</v>
          </cell>
          <cell r="E41">
            <v>15.75</v>
          </cell>
          <cell r="F41">
            <v>8.4738011588931865</v>
          </cell>
          <cell r="H41">
            <v>2</v>
          </cell>
          <cell r="I41">
            <v>2.5</v>
          </cell>
          <cell r="J41">
            <v>2.5</v>
          </cell>
          <cell r="K41">
            <v>0.5</v>
          </cell>
          <cell r="T41">
            <v>3</v>
          </cell>
          <cell r="U41">
            <v>2.2999999999999998</v>
          </cell>
          <cell r="V41">
            <v>3</v>
          </cell>
          <cell r="Y41">
            <v>15.8</v>
          </cell>
          <cell r="AA41" t="str">
            <v>Land Cost       per sq. ft</v>
          </cell>
          <cell r="AD41">
            <v>1000</v>
          </cell>
        </row>
        <row r="42">
          <cell r="C42" t="str">
            <v>External Electrical</v>
          </cell>
          <cell r="E42">
            <v>16.8</v>
          </cell>
          <cell r="F42">
            <v>9.0387212361527336</v>
          </cell>
          <cell r="H42">
            <v>2</v>
          </cell>
          <cell r="I42">
            <v>2</v>
          </cell>
          <cell r="J42">
            <v>3</v>
          </cell>
          <cell r="K42">
            <v>1</v>
          </cell>
          <cell r="U42">
            <v>2</v>
          </cell>
          <cell r="V42">
            <v>6.8</v>
          </cell>
          <cell r="Y42">
            <v>16.8</v>
          </cell>
          <cell r="AA42" t="str">
            <v>Profit sharing Ratio for MRIDL</v>
          </cell>
          <cell r="AD42">
            <v>0.5</v>
          </cell>
        </row>
        <row r="43">
          <cell r="C43" t="str">
            <v>Hydropneumatic system</v>
          </cell>
          <cell r="E43">
            <v>15</v>
          </cell>
          <cell r="F43">
            <v>8.0702868179935123</v>
          </cell>
          <cell r="G43">
            <v>3</v>
          </cell>
          <cell r="I43">
            <v>6</v>
          </cell>
          <cell r="J43">
            <v>6</v>
          </cell>
          <cell r="Y43">
            <v>15</v>
          </cell>
        </row>
        <row r="44">
          <cell r="C44" t="str">
            <v>Road work</v>
          </cell>
          <cell r="E44">
            <v>14</v>
          </cell>
          <cell r="F44">
            <v>7.5322676967939435</v>
          </cell>
          <cell r="H44">
            <v>4</v>
          </cell>
          <cell r="I44">
            <v>4</v>
          </cell>
          <cell r="U44">
            <v>3</v>
          </cell>
          <cell r="V44">
            <v>3</v>
          </cell>
          <cell r="Y44">
            <v>14</v>
          </cell>
        </row>
        <row r="45">
          <cell r="C45" t="str">
            <v>Landscape &amp; Gardening</v>
          </cell>
          <cell r="E45">
            <v>5</v>
          </cell>
          <cell r="F45">
            <v>2.6900956059978371</v>
          </cell>
          <cell r="G45">
            <v>0.3</v>
          </cell>
          <cell r="I45">
            <v>1.3</v>
          </cell>
          <cell r="J45">
            <v>1.5</v>
          </cell>
          <cell r="U45">
            <v>1</v>
          </cell>
          <cell r="V45">
            <v>1</v>
          </cell>
          <cell r="Y45">
            <v>5.0999999999999996</v>
          </cell>
        </row>
        <row r="46">
          <cell r="C46" t="str">
            <v>Ext developments</v>
          </cell>
          <cell r="E46">
            <v>8</v>
          </cell>
          <cell r="F46">
            <v>4.3041529695965401</v>
          </cell>
          <cell r="I46">
            <v>2</v>
          </cell>
          <cell r="J46">
            <v>2</v>
          </cell>
          <cell r="U46">
            <v>2</v>
          </cell>
          <cell r="V46">
            <v>2</v>
          </cell>
          <cell r="Y46">
            <v>8</v>
          </cell>
        </row>
        <row r="47">
          <cell r="C47" t="str">
            <v>UG tanks</v>
          </cell>
          <cell r="E47">
            <v>16</v>
          </cell>
          <cell r="F47">
            <v>8.6083059391930803</v>
          </cell>
          <cell r="G47">
            <v>3</v>
          </cell>
          <cell r="H47">
            <v>5</v>
          </cell>
          <cell r="I47">
            <v>6</v>
          </cell>
          <cell r="J47">
            <v>2</v>
          </cell>
          <cell r="Y47">
            <v>16</v>
          </cell>
        </row>
        <row r="48">
          <cell r="C48" t="str">
            <v>Paving</v>
          </cell>
          <cell r="E48">
            <v>10</v>
          </cell>
          <cell r="F48">
            <v>5.3801912119956743</v>
          </cell>
          <cell r="I48">
            <v>2.5</v>
          </cell>
          <cell r="J48">
            <v>2.5</v>
          </cell>
          <cell r="U48">
            <v>2</v>
          </cell>
          <cell r="V48">
            <v>3</v>
          </cell>
          <cell r="Y48">
            <v>10</v>
          </cell>
        </row>
        <row r="49">
          <cell r="C49" t="str">
            <v>Main Gate</v>
          </cell>
          <cell r="E49">
            <v>12</v>
          </cell>
          <cell r="F49">
            <v>6.4562294543948093</v>
          </cell>
          <cell r="G49">
            <v>6</v>
          </cell>
          <cell r="H49">
            <v>6</v>
          </cell>
          <cell r="Y49">
            <v>12</v>
          </cell>
        </row>
        <row r="50">
          <cell r="C50" t="str">
            <v>Club House</v>
          </cell>
          <cell r="E50">
            <v>28</v>
          </cell>
          <cell r="F50">
            <v>15.064535393587887</v>
          </cell>
          <cell r="G50">
            <v>7</v>
          </cell>
          <cell r="H50">
            <v>7</v>
          </cell>
          <cell r="I50">
            <v>7</v>
          </cell>
          <cell r="J50">
            <v>7</v>
          </cell>
          <cell r="Y50">
            <v>28</v>
          </cell>
        </row>
        <row r="51">
          <cell r="C51" t="str">
            <v>DG set &amp; DG room</v>
          </cell>
          <cell r="E51">
            <v>14</v>
          </cell>
          <cell r="F51">
            <v>7.5322676967939435</v>
          </cell>
          <cell r="G51">
            <v>3</v>
          </cell>
          <cell r="I51">
            <v>11</v>
          </cell>
          <cell r="Y51">
            <v>14</v>
          </cell>
        </row>
        <row r="52">
          <cell r="C52" t="str">
            <v>Contingencies</v>
          </cell>
          <cell r="E52">
            <v>46.54</v>
          </cell>
          <cell r="F52">
            <v>25.039409900627867</v>
          </cell>
          <cell r="G52">
            <v>2</v>
          </cell>
          <cell r="H52">
            <v>2.5</v>
          </cell>
          <cell r="I52">
            <v>2.5</v>
          </cell>
          <cell r="J52">
            <v>4</v>
          </cell>
          <cell r="K52">
            <v>4</v>
          </cell>
          <cell r="L52">
            <v>5</v>
          </cell>
          <cell r="T52">
            <v>6.5</v>
          </cell>
          <cell r="U52">
            <v>12.5</v>
          </cell>
          <cell r="V52">
            <v>7.54</v>
          </cell>
          <cell r="Y52">
            <v>46.54</v>
          </cell>
        </row>
        <row r="54">
          <cell r="B54" t="str">
            <v>Soft Costs</v>
          </cell>
        </row>
        <row r="55">
          <cell r="C55" t="str">
            <v>Overheads</v>
          </cell>
          <cell r="E55">
            <v>53.19</v>
          </cell>
          <cell r="F55">
            <v>28.617237056604992</v>
          </cell>
          <cell r="G55">
            <v>18.123000000000001</v>
          </cell>
          <cell r="H55">
            <v>1.59</v>
          </cell>
          <cell r="I55">
            <v>1.6</v>
          </cell>
          <cell r="J55">
            <v>1.59</v>
          </cell>
          <cell r="K55">
            <v>1.6</v>
          </cell>
          <cell r="L55">
            <v>1.59</v>
          </cell>
          <cell r="M55">
            <v>1.6</v>
          </cell>
          <cell r="N55">
            <v>1.6</v>
          </cell>
          <cell r="O55">
            <v>1.6</v>
          </cell>
          <cell r="P55">
            <v>1.59</v>
          </cell>
          <cell r="Q55">
            <v>1.59</v>
          </cell>
          <cell r="R55">
            <v>1.59</v>
          </cell>
          <cell r="S55">
            <v>1.59</v>
          </cell>
          <cell r="T55">
            <v>5.28</v>
          </cell>
          <cell r="U55">
            <v>5.28</v>
          </cell>
          <cell r="V55">
            <v>5.4399999999999995</v>
          </cell>
          <cell r="Y55">
            <v>53.253000000000021</v>
          </cell>
        </row>
        <row r="56">
          <cell r="C56" t="str">
            <v>PMC charges</v>
          </cell>
          <cell r="E56">
            <v>45</v>
          </cell>
          <cell r="F56">
            <v>24.210860453980533</v>
          </cell>
          <cell r="G56">
            <v>11.1</v>
          </cell>
          <cell r="H56">
            <v>2.1</v>
          </cell>
          <cell r="I56">
            <v>2.1</v>
          </cell>
          <cell r="J56">
            <v>2.1</v>
          </cell>
          <cell r="K56">
            <v>2.1</v>
          </cell>
          <cell r="L56">
            <v>2.5</v>
          </cell>
          <cell r="N56">
            <v>1.5</v>
          </cell>
          <cell r="O56">
            <v>1.5</v>
          </cell>
          <cell r="P56">
            <v>1.5</v>
          </cell>
          <cell r="Q56">
            <v>1.5</v>
          </cell>
          <cell r="R56">
            <v>1.5</v>
          </cell>
          <cell r="S56">
            <v>1.5</v>
          </cell>
          <cell r="T56">
            <v>4.5</v>
          </cell>
          <cell r="U56">
            <v>4.5</v>
          </cell>
          <cell r="V56">
            <v>5</v>
          </cell>
          <cell r="Y56">
            <v>45</v>
          </cell>
        </row>
        <row r="57">
          <cell r="C57" t="str">
            <v>BMC fees &amp; deposits</v>
          </cell>
          <cell r="E57">
            <v>66.349999999999994</v>
          </cell>
          <cell r="F57">
            <v>35.6975686915913</v>
          </cell>
          <cell r="G57">
            <v>53.3</v>
          </cell>
          <cell r="L57">
            <v>12.7</v>
          </cell>
          <cell r="R57">
            <v>0.35</v>
          </cell>
          <cell r="Y57">
            <v>66.349999999999994</v>
          </cell>
        </row>
        <row r="58">
          <cell r="C58" t="str">
            <v>Arch /Consultants charges</v>
          </cell>
          <cell r="E58">
            <v>80.27</v>
          </cell>
          <cell r="F58">
            <v>43.186794858689275</v>
          </cell>
          <cell r="G58">
            <v>19.61</v>
          </cell>
          <cell r="H58">
            <v>3.13</v>
          </cell>
          <cell r="I58">
            <v>5.89</v>
          </cell>
          <cell r="J58">
            <v>6.02</v>
          </cell>
          <cell r="K58">
            <v>4.4000000000000004</v>
          </cell>
          <cell r="L58">
            <v>0.7</v>
          </cell>
          <cell r="M58">
            <v>6</v>
          </cell>
          <cell r="N58">
            <v>4.0999999999999996</v>
          </cell>
          <cell r="O58">
            <v>5.85</v>
          </cell>
          <cell r="P58">
            <v>4.3899999999999997</v>
          </cell>
          <cell r="Q58">
            <v>3.77</v>
          </cell>
          <cell r="R58">
            <v>0.2</v>
          </cell>
          <cell r="S58">
            <v>2.38</v>
          </cell>
          <cell r="T58">
            <v>4.17</v>
          </cell>
          <cell r="U58">
            <v>9.4600000000000009</v>
          </cell>
          <cell r="V58">
            <v>0.25</v>
          </cell>
          <cell r="Y58">
            <v>80.319999999999993</v>
          </cell>
        </row>
        <row r="59">
          <cell r="C59" t="str">
            <v>Property tax</v>
          </cell>
          <cell r="E59">
            <v>4.5599999999999996</v>
          </cell>
          <cell r="F59">
            <v>2.4533671926700271</v>
          </cell>
          <cell r="G59">
            <v>2.86</v>
          </cell>
          <cell r="H59">
            <v>0.7</v>
          </cell>
          <cell r="N59">
            <v>0.7</v>
          </cell>
          <cell r="T59">
            <v>0.3</v>
          </cell>
          <cell r="Y59">
            <v>4.5599999999999996</v>
          </cell>
        </row>
        <row r="60">
          <cell r="C60" t="str">
            <v>Quantity surveyor</v>
          </cell>
          <cell r="E60">
            <v>1</v>
          </cell>
          <cell r="F60">
            <v>0.53801912119956752</v>
          </cell>
          <cell r="G60">
            <v>0.9</v>
          </cell>
          <cell r="H60">
            <v>0.1</v>
          </cell>
          <cell r="Y60">
            <v>1</v>
          </cell>
        </row>
        <row r="61">
          <cell r="C61" t="str">
            <v>Legal Costs</v>
          </cell>
          <cell r="E61">
            <v>18</v>
          </cell>
          <cell r="F61">
            <v>9.6843441815922144</v>
          </cell>
          <cell r="G61">
            <v>6.75</v>
          </cell>
          <cell r="N61">
            <v>9</v>
          </cell>
          <cell r="S61">
            <v>2.25</v>
          </cell>
          <cell r="Y61">
            <v>18</v>
          </cell>
        </row>
        <row r="63">
          <cell r="C63" t="str">
            <v>Total Outflows</v>
          </cell>
        </row>
        <row r="64">
          <cell r="C64" t="str">
            <v>without inflation</v>
          </cell>
          <cell r="E64">
            <v>1947.6599999999999</v>
          </cell>
          <cell r="F64">
            <v>1047.8783215955496</v>
          </cell>
          <cell r="G64">
            <v>440.24300000000005</v>
          </cell>
          <cell r="H64">
            <v>153.61999999999998</v>
          </cell>
          <cell r="I64">
            <v>198.58999999999997</v>
          </cell>
          <cell r="J64">
            <v>154.51000000000002</v>
          </cell>
          <cell r="K64">
            <v>76.399999999999991</v>
          </cell>
          <cell r="L64">
            <v>52.490000000000009</v>
          </cell>
          <cell r="M64">
            <v>7.6</v>
          </cell>
          <cell r="N64">
            <v>21.9</v>
          </cell>
          <cell r="O64">
            <v>19.25</v>
          </cell>
          <cell r="P64">
            <v>27.78</v>
          </cell>
          <cell r="Q64">
            <v>53.860000000000007</v>
          </cell>
          <cell r="R64">
            <v>50.640000000000008</v>
          </cell>
          <cell r="S64">
            <v>60.720000000000006</v>
          </cell>
          <cell r="T64">
            <v>245.45</v>
          </cell>
          <cell r="U64">
            <v>286.83999999999997</v>
          </cell>
          <cell r="V64">
            <v>98.33</v>
          </cell>
          <cell r="W64">
            <v>0</v>
          </cell>
          <cell r="X64">
            <v>0</v>
          </cell>
          <cell r="Y64">
            <v>1948.223</v>
          </cell>
        </row>
        <row r="65">
          <cell r="C65" t="str">
            <v>Inflation Factor</v>
          </cell>
          <cell r="G65" t="str">
            <v>100%</v>
          </cell>
          <cell r="H65" t="str">
            <v>100%</v>
          </cell>
          <cell r="I65" t="str">
            <v>100%</v>
          </cell>
          <cell r="J65" t="str">
            <v>100%</v>
          </cell>
          <cell r="K65" t="str">
            <v>100%</v>
          </cell>
          <cell r="L65" t="str">
            <v>100%</v>
          </cell>
          <cell r="M65" t="str">
            <v>100%</v>
          </cell>
          <cell r="N65" t="str">
            <v>100%</v>
          </cell>
          <cell r="O65" t="str">
            <v>100%</v>
          </cell>
          <cell r="P65" t="str">
            <v>100%</v>
          </cell>
          <cell r="Q65" t="str">
            <v>100%</v>
          </cell>
          <cell r="R65" t="str">
            <v>100%</v>
          </cell>
          <cell r="S65" t="str">
            <v>100%</v>
          </cell>
          <cell r="T65" t="str">
            <v>110%</v>
          </cell>
          <cell r="U65" t="str">
            <v>110%</v>
          </cell>
          <cell r="V65" t="str">
            <v>110%</v>
          </cell>
          <cell r="W65" t="str">
            <v>110%</v>
          </cell>
          <cell r="X65" t="str">
            <v>110%</v>
          </cell>
        </row>
        <row r="66">
          <cell r="C66" t="str">
            <v>Inflated Cost</v>
          </cell>
          <cell r="E66">
            <v>2011.2849999999999</v>
          </cell>
          <cell r="F66">
            <v>1082.1097881818719</v>
          </cell>
          <cell r="G66">
            <v>440.24300000000005</v>
          </cell>
          <cell r="H66">
            <v>153.61999999999998</v>
          </cell>
          <cell r="I66">
            <v>198.58999999999997</v>
          </cell>
          <cell r="J66">
            <v>154.51000000000002</v>
          </cell>
          <cell r="K66">
            <v>76.399999999999991</v>
          </cell>
          <cell r="L66">
            <v>52.490000000000009</v>
          </cell>
          <cell r="M66">
            <v>7.6</v>
          </cell>
          <cell r="N66">
            <v>21.9</v>
          </cell>
          <cell r="O66">
            <v>19.25</v>
          </cell>
          <cell r="P66">
            <v>27.78</v>
          </cell>
          <cell r="Q66">
            <v>53.860000000000007</v>
          </cell>
          <cell r="R66">
            <v>50.640000000000008</v>
          </cell>
          <cell r="S66">
            <v>60.720000000000006</v>
          </cell>
          <cell r="T66">
            <v>269.995</v>
          </cell>
          <cell r="U66">
            <v>315.524</v>
          </cell>
          <cell r="V66">
            <v>108.16300000000001</v>
          </cell>
          <cell r="W66">
            <v>0</v>
          </cell>
          <cell r="X66">
            <v>0</v>
          </cell>
          <cell r="Y66">
            <v>2011.2849999999999</v>
          </cell>
        </row>
        <row r="67">
          <cell r="C67" t="str">
            <v>Brokerage</v>
          </cell>
          <cell r="E67">
            <v>56.117880000000007</v>
          </cell>
          <cell r="F67">
            <v>30.192492481182782</v>
          </cell>
          <cell r="G67">
            <v>2.3134800000000002</v>
          </cell>
          <cell r="H67">
            <v>0.56184000000000001</v>
          </cell>
          <cell r="I67">
            <v>0.96588000000000007</v>
          </cell>
          <cell r="J67">
            <v>1.0421999999999998</v>
          </cell>
          <cell r="K67">
            <v>1.25508</v>
          </cell>
          <cell r="L67">
            <v>3.6076799999999998</v>
          </cell>
          <cell r="M67">
            <v>1.0116000000000001</v>
          </cell>
          <cell r="N67">
            <v>1.4665200000000003</v>
          </cell>
          <cell r="O67">
            <v>2.0134800000000004</v>
          </cell>
          <cell r="P67">
            <v>2.2749600000000001</v>
          </cell>
          <cell r="Q67">
            <v>2.4318</v>
          </cell>
          <cell r="R67">
            <v>2.8327200000000001</v>
          </cell>
          <cell r="S67">
            <v>2.9547599999999998</v>
          </cell>
          <cell r="T67">
            <v>11.604240000000001</v>
          </cell>
          <cell r="U67">
            <v>9.7769999999999992</v>
          </cell>
          <cell r="V67">
            <v>10.00464</v>
          </cell>
          <cell r="W67">
            <v>0</v>
          </cell>
          <cell r="Y67">
            <v>56.117880000000007</v>
          </cell>
        </row>
        <row r="68">
          <cell r="C68" t="str">
            <v>Interest</v>
          </cell>
          <cell r="E68">
            <v>9.2155405552222227</v>
          </cell>
          <cell r="F68">
            <v>4.9581370308996346</v>
          </cell>
          <cell r="H68">
            <v>0.93960800000000122</v>
          </cell>
          <cell r="I68">
            <v>5.0281908</v>
          </cell>
          <cell r="J68">
            <v>2.0682345133333326</v>
          </cell>
          <cell r="K68">
            <v>1.1795072418888892</v>
          </cell>
          <cell r="L68">
            <v>0</v>
          </cell>
          <cell r="M68">
            <v>0</v>
          </cell>
          <cell r="N68">
            <v>0</v>
          </cell>
          <cell r="O68">
            <v>0</v>
          </cell>
          <cell r="P68">
            <v>0</v>
          </cell>
          <cell r="Q68">
            <v>0</v>
          </cell>
          <cell r="R68">
            <v>0</v>
          </cell>
          <cell r="S68">
            <v>0</v>
          </cell>
          <cell r="T68">
            <v>0</v>
          </cell>
          <cell r="U68">
            <v>0</v>
          </cell>
          <cell r="V68">
            <v>0</v>
          </cell>
          <cell r="W68">
            <v>0</v>
          </cell>
          <cell r="Y68">
            <v>9.2155405552222227</v>
          </cell>
        </row>
        <row r="69">
          <cell r="C69" t="str">
            <v>Adjustment for c/fd of Project Gap</v>
          </cell>
          <cell r="G69">
            <v>-193.39</v>
          </cell>
          <cell r="H69">
            <v>193.39</v>
          </cell>
          <cell r="Y69">
            <v>0</v>
          </cell>
        </row>
        <row r="70">
          <cell r="B70" t="str">
            <v xml:space="preserve"> </v>
          </cell>
          <cell r="C70" t="str">
            <v>Total</v>
          </cell>
          <cell r="E70">
            <v>2076.6184205552217</v>
          </cell>
          <cell r="F70">
            <v>1117.2604176939542</v>
          </cell>
          <cell r="G70">
            <v>249.16648000000009</v>
          </cell>
          <cell r="H70">
            <v>348.51144799999997</v>
          </cell>
          <cell r="I70">
            <v>204.58407079999998</v>
          </cell>
          <cell r="J70">
            <v>157.62043451333335</v>
          </cell>
          <cell r="K70">
            <v>78.834587241888883</v>
          </cell>
          <cell r="L70">
            <v>56.097680000000011</v>
          </cell>
          <cell r="M70">
            <v>8.6115999999999993</v>
          </cell>
          <cell r="N70">
            <v>23.366519999999998</v>
          </cell>
          <cell r="O70">
            <v>21.263480000000001</v>
          </cell>
          <cell r="P70">
            <v>30.054960000000001</v>
          </cell>
          <cell r="Q70">
            <v>56.291800000000009</v>
          </cell>
          <cell r="R70">
            <v>53.47272000000001</v>
          </cell>
          <cell r="S70">
            <v>63.674760000000006</v>
          </cell>
          <cell r="T70">
            <v>281.59924000000001</v>
          </cell>
          <cell r="U70">
            <v>325.30099999999999</v>
          </cell>
          <cell r="V70">
            <v>118.16764000000001</v>
          </cell>
          <cell r="W70">
            <v>0</v>
          </cell>
          <cell r="X70">
            <v>0</v>
          </cell>
          <cell r="Y70">
            <v>2076.6184205552222</v>
          </cell>
        </row>
        <row r="71">
          <cell r="B71" t="str">
            <v>Net Cash - Flow</v>
          </cell>
          <cell r="E71">
            <v>2599.871579444778</v>
          </cell>
          <cell r="F71">
            <v>1433.9312519166929</v>
          </cell>
          <cell r="G71">
            <v>-56.376480000000072</v>
          </cell>
          <cell r="H71">
            <v>-301.69144799999998</v>
          </cell>
          <cell r="I71">
            <v>-124.09407079999997</v>
          </cell>
          <cell r="J71">
            <v>-70.770434513333356</v>
          </cell>
          <cell r="K71">
            <v>25.75541275811112</v>
          </cell>
          <cell r="L71">
            <v>244.54231999999996</v>
          </cell>
          <cell r="M71">
            <v>75.688400000000001</v>
          </cell>
          <cell r="N71">
            <v>98.843480000000014</v>
          </cell>
          <cell r="O71">
            <v>146.52652</v>
          </cell>
          <cell r="P71">
            <v>159.52504000000002</v>
          </cell>
          <cell r="Q71">
            <v>146.35820000000001</v>
          </cell>
          <cell r="R71">
            <v>182.58727999999999</v>
          </cell>
          <cell r="S71">
            <v>182.55524000000003</v>
          </cell>
          <cell r="T71">
            <v>685.42076000000009</v>
          </cell>
          <cell r="U71">
            <v>489.44900000000001</v>
          </cell>
          <cell r="V71">
            <v>715.55236000000002</v>
          </cell>
          <cell r="W71">
            <v>0</v>
          </cell>
          <cell r="X71">
            <v>0</v>
          </cell>
          <cell r="Y71">
            <v>2599.871579444778</v>
          </cell>
        </row>
        <row r="72">
          <cell r="B72" t="str">
            <v>Cumulative Cash flow, Pre distribution</v>
          </cell>
          <cell r="G72">
            <v>-56.376480000000072</v>
          </cell>
          <cell r="H72">
            <v>-358.06792800000005</v>
          </cell>
          <cell r="I72">
            <v>-482.16199879999999</v>
          </cell>
          <cell r="J72">
            <v>-552.93243331333338</v>
          </cell>
          <cell r="K72">
            <v>-527.17702055522227</v>
          </cell>
          <cell r="L72">
            <v>-282.63470055522231</v>
          </cell>
          <cell r="M72">
            <v>-206.94630055522231</v>
          </cell>
          <cell r="N72">
            <v>-108.10282055522229</v>
          </cell>
          <cell r="O72">
            <v>38.423699444777711</v>
          </cell>
          <cell r="P72">
            <v>159.52504000000002</v>
          </cell>
          <cell r="Q72">
            <v>146.35820000000001</v>
          </cell>
          <cell r="R72">
            <v>182.58727999999999</v>
          </cell>
          <cell r="S72">
            <v>182.55524000000003</v>
          </cell>
          <cell r="T72">
            <v>685.42076000000009</v>
          </cell>
          <cell r="U72">
            <v>489.44900000000001</v>
          </cell>
          <cell r="V72">
            <v>715.55236000000002</v>
          </cell>
          <cell r="W72">
            <v>0</v>
          </cell>
          <cell r="X72">
            <v>0</v>
          </cell>
        </row>
        <row r="73">
          <cell r="B73" t="str">
            <v>Less: Notional land Cost</v>
          </cell>
          <cell r="E73">
            <v>1858.67</v>
          </cell>
          <cell r="F73">
            <v>1000</v>
          </cell>
        </row>
        <row r="74">
          <cell r="B74" t="str">
            <v>Distributable Surplus</v>
          </cell>
          <cell r="E74">
            <v>741.20157944477796</v>
          </cell>
          <cell r="F74">
            <v>433.93125191669287</v>
          </cell>
          <cell r="G74">
            <v>0</v>
          </cell>
          <cell r="H74">
            <v>0</v>
          </cell>
          <cell r="I74">
            <v>0</v>
          </cell>
          <cell r="J74">
            <v>0</v>
          </cell>
          <cell r="K74">
            <v>0</v>
          </cell>
          <cell r="L74">
            <v>0</v>
          </cell>
          <cell r="M74">
            <v>0</v>
          </cell>
          <cell r="N74">
            <v>0</v>
          </cell>
          <cell r="O74">
            <v>38.423699444777711</v>
          </cell>
          <cell r="P74">
            <v>159.52504000000002</v>
          </cell>
          <cell r="Q74">
            <v>146.35820000000001</v>
          </cell>
          <cell r="R74">
            <v>182.58727999999999</v>
          </cell>
          <cell r="S74">
            <v>182.55524000000003</v>
          </cell>
          <cell r="T74">
            <v>685.42076000000009</v>
          </cell>
          <cell r="U74">
            <v>489.44900000000001</v>
          </cell>
          <cell r="V74">
            <v>715.55236000000002</v>
          </cell>
          <cell r="W74">
            <v>0</v>
          </cell>
          <cell r="X74">
            <v>0</v>
          </cell>
          <cell r="Y74">
            <v>2599.871579444778</v>
          </cell>
        </row>
        <row r="76">
          <cell r="B76" t="str">
            <v>50 % of Profits to the Owner</v>
          </cell>
          <cell r="E76">
            <v>370.60078972238898</v>
          </cell>
          <cell r="G76">
            <v>0</v>
          </cell>
          <cell r="H76">
            <v>0</v>
          </cell>
          <cell r="I76">
            <v>0</v>
          </cell>
          <cell r="J76">
            <v>0</v>
          </cell>
          <cell r="K76">
            <v>0</v>
          </cell>
          <cell r="L76">
            <v>0</v>
          </cell>
          <cell r="M76">
            <v>0</v>
          </cell>
          <cell r="N76">
            <v>0</v>
          </cell>
          <cell r="O76">
            <v>19.211849722388855</v>
          </cell>
          <cell r="P76">
            <v>79.762520000000009</v>
          </cell>
          <cell r="Q76">
            <v>73.179100000000005</v>
          </cell>
          <cell r="R76">
            <v>91.293639999999996</v>
          </cell>
          <cell r="S76">
            <v>91.277620000000013</v>
          </cell>
          <cell r="T76">
            <v>669.54076000000009</v>
          </cell>
          <cell r="U76">
            <v>489.44900000000001</v>
          </cell>
          <cell r="V76">
            <v>715.55236000000002</v>
          </cell>
          <cell r="W76">
            <v>0</v>
          </cell>
          <cell r="X76">
            <v>0</v>
          </cell>
          <cell r="Y76">
            <v>2229.266849722389</v>
          </cell>
        </row>
        <row r="77">
          <cell r="B77" t="str">
            <v>Adjusted towards</v>
          </cell>
        </row>
        <row r="78">
          <cell r="C78" t="str">
            <v>Refund of EMDs</v>
          </cell>
          <cell r="S78">
            <v>-50</v>
          </cell>
          <cell r="T78">
            <v>-300</v>
          </cell>
          <cell r="U78">
            <v>-200</v>
          </cell>
          <cell r="V78">
            <v>-55</v>
          </cell>
          <cell r="Y78">
            <v>-605</v>
          </cell>
        </row>
        <row r="79">
          <cell r="C79" t="str">
            <v>Net outflow to owner</v>
          </cell>
          <cell r="E79">
            <v>370.60078972238898</v>
          </cell>
          <cell r="G79">
            <v>0</v>
          </cell>
          <cell r="H79">
            <v>0</v>
          </cell>
          <cell r="I79">
            <v>0</v>
          </cell>
          <cell r="J79">
            <v>0</v>
          </cell>
          <cell r="K79">
            <v>0</v>
          </cell>
          <cell r="L79">
            <v>0</v>
          </cell>
          <cell r="M79">
            <v>0</v>
          </cell>
          <cell r="N79">
            <v>0</v>
          </cell>
          <cell r="O79">
            <v>19.211849722388855</v>
          </cell>
          <cell r="P79">
            <v>79.762520000000009</v>
          </cell>
          <cell r="Q79">
            <v>73.179100000000005</v>
          </cell>
          <cell r="R79">
            <v>91.293639999999996</v>
          </cell>
          <cell r="S79">
            <v>41.277620000000013</v>
          </cell>
          <cell r="T79">
            <v>369.54076000000009</v>
          </cell>
          <cell r="U79">
            <v>289.44900000000001</v>
          </cell>
          <cell r="V79">
            <v>660.55236000000002</v>
          </cell>
          <cell r="W79">
            <v>0</v>
          </cell>
          <cell r="X79">
            <v>0</v>
          </cell>
          <cell r="Y79">
            <v>1624.266849722389</v>
          </cell>
        </row>
        <row r="81">
          <cell r="B81" t="str">
            <v>MRIDL's Unleveraged Cash-Flows</v>
          </cell>
        </row>
        <row r="82">
          <cell r="C82" t="str">
            <v>Share of Profits</v>
          </cell>
          <cell r="E82">
            <v>370.60078972238898</v>
          </cell>
          <cell r="G82">
            <v>0</v>
          </cell>
          <cell r="H82">
            <v>0</v>
          </cell>
          <cell r="I82">
            <v>0</v>
          </cell>
          <cell r="J82">
            <v>0</v>
          </cell>
          <cell r="K82">
            <v>0</v>
          </cell>
          <cell r="L82">
            <v>0</v>
          </cell>
          <cell r="M82">
            <v>0</v>
          </cell>
          <cell r="N82">
            <v>0</v>
          </cell>
          <cell r="O82">
            <v>19.211849722388855</v>
          </cell>
          <cell r="P82">
            <v>79.762520000000009</v>
          </cell>
          <cell r="Q82">
            <v>73.179100000000005</v>
          </cell>
          <cell r="R82">
            <v>91.293639999999996</v>
          </cell>
          <cell r="S82">
            <v>91.277620000000013</v>
          </cell>
          <cell r="T82">
            <v>15.88</v>
          </cell>
          <cell r="U82">
            <v>0</v>
          </cell>
          <cell r="V82">
            <v>0</v>
          </cell>
          <cell r="W82">
            <v>0</v>
          </cell>
          <cell r="X82">
            <v>0</v>
          </cell>
          <cell r="Y82">
            <v>370.60472972238887</v>
          </cell>
        </row>
        <row r="83">
          <cell r="C83" t="str">
            <v>Interest Income</v>
          </cell>
          <cell r="G83">
            <v>0</v>
          </cell>
          <cell r="H83">
            <v>0.93960800000000122</v>
          </cell>
          <cell r="I83">
            <v>5.0281908</v>
          </cell>
          <cell r="J83">
            <v>2.0682345133333326</v>
          </cell>
          <cell r="K83">
            <v>1.1795072418888892</v>
          </cell>
          <cell r="L83">
            <v>0</v>
          </cell>
          <cell r="M83">
            <v>0</v>
          </cell>
          <cell r="N83">
            <v>0</v>
          </cell>
          <cell r="O83">
            <v>0</v>
          </cell>
          <cell r="P83">
            <v>0</v>
          </cell>
          <cell r="Q83">
            <v>0</v>
          </cell>
          <cell r="R83">
            <v>0</v>
          </cell>
          <cell r="S83">
            <v>0</v>
          </cell>
          <cell r="T83">
            <v>0</v>
          </cell>
          <cell r="U83">
            <v>0</v>
          </cell>
          <cell r="V83">
            <v>0</v>
          </cell>
          <cell r="W83">
            <v>0</v>
          </cell>
          <cell r="X83">
            <v>0</v>
          </cell>
          <cell r="Y83">
            <v>9.2155405552222227</v>
          </cell>
        </row>
        <row r="84">
          <cell r="C84" t="str">
            <v>Project Funding Gap(Payout)</v>
          </cell>
          <cell r="G84">
            <v>-56.376480000000072</v>
          </cell>
          <cell r="H84">
            <v>-301.69144799999998</v>
          </cell>
          <cell r="I84">
            <v>-124.09407079999997</v>
          </cell>
          <cell r="J84">
            <v>-70.770434513333356</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-552.93243331333338</v>
          </cell>
        </row>
        <row r="85">
          <cell r="C85" t="str">
            <v>Project Funding Gap(Receipt)</v>
          </cell>
          <cell r="K85">
            <v>25.76</v>
          </cell>
          <cell r="L85">
            <v>244.54231999999996</v>
          </cell>
          <cell r="M85">
            <v>75.680000000000007</v>
          </cell>
          <cell r="N85">
            <v>98.84</v>
          </cell>
          <cell r="O85">
            <v>108.11</v>
          </cell>
          <cell r="P85">
            <v>0</v>
          </cell>
          <cell r="Q85">
            <v>0</v>
          </cell>
          <cell r="R85">
            <v>0</v>
          </cell>
          <cell r="S85">
            <v>0</v>
          </cell>
          <cell r="T85">
            <v>0</v>
          </cell>
          <cell r="U85">
            <v>0</v>
          </cell>
          <cell r="V85">
            <v>0</v>
          </cell>
          <cell r="W85">
            <v>0</v>
          </cell>
          <cell r="X85">
            <v>0</v>
          </cell>
          <cell r="Y85">
            <v>552.93232</v>
          </cell>
        </row>
        <row r="86">
          <cell r="C86" t="str">
            <v>MRIDL's Payouts (Land)</v>
          </cell>
          <cell r="G86">
            <v>-605</v>
          </cell>
          <cell r="S86">
            <v>50</v>
          </cell>
          <cell r="T86">
            <v>300</v>
          </cell>
          <cell r="U86">
            <v>200</v>
          </cell>
          <cell r="V86">
            <v>55</v>
          </cell>
          <cell r="Y86">
            <v>0</v>
          </cell>
        </row>
        <row r="87">
          <cell r="C87" t="str">
            <v>Personnel</v>
          </cell>
          <cell r="H87">
            <v>-1.2791666666666663</v>
          </cell>
          <cell r="I87">
            <v>-1.2791666666666663</v>
          </cell>
          <cell r="J87">
            <v>-1.2791666666666663</v>
          </cell>
          <cell r="K87">
            <v>-1.2791666666666663</v>
          </cell>
          <cell r="L87">
            <v>-1.2791666666666663</v>
          </cell>
          <cell r="M87">
            <v>-1.2791666666666663</v>
          </cell>
          <cell r="N87">
            <v>-1.2791666666666663</v>
          </cell>
          <cell r="O87">
            <v>-1.2791666666666663</v>
          </cell>
          <cell r="P87">
            <v>-1.2791666666666663</v>
          </cell>
          <cell r="Q87">
            <v>-1.2791666666666663</v>
          </cell>
          <cell r="R87">
            <v>-1.2791666666666663</v>
          </cell>
          <cell r="S87">
            <v>-1.2791666666666663</v>
          </cell>
          <cell r="T87">
            <v>-4.6049999999999986</v>
          </cell>
          <cell r="U87">
            <v>-4.6049999999999986</v>
          </cell>
          <cell r="V87">
            <v>-4.6049999999999986</v>
          </cell>
          <cell r="Y87">
            <v>-29.164999999999992</v>
          </cell>
        </row>
        <row r="88">
          <cell r="C88" t="str">
            <v>Overheads</v>
          </cell>
          <cell r="H88">
            <v>-0.40991673399999995</v>
          </cell>
          <cell r="I88">
            <v>-0.40991673399999995</v>
          </cell>
          <cell r="J88">
            <v>-0.40991673399999995</v>
          </cell>
          <cell r="K88">
            <v>-0.40991673399999995</v>
          </cell>
          <cell r="L88">
            <v>-0.40991673399999995</v>
          </cell>
          <cell r="M88">
            <v>-0.40991673399999995</v>
          </cell>
          <cell r="N88">
            <v>-0.40991673399999995</v>
          </cell>
          <cell r="O88">
            <v>-0.40991673399999995</v>
          </cell>
          <cell r="P88">
            <v>-0.40991673399999995</v>
          </cell>
          <cell r="Q88">
            <v>-0.40991673399999995</v>
          </cell>
          <cell r="R88">
            <v>-0.40991673399999995</v>
          </cell>
          <cell r="S88">
            <v>-0.40991673399999995</v>
          </cell>
          <cell r="T88">
            <v>-1.4757002423999999</v>
          </cell>
          <cell r="U88">
            <v>-1.4757002423999999</v>
          </cell>
          <cell r="V88">
            <v>-1.4757002423999999</v>
          </cell>
          <cell r="Y88">
            <v>-9.3461015352000008</v>
          </cell>
        </row>
        <row r="90">
          <cell r="B90" t="str">
            <v>MRIDL's Net Cash Flow</v>
          </cell>
          <cell r="G90">
            <v>-661.37648000000013</v>
          </cell>
          <cell r="H90">
            <v>-302.44092340066658</v>
          </cell>
          <cell r="I90">
            <v>-120.75496340066664</v>
          </cell>
          <cell r="J90">
            <v>-70.391283400666694</v>
          </cell>
          <cell r="K90">
            <v>25.250423841222226</v>
          </cell>
          <cell r="L90">
            <v>242.85323659933329</v>
          </cell>
          <cell r="M90">
            <v>73.990916599333332</v>
          </cell>
          <cell r="N90">
            <v>97.150916599333328</v>
          </cell>
          <cell r="O90">
            <v>125.63276632172219</v>
          </cell>
          <cell r="P90">
            <v>78.073436599333334</v>
          </cell>
          <cell r="Q90">
            <v>71.49001659933333</v>
          </cell>
          <cell r="R90">
            <v>89.604556599333321</v>
          </cell>
          <cell r="S90">
            <v>139.58853659933334</v>
          </cell>
          <cell r="T90">
            <v>309.79929975759995</v>
          </cell>
          <cell r="U90">
            <v>193.91929975760002</v>
          </cell>
          <cell r="V90">
            <v>48.919299757600001</v>
          </cell>
          <cell r="W90">
            <v>0</v>
          </cell>
          <cell r="X90">
            <v>0</v>
          </cell>
          <cell r="Y90">
            <v>341.30905542907772</v>
          </cell>
        </row>
        <row r="91">
          <cell r="B91" t="str">
            <v>Cumulative Cash Flow</v>
          </cell>
          <cell r="G91">
            <v>-661.37648000000013</v>
          </cell>
          <cell r="H91">
            <v>-963.81740340066676</v>
          </cell>
          <cell r="I91">
            <v>-1084.5723668013334</v>
          </cell>
          <cell r="J91">
            <v>-1154.9636502020001</v>
          </cell>
          <cell r="K91">
            <v>-1129.7132263607778</v>
          </cell>
          <cell r="L91">
            <v>-886.85998976144447</v>
          </cell>
          <cell r="M91">
            <v>-812.86907316211114</v>
          </cell>
          <cell r="N91">
            <v>-715.71815656277784</v>
          </cell>
          <cell r="O91">
            <v>-590.08539024105562</v>
          </cell>
          <cell r="P91">
            <v>-512.01195364172224</v>
          </cell>
          <cell r="Q91">
            <v>-440.52193704238891</v>
          </cell>
          <cell r="R91">
            <v>-350.91738044305561</v>
          </cell>
          <cell r="S91">
            <v>-211.32884384372227</v>
          </cell>
          <cell r="T91">
            <v>98.470455913877686</v>
          </cell>
          <cell r="U91">
            <v>292.3897556714777</v>
          </cell>
          <cell r="V91">
            <v>341.30905542907772</v>
          </cell>
          <cell r="W91">
            <v>341.30905542907772</v>
          </cell>
          <cell r="X91">
            <v>341.30905542907772</v>
          </cell>
        </row>
        <row r="94">
          <cell r="B94" t="str">
            <v>MRIDL's Revenue Statement</v>
          </cell>
        </row>
        <row r="95">
          <cell r="G95" t="str">
            <v>Till Mar'98</v>
          </cell>
          <cell r="H95">
            <v>35886</v>
          </cell>
          <cell r="I95">
            <v>35916</v>
          </cell>
          <cell r="J95">
            <v>35947</v>
          </cell>
          <cell r="K95">
            <v>35977</v>
          </cell>
          <cell r="L95">
            <v>36008</v>
          </cell>
          <cell r="M95">
            <v>36039</v>
          </cell>
          <cell r="N95">
            <v>36069</v>
          </cell>
          <cell r="O95">
            <v>36100</v>
          </cell>
          <cell r="P95">
            <v>36130</v>
          </cell>
          <cell r="Q95">
            <v>36161</v>
          </cell>
          <cell r="R95">
            <v>36192</v>
          </cell>
          <cell r="S95">
            <v>36220</v>
          </cell>
          <cell r="T95">
            <v>36312</v>
          </cell>
          <cell r="U95">
            <v>36404</v>
          </cell>
          <cell r="V95">
            <v>36495</v>
          </cell>
          <cell r="W95">
            <v>36586</v>
          </cell>
          <cell r="X95">
            <v>36678</v>
          </cell>
          <cell r="Y95" t="str">
            <v>Total</v>
          </cell>
        </row>
        <row r="96">
          <cell r="C96" t="str">
            <v>Revenues</v>
          </cell>
          <cell r="V96">
            <v>370.60472972238887</v>
          </cell>
          <cell r="Y96">
            <v>370.60472972238887</v>
          </cell>
        </row>
        <row r="97">
          <cell r="C97" t="str">
            <v>Interest  Costs</v>
          </cell>
          <cell r="H97">
            <v>16.870166807373959</v>
          </cell>
          <cell r="I97">
            <v>14.30120626640803</v>
          </cell>
          <cell r="J97">
            <v>13.684253874567895</v>
          </cell>
          <cell r="K97">
            <v>12.798373905985777</v>
          </cell>
          <cell r="L97">
            <v>13.025219407613429</v>
          </cell>
          <cell r="M97">
            <v>13.255616870121413</v>
          </cell>
          <cell r="N97">
            <v>13.48962191033265</v>
          </cell>
          <cell r="O97">
            <v>13.426470685947793</v>
          </cell>
          <cell r="P97">
            <v>12.414224499407267</v>
          </cell>
          <cell r="Q97">
            <v>11.489212096657683</v>
          </cell>
          <cell r="R97">
            <v>10.266077206010623</v>
          </cell>
          <cell r="S97">
            <v>8.2411381465299041</v>
          </cell>
          <cell r="T97">
            <v>10.89928893924059</v>
          </cell>
          <cell r="U97">
            <v>2.0241376937893478</v>
          </cell>
          <cell r="V97">
            <v>0</v>
          </cell>
          <cell r="W97">
            <v>0</v>
          </cell>
          <cell r="Y97">
            <v>166.18500830998639</v>
          </cell>
        </row>
        <row r="98">
          <cell r="C98" t="str">
            <v>Personnel</v>
          </cell>
          <cell r="G98">
            <v>0</v>
          </cell>
          <cell r="H98">
            <v>1.2791666666666663</v>
          </cell>
          <cell r="I98">
            <v>1.2791666666666663</v>
          </cell>
          <cell r="J98">
            <v>1.2791666666666663</v>
          </cell>
          <cell r="K98">
            <v>1.2791666666666663</v>
          </cell>
          <cell r="L98">
            <v>1.2791666666666663</v>
          </cell>
          <cell r="M98">
            <v>1.2791666666666663</v>
          </cell>
          <cell r="N98">
            <v>1.2791666666666663</v>
          </cell>
          <cell r="O98">
            <v>1.2791666666666663</v>
          </cell>
          <cell r="P98">
            <v>1.2791666666666663</v>
          </cell>
          <cell r="Q98">
            <v>1.2791666666666663</v>
          </cell>
          <cell r="R98">
            <v>1.2791666666666663</v>
          </cell>
          <cell r="S98">
            <v>1.2791666666666663</v>
          </cell>
          <cell r="T98">
            <v>4.6049999999999986</v>
          </cell>
          <cell r="U98">
            <v>4.6049999999999986</v>
          </cell>
          <cell r="V98">
            <v>4.6049999999999986</v>
          </cell>
          <cell r="W98">
            <v>0</v>
          </cell>
          <cell r="X98">
            <v>0</v>
          </cell>
          <cell r="Y98">
            <v>29.164999999999992</v>
          </cell>
        </row>
        <row r="99">
          <cell r="C99" t="str">
            <v>Overhead</v>
          </cell>
          <cell r="G99">
            <v>0</v>
          </cell>
          <cell r="H99">
            <v>0.40991673399999995</v>
          </cell>
          <cell r="I99">
            <v>0.40991673399999995</v>
          </cell>
          <cell r="J99">
            <v>0.40991673399999995</v>
          </cell>
          <cell r="K99">
            <v>0.40991673399999995</v>
          </cell>
          <cell r="L99">
            <v>0.40991673399999995</v>
          </cell>
          <cell r="M99">
            <v>0.40991673399999995</v>
          </cell>
          <cell r="N99">
            <v>0.40991673399999995</v>
          </cell>
          <cell r="O99">
            <v>0.40991673399999995</v>
          </cell>
          <cell r="P99">
            <v>0.40991673399999995</v>
          </cell>
          <cell r="Q99">
            <v>0.40991673399999995</v>
          </cell>
          <cell r="R99">
            <v>0.40991673399999995</v>
          </cell>
          <cell r="S99">
            <v>0.40991673399999995</v>
          </cell>
          <cell r="T99">
            <v>1.4757002423999999</v>
          </cell>
          <cell r="U99">
            <v>1.4757002423999999</v>
          </cell>
          <cell r="V99">
            <v>1.4757002423999999</v>
          </cell>
          <cell r="W99">
            <v>0</v>
          </cell>
          <cell r="X99">
            <v>0</v>
          </cell>
          <cell r="Y99">
            <v>9.3461015352000008</v>
          </cell>
        </row>
        <row r="100">
          <cell r="C100" t="str">
            <v>Less: Interest Income</v>
          </cell>
          <cell r="G100">
            <v>0</v>
          </cell>
          <cell r="H100">
            <v>0.93960800000000122</v>
          </cell>
          <cell r="I100">
            <v>5.0281908</v>
          </cell>
          <cell r="J100">
            <v>2.0682345133333326</v>
          </cell>
          <cell r="K100">
            <v>1.1795072418888892</v>
          </cell>
          <cell r="L100">
            <v>0</v>
          </cell>
          <cell r="M100">
            <v>0</v>
          </cell>
          <cell r="N100">
            <v>0</v>
          </cell>
          <cell r="O100">
            <v>0</v>
          </cell>
          <cell r="P100">
            <v>0</v>
          </cell>
          <cell r="Q100">
            <v>0</v>
          </cell>
          <cell r="R100">
            <v>0</v>
          </cell>
          <cell r="S100">
            <v>0</v>
          </cell>
          <cell r="T100">
            <v>0</v>
          </cell>
          <cell r="U100">
            <v>0</v>
          </cell>
          <cell r="V100">
            <v>0</v>
          </cell>
          <cell r="W100">
            <v>0</v>
          </cell>
          <cell r="X100">
            <v>0</v>
          </cell>
          <cell r="Y100">
            <v>9.2155405552222227</v>
          </cell>
        </row>
        <row r="101">
          <cell r="D101" t="str">
            <v>Closing  Inventory</v>
          </cell>
          <cell r="G101">
            <v>169.97</v>
          </cell>
          <cell r="H101">
            <v>187.58964220804063</v>
          </cell>
          <cell r="I101">
            <v>198.55174107511533</v>
          </cell>
          <cell r="J101">
            <v>211.85684383701658</v>
          </cell>
          <cell r="K101">
            <v>225.16479390178014</v>
          </cell>
          <cell r="L101">
            <v>239.87909671006025</v>
          </cell>
          <cell r="M101">
            <v>254.82379698084833</v>
          </cell>
          <cell r="N101">
            <v>270.00250229184758</v>
          </cell>
          <cell r="O101">
            <v>285.11805637846197</v>
          </cell>
          <cell r="P101">
            <v>299.22136427853587</v>
          </cell>
          <cell r="Q101">
            <v>312.39965977586019</v>
          </cell>
          <cell r="R101">
            <v>324.35482038253741</v>
          </cell>
          <cell r="S101">
            <v>334.28504192973395</v>
          </cell>
          <cell r="T101">
            <v>351.26503111137458</v>
          </cell>
          <cell r="U101">
            <v>359.36986904756395</v>
          </cell>
        </row>
        <row r="102">
          <cell r="D102" t="str">
            <v>Opening Inventory</v>
          </cell>
          <cell r="G102">
            <v>169.97</v>
          </cell>
          <cell r="H102">
            <v>169.97</v>
          </cell>
          <cell r="I102">
            <v>187.58964220804063</v>
          </cell>
          <cell r="J102">
            <v>198.55174107511533</v>
          </cell>
          <cell r="K102">
            <v>211.85684383701658</v>
          </cell>
          <cell r="L102">
            <v>225.16479390178014</v>
          </cell>
          <cell r="M102">
            <v>239.87909671006025</v>
          </cell>
          <cell r="N102">
            <v>254.82379698084833</v>
          </cell>
          <cell r="O102">
            <v>270.00250229184758</v>
          </cell>
          <cell r="P102">
            <v>285.11805637846197</v>
          </cell>
          <cell r="Q102">
            <v>299.22136427853587</v>
          </cell>
          <cell r="R102">
            <v>312.39965977586019</v>
          </cell>
          <cell r="S102">
            <v>324.35482038253741</v>
          </cell>
          <cell r="T102">
            <v>334.28504192973395</v>
          </cell>
          <cell r="U102">
            <v>351.26503111137458</v>
          </cell>
          <cell r="V102">
            <v>359.36986904756395</v>
          </cell>
          <cell r="W102">
            <v>0</v>
          </cell>
          <cell r="Y102">
            <v>169.97</v>
          </cell>
        </row>
        <row r="103">
          <cell r="C103" t="str">
            <v>Profit/(Loss)</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5.1541604324248738</v>
          </cell>
          <cell r="W103">
            <v>0</v>
          </cell>
          <cell r="X103">
            <v>0</v>
          </cell>
          <cell r="Y103">
            <v>5.1541604324247032</v>
          </cell>
        </row>
        <row r="105">
          <cell r="B105" t="str">
            <v>MRIDL's Balance Sheet Exposure</v>
          </cell>
        </row>
        <row r="107">
          <cell r="B107" t="str">
            <v>Assets</v>
          </cell>
        </row>
        <row r="108">
          <cell r="B108" t="str">
            <v>Inventory</v>
          </cell>
          <cell r="G108">
            <v>169.97</v>
          </cell>
          <cell r="H108">
            <v>187.58964220804063</v>
          </cell>
          <cell r="I108">
            <v>198.55174107511533</v>
          </cell>
          <cell r="J108">
            <v>211.85684383701658</v>
          </cell>
          <cell r="K108">
            <v>225.16479390178014</v>
          </cell>
          <cell r="L108">
            <v>239.87909671006025</v>
          </cell>
          <cell r="M108">
            <v>254.82379698084833</v>
          </cell>
          <cell r="N108">
            <v>270.00250229184758</v>
          </cell>
          <cell r="O108">
            <v>285.11805637846197</v>
          </cell>
          <cell r="P108">
            <v>299.22136427853587</v>
          </cell>
          <cell r="Q108">
            <v>312.39965977586019</v>
          </cell>
          <cell r="R108">
            <v>324.35482038253741</v>
          </cell>
          <cell r="S108">
            <v>334.28504192973395</v>
          </cell>
          <cell r="T108">
            <v>351.26503111137458</v>
          </cell>
          <cell r="U108">
            <v>359.36986904756395</v>
          </cell>
          <cell r="V108">
            <v>0</v>
          </cell>
          <cell r="W108">
            <v>0</v>
          </cell>
          <cell r="X108">
            <v>0</v>
          </cell>
        </row>
        <row r="109">
          <cell r="B109" t="str">
            <v>Cash/Equivalents</v>
          </cell>
          <cell r="G109">
            <v>-661.37648000000013</v>
          </cell>
          <cell r="H109">
            <v>-963.81740340066676</v>
          </cell>
          <cell r="I109">
            <v>-1084.5723668013334</v>
          </cell>
          <cell r="J109">
            <v>-1154.9636502020001</v>
          </cell>
          <cell r="K109">
            <v>-1129.7132263607778</v>
          </cell>
          <cell r="L109">
            <v>-886.85998976144447</v>
          </cell>
          <cell r="M109">
            <v>-812.86907316211114</v>
          </cell>
          <cell r="N109">
            <v>-715.71815656277784</v>
          </cell>
          <cell r="O109">
            <v>-590.08539024105562</v>
          </cell>
          <cell r="P109">
            <v>-512.01195364172224</v>
          </cell>
          <cell r="Q109">
            <v>-440.52193704238891</v>
          </cell>
          <cell r="R109">
            <v>-350.91738044305561</v>
          </cell>
          <cell r="S109">
            <v>-211.32884384372227</v>
          </cell>
          <cell r="T109">
            <v>98.470455913877686</v>
          </cell>
          <cell r="U109">
            <v>292.3897556714777</v>
          </cell>
          <cell r="V109">
            <v>341.30905542907772</v>
          </cell>
          <cell r="W109">
            <v>341.30905542907772</v>
          </cell>
          <cell r="X109">
            <v>341.30905542907772</v>
          </cell>
        </row>
        <row r="110">
          <cell r="B110" t="str">
            <v>Land Deposits</v>
          </cell>
          <cell r="G110">
            <v>605</v>
          </cell>
          <cell r="H110">
            <v>605</v>
          </cell>
          <cell r="I110">
            <v>605</v>
          </cell>
          <cell r="J110">
            <v>605</v>
          </cell>
          <cell r="K110">
            <v>605</v>
          </cell>
          <cell r="L110">
            <v>605</v>
          </cell>
          <cell r="M110">
            <v>605</v>
          </cell>
          <cell r="N110">
            <v>605</v>
          </cell>
          <cell r="O110">
            <v>605</v>
          </cell>
          <cell r="P110">
            <v>605</v>
          </cell>
          <cell r="Q110">
            <v>605</v>
          </cell>
          <cell r="R110">
            <v>605</v>
          </cell>
          <cell r="S110">
            <v>555</v>
          </cell>
          <cell r="T110">
            <v>255</v>
          </cell>
          <cell r="U110">
            <v>55</v>
          </cell>
          <cell r="V110">
            <v>0</v>
          </cell>
          <cell r="W110">
            <v>0</v>
          </cell>
          <cell r="X110">
            <v>0</v>
          </cell>
        </row>
        <row r="111">
          <cell r="B111" t="str">
            <v>Funding Gap of project</v>
          </cell>
          <cell r="G111">
            <v>56.376480000000072</v>
          </cell>
          <cell r="H111">
            <v>358.06792800000005</v>
          </cell>
          <cell r="I111">
            <v>482.16199879999999</v>
          </cell>
          <cell r="J111">
            <v>552.93243331333338</v>
          </cell>
          <cell r="K111">
            <v>527.17243331333339</v>
          </cell>
          <cell r="L111">
            <v>282.63011331333342</v>
          </cell>
          <cell r="M111">
            <v>206.95011331333342</v>
          </cell>
          <cell r="N111">
            <v>108.11011331333341</v>
          </cell>
          <cell r="O111">
            <v>1.1331333341502159E-4</v>
          </cell>
          <cell r="P111">
            <v>1.1331333341502159E-4</v>
          </cell>
          <cell r="Q111">
            <v>1.1331333341502159E-4</v>
          </cell>
          <cell r="R111">
            <v>1.1331333341502159E-4</v>
          </cell>
          <cell r="S111">
            <v>1.1331333341502159E-4</v>
          </cell>
          <cell r="T111">
            <v>1.1331333341502159E-4</v>
          </cell>
          <cell r="U111">
            <v>1.1331333341502159E-4</v>
          </cell>
          <cell r="V111">
            <v>1.1331333341502159E-4</v>
          </cell>
          <cell r="W111">
            <v>-1.1331333341502159E-4</v>
          </cell>
          <cell r="X111">
            <v>1.1331333341502159E-4</v>
          </cell>
        </row>
        <row r="112">
          <cell r="B112" t="str">
            <v>Liabilities</v>
          </cell>
        </row>
        <row r="113">
          <cell r="B113" t="str">
            <v>Draws from Corporate Funds</v>
          </cell>
          <cell r="G113">
            <v>-169.97</v>
          </cell>
          <cell r="H113">
            <v>-186.84016680737395</v>
          </cell>
          <cell r="I113">
            <v>-201.14137307378198</v>
          </cell>
          <cell r="J113">
            <v>-214.82562694834988</v>
          </cell>
          <cell r="K113">
            <v>-227.62400085433566</v>
          </cell>
          <cell r="L113">
            <v>-240.6492202619491</v>
          </cell>
          <cell r="M113">
            <v>-253.9048371320705</v>
          </cell>
          <cell r="N113">
            <v>-267.39445904240313</v>
          </cell>
          <cell r="O113">
            <v>-280.8209297283509</v>
          </cell>
          <cell r="P113">
            <v>-293.23515422775819</v>
          </cell>
          <cell r="Q113">
            <v>-304.72436632441588</v>
          </cell>
          <cell r="R113">
            <v>-314.99044353042649</v>
          </cell>
          <cell r="S113">
            <v>-323.23158167695641</v>
          </cell>
          <cell r="T113">
            <v>-334.130870616197</v>
          </cell>
          <cell r="U113">
            <v>-336.15500830998633</v>
          </cell>
          <cell r="V113">
            <v>-336.15500830998633</v>
          </cell>
          <cell r="W113">
            <v>-336.15500830998633</v>
          </cell>
          <cell r="X113">
            <v>-336.15500830998633</v>
          </cell>
        </row>
        <row r="114">
          <cell r="B114" t="str">
            <v>Draws from Project</v>
          </cell>
          <cell r="G114">
            <v>0</v>
          </cell>
          <cell r="H114">
            <v>0</v>
          </cell>
          <cell r="I114">
            <v>0</v>
          </cell>
          <cell r="J114">
            <v>0</v>
          </cell>
          <cell r="K114">
            <v>0</v>
          </cell>
          <cell r="L114">
            <v>0</v>
          </cell>
          <cell r="M114">
            <v>0</v>
          </cell>
          <cell r="N114">
            <v>0</v>
          </cell>
          <cell r="O114">
            <v>-19.211849722388855</v>
          </cell>
          <cell r="P114">
            <v>-98.974369722388872</v>
          </cell>
          <cell r="Q114">
            <v>-172.15346972238888</v>
          </cell>
          <cell r="R114">
            <v>-263.44710972238886</v>
          </cell>
          <cell r="S114">
            <v>-354.72472972238887</v>
          </cell>
          <cell r="T114">
            <v>-370.60472972238887</v>
          </cell>
          <cell r="U114">
            <v>-370.60472972238887</v>
          </cell>
        </row>
        <row r="115">
          <cell r="B115" t="str">
            <v>Impact on Reserves</v>
          </cell>
          <cell r="G115">
            <v>-2.8421709430404007E-14</v>
          </cell>
          <cell r="H115">
            <v>2.8421709430404007E-14</v>
          </cell>
          <cell r="I115">
            <v>2.8421709430404007E-14</v>
          </cell>
          <cell r="J115">
            <v>8.5265128291212022E-14</v>
          </cell>
          <cell r="K115">
            <v>1.4210854715202004E-13</v>
          </cell>
          <cell r="L115">
            <v>1.1368683772161603E-13</v>
          </cell>
          <cell r="M115">
            <v>1.1368683772161603E-13</v>
          </cell>
          <cell r="N115">
            <v>0</v>
          </cell>
          <cell r="O115">
            <v>0</v>
          </cell>
          <cell r="P115">
            <v>0</v>
          </cell>
          <cell r="Q115">
            <v>0</v>
          </cell>
          <cell r="R115">
            <v>0</v>
          </cell>
          <cell r="S115">
            <v>0</v>
          </cell>
          <cell r="T115">
            <v>0</v>
          </cell>
          <cell r="U115">
            <v>0</v>
          </cell>
          <cell r="V115">
            <v>5.1541604324248169</v>
          </cell>
          <cell r="W115">
            <v>5.1539338057579585</v>
          </cell>
          <cell r="X115">
            <v>5.1541604324248169</v>
          </cell>
        </row>
        <row r="118">
          <cell r="B118" t="str">
            <v>Project Exposure</v>
          </cell>
          <cell r="G118">
            <v>831.34648000000016</v>
          </cell>
          <cell r="H118">
            <v>1094.2810902080407</v>
          </cell>
          <cell r="I118">
            <v>927.64581187511544</v>
          </cell>
          <cell r="J118">
            <v>887.62727835035002</v>
          </cell>
          <cell r="K118">
            <v>830.16479390178017</v>
          </cell>
          <cell r="L118">
            <v>844.87909671006025</v>
          </cell>
          <cell r="M118">
            <v>859.82379698084833</v>
          </cell>
          <cell r="N118">
            <v>875.00250229184758</v>
          </cell>
          <cell r="O118">
            <v>870.9062066560731</v>
          </cell>
          <cell r="P118">
            <v>805.246994556147</v>
          </cell>
          <cell r="Q118">
            <v>745.24619005347131</v>
          </cell>
          <cell r="R118">
            <v>665.9077106601485</v>
          </cell>
          <cell r="S118">
            <v>534.56031220734508</v>
          </cell>
          <cell r="T118">
            <v>235.66030138898572</v>
          </cell>
          <cell r="U118">
            <v>43.765139325175085</v>
          </cell>
          <cell r="V118">
            <v>0</v>
          </cell>
        </row>
        <row r="119">
          <cell r="B119" t="str">
            <v>Interest thereon @</v>
          </cell>
          <cell r="D119">
            <v>0.185</v>
          </cell>
          <cell r="H119">
            <v>16.870166807373959</v>
          </cell>
          <cell r="I119">
            <v>14.30120626640803</v>
          </cell>
          <cell r="J119">
            <v>13.684253874567895</v>
          </cell>
          <cell r="K119">
            <v>12.798373905985777</v>
          </cell>
          <cell r="L119">
            <v>13.025219407613429</v>
          </cell>
          <cell r="M119">
            <v>13.255616870121413</v>
          </cell>
          <cell r="N119">
            <v>13.48962191033265</v>
          </cell>
          <cell r="O119">
            <v>13.426470685947793</v>
          </cell>
          <cell r="P119">
            <v>12.414224499407267</v>
          </cell>
          <cell r="Q119">
            <v>11.489212096657683</v>
          </cell>
          <cell r="R119">
            <v>10.266077206010623</v>
          </cell>
          <cell r="S119">
            <v>8.2411381465299041</v>
          </cell>
          <cell r="T119">
            <v>10.89928893924059</v>
          </cell>
          <cell r="U119">
            <v>2.0241376937893478</v>
          </cell>
          <cell r="V119">
            <v>0</v>
          </cell>
          <cell r="W119">
            <v>0</v>
          </cell>
          <cell r="X119">
            <v>0</v>
          </cell>
        </row>
        <row r="124">
          <cell r="G124">
            <v>35855</v>
          </cell>
          <cell r="H124">
            <v>35886</v>
          </cell>
          <cell r="I124">
            <v>35916</v>
          </cell>
          <cell r="J124">
            <v>35947</v>
          </cell>
          <cell r="K124">
            <v>35977</v>
          </cell>
          <cell r="L124">
            <v>36008</v>
          </cell>
          <cell r="M124">
            <v>36039</v>
          </cell>
          <cell r="N124">
            <v>36069</v>
          </cell>
          <cell r="O124">
            <v>36100</v>
          </cell>
          <cell r="P124">
            <v>36130</v>
          </cell>
          <cell r="Q124">
            <v>36161</v>
          </cell>
          <cell r="R124">
            <v>36192</v>
          </cell>
          <cell r="S124">
            <v>36220</v>
          </cell>
          <cell r="T124">
            <v>36312</v>
          </cell>
          <cell r="U124">
            <v>36404</v>
          </cell>
          <cell r="V124">
            <v>36495</v>
          </cell>
          <cell r="W124">
            <v>36586</v>
          </cell>
          <cell r="X124">
            <v>36678</v>
          </cell>
          <cell r="Y124" t="str">
            <v>Total</v>
          </cell>
        </row>
        <row r="125">
          <cell r="B125" t="str">
            <v>Sales Realisations</v>
          </cell>
          <cell r="G125">
            <v>192.79000000000002</v>
          </cell>
          <cell r="H125">
            <v>46.82</v>
          </cell>
          <cell r="I125">
            <v>80.490000000000009</v>
          </cell>
          <cell r="J125">
            <v>86.85</v>
          </cell>
          <cell r="K125">
            <v>104.59</v>
          </cell>
          <cell r="L125">
            <v>300.64</v>
          </cell>
          <cell r="M125">
            <v>84.3</v>
          </cell>
          <cell r="N125">
            <v>122.21000000000001</v>
          </cell>
          <cell r="O125">
            <v>167.79000000000002</v>
          </cell>
          <cell r="P125">
            <v>189.58</v>
          </cell>
          <cell r="Q125">
            <v>202.65</v>
          </cell>
          <cell r="R125">
            <v>236.06</v>
          </cell>
          <cell r="S125">
            <v>246.23000000000002</v>
          </cell>
          <cell r="T125">
            <v>967.0200000000001</v>
          </cell>
          <cell r="U125">
            <v>814.75</v>
          </cell>
          <cell r="V125">
            <v>833.72</v>
          </cell>
          <cell r="W125">
            <v>0</v>
          </cell>
          <cell r="X125">
            <v>0</v>
          </cell>
          <cell r="Y125">
            <v>4676.49</v>
          </cell>
        </row>
        <row r="126">
          <cell r="B126" t="str">
            <v>Less :</v>
          </cell>
        </row>
        <row r="127">
          <cell r="B127" t="str">
            <v>Construction Costs</v>
          </cell>
          <cell r="G127">
            <v>-246.85300000000007</v>
          </cell>
          <cell r="H127">
            <v>-347.01</v>
          </cell>
          <cell r="I127">
            <v>-198.58999999999997</v>
          </cell>
          <cell r="J127">
            <v>-154.51000000000002</v>
          </cell>
          <cell r="K127">
            <v>-76.399999999999991</v>
          </cell>
          <cell r="L127">
            <v>-52.490000000000009</v>
          </cell>
          <cell r="M127">
            <v>-7.6</v>
          </cell>
          <cell r="N127">
            <v>-21.9</v>
          </cell>
          <cell r="O127">
            <v>-19.25</v>
          </cell>
          <cell r="P127">
            <v>-27.78</v>
          </cell>
          <cell r="Q127">
            <v>-53.860000000000007</v>
          </cell>
          <cell r="R127">
            <v>-50.640000000000008</v>
          </cell>
          <cell r="S127">
            <v>-60.720000000000006</v>
          </cell>
          <cell r="T127">
            <v>-269.995</v>
          </cell>
          <cell r="U127">
            <v>-315.524</v>
          </cell>
          <cell r="V127">
            <v>-108.16300000000001</v>
          </cell>
          <cell r="W127">
            <v>0</v>
          </cell>
          <cell r="X127">
            <v>0</v>
          </cell>
          <cell r="Y127">
            <v>-2011.2849999999999</v>
          </cell>
        </row>
        <row r="128">
          <cell r="B128" t="str">
            <v>Land Payments</v>
          </cell>
          <cell r="G128">
            <v>-605</v>
          </cell>
          <cell r="H128">
            <v>0</v>
          </cell>
          <cell r="I128">
            <v>0</v>
          </cell>
          <cell r="J128">
            <v>0</v>
          </cell>
          <cell r="K128">
            <v>0</v>
          </cell>
          <cell r="L128">
            <v>0</v>
          </cell>
          <cell r="M128">
            <v>0</v>
          </cell>
          <cell r="N128">
            <v>0</v>
          </cell>
          <cell r="O128">
            <v>-19.211849722388855</v>
          </cell>
          <cell r="P128">
            <v>-79.762520000000009</v>
          </cell>
          <cell r="Q128">
            <v>-73.179100000000005</v>
          </cell>
          <cell r="R128">
            <v>-91.293639999999996</v>
          </cell>
          <cell r="S128">
            <v>-41.277620000000013</v>
          </cell>
          <cell r="T128">
            <v>-369.54076000000009</v>
          </cell>
          <cell r="U128">
            <v>-289.44900000000001</v>
          </cell>
          <cell r="V128">
            <v>-660.55236000000002</v>
          </cell>
          <cell r="W128">
            <v>0</v>
          </cell>
          <cell r="X128">
            <v>0</v>
          </cell>
          <cell r="Y128">
            <v>-2229.266849722389</v>
          </cell>
        </row>
        <row r="129">
          <cell r="B129" t="str">
            <v>Brokerage</v>
          </cell>
          <cell r="G129">
            <v>-2.3134800000000002</v>
          </cell>
          <cell r="H129">
            <v>-0.56184000000000001</v>
          </cell>
          <cell r="I129">
            <v>-0.96588000000000007</v>
          </cell>
          <cell r="J129">
            <v>-1.0421999999999998</v>
          </cell>
          <cell r="K129">
            <v>-1.25508</v>
          </cell>
          <cell r="L129">
            <v>-3.6076799999999998</v>
          </cell>
          <cell r="M129">
            <v>-1.0116000000000001</v>
          </cell>
          <cell r="N129">
            <v>-1.4665200000000003</v>
          </cell>
          <cell r="O129">
            <v>-2.0134800000000004</v>
          </cell>
          <cell r="P129">
            <v>-2.2749600000000001</v>
          </cell>
          <cell r="Q129">
            <v>-2.4318</v>
          </cell>
          <cell r="R129">
            <v>-2.8327200000000001</v>
          </cell>
          <cell r="S129">
            <v>-2.9547599999999998</v>
          </cell>
          <cell r="T129">
            <v>-11.604240000000001</v>
          </cell>
          <cell r="U129">
            <v>-9.7769999999999992</v>
          </cell>
          <cell r="V129">
            <v>-10.00464</v>
          </cell>
          <cell r="W129">
            <v>0</v>
          </cell>
          <cell r="X129">
            <v>0</v>
          </cell>
          <cell r="Y129">
            <v>-56.117880000000007</v>
          </cell>
        </row>
        <row r="131">
          <cell r="B131" t="str">
            <v>Net Inflow to MRIDL</v>
          </cell>
          <cell r="G131">
            <v>-661.37648000000013</v>
          </cell>
          <cell r="H131">
            <v>-300.75184000000002</v>
          </cell>
          <cell r="I131">
            <v>-119.06587999999996</v>
          </cell>
          <cell r="J131">
            <v>-68.702200000000019</v>
          </cell>
          <cell r="K131">
            <v>26.934920000000012</v>
          </cell>
          <cell r="L131">
            <v>244.54231999999999</v>
          </cell>
          <cell r="M131">
            <v>75.688400000000001</v>
          </cell>
          <cell r="N131">
            <v>98.84348</v>
          </cell>
          <cell r="O131">
            <v>127.31467027761117</v>
          </cell>
          <cell r="P131">
            <v>79.762519999999995</v>
          </cell>
          <cell r="Q131">
            <v>73.179099999999991</v>
          </cell>
          <cell r="R131">
            <v>91.293639999999996</v>
          </cell>
          <cell r="S131">
            <v>141.27762000000001</v>
          </cell>
          <cell r="T131">
            <v>315.88</v>
          </cell>
          <cell r="U131">
            <v>200</v>
          </cell>
          <cell r="V131">
            <v>54.999999999999993</v>
          </cell>
          <cell r="W131">
            <v>0</v>
          </cell>
          <cell r="X131">
            <v>0</v>
          </cell>
          <cell r="Y131">
            <v>379.82027027761092</v>
          </cell>
        </row>
        <row r="132">
          <cell r="B132" t="str">
            <v>Less : MRIDL's Costs</v>
          </cell>
        </row>
        <row r="133">
          <cell r="B133" t="str">
            <v>Payroll</v>
          </cell>
          <cell r="G133">
            <v>0</v>
          </cell>
          <cell r="H133">
            <v>-1.2791666666666663</v>
          </cell>
          <cell r="I133">
            <v>-1.2791666666666663</v>
          </cell>
          <cell r="J133">
            <v>-1.2791666666666663</v>
          </cell>
          <cell r="K133">
            <v>-1.2791666666666663</v>
          </cell>
          <cell r="L133">
            <v>-1.2791666666666663</v>
          </cell>
          <cell r="M133">
            <v>-1.2791666666666663</v>
          </cell>
          <cell r="N133">
            <v>-1.2791666666666663</v>
          </cell>
          <cell r="O133">
            <v>-1.2791666666666663</v>
          </cell>
          <cell r="P133">
            <v>-1.2791666666666663</v>
          </cell>
          <cell r="Q133">
            <v>-1.2791666666666663</v>
          </cell>
          <cell r="R133">
            <v>-1.2791666666666663</v>
          </cell>
          <cell r="S133">
            <v>-1.2791666666666663</v>
          </cell>
          <cell r="T133">
            <v>-4.6049999999999986</v>
          </cell>
          <cell r="U133">
            <v>-4.6049999999999986</v>
          </cell>
          <cell r="V133">
            <v>-4.6049999999999986</v>
          </cell>
          <cell r="W133">
            <v>0</v>
          </cell>
          <cell r="X133">
            <v>0</v>
          </cell>
          <cell r="Y133">
            <v>-29.164999999999992</v>
          </cell>
        </row>
        <row r="134">
          <cell r="B134" t="str">
            <v>Overheads</v>
          </cell>
          <cell r="G134">
            <v>0</v>
          </cell>
          <cell r="H134">
            <v>-0.40991673399999995</v>
          </cell>
          <cell r="I134">
            <v>-0.40991673399999995</v>
          </cell>
          <cell r="J134">
            <v>-0.40991673399999995</v>
          </cell>
          <cell r="K134">
            <v>-0.40991673399999995</v>
          </cell>
          <cell r="L134">
            <v>-0.40991673399999995</v>
          </cell>
          <cell r="M134">
            <v>-0.40991673399999995</v>
          </cell>
          <cell r="N134">
            <v>-0.40991673399999995</v>
          </cell>
          <cell r="O134">
            <v>-0.40991673399999995</v>
          </cell>
          <cell r="P134">
            <v>-0.40991673399999995</v>
          </cell>
          <cell r="Q134">
            <v>-0.40991673399999995</v>
          </cell>
          <cell r="R134">
            <v>-0.40991673399999995</v>
          </cell>
          <cell r="S134">
            <v>-0.40991673399999995</v>
          </cell>
          <cell r="T134">
            <v>-1.4757002423999999</v>
          </cell>
          <cell r="U134">
            <v>-1.4757002423999999</v>
          </cell>
          <cell r="V134">
            <v>-1.4757002423999999</v>
          </cell>
          <cell r="W134">
            <v>0</v>
          </cell>
          <cell r="X134">
            <v>0</v>
          </cell>
          <cell r="Y134">
            <v>-9.3461015352000008</v>
          </cell>
        </row>
        <row r="136">
          <cell r="B136" t="str">
            <v>Net Unleveraged Cash Flow</v>
          </cell>
          <cell r="G136">
            <v>-661.37648000000013</v>
          </cell>
          <cell r="H136">
            <v>-302.44092340066663</v>
          </cell>
          <cell r="I136">
            <v>-120.75496340066664</v>
          </cell>
          <cell r="J136">
            <v>-70.391283400666694</v>
          </cell>
          <cell r="K136">
            <v>25.245836599333348</v>
          </cell>
          <cell r="L136">
            <v>242.85323659933331</v>
          </cell>
          <cell r="M136">
            <v>73.999316599333326</v>
          </cell>
          <cell r="N136">
            <v>97.154396599333325</v>
          </cell>
          <cell r="O136">
            <v>125.6255868769445</v>
          </cell>
          <cell r="P136">
            <v>78.07343659933332</v>
          </cell>
          <cell r="Q136">
            <v>71.490016599333316</v>
          </cell>
          <cell r="R136">
            <v>89.604556599333321</v>
          </cell>
          <cell r="S136">
            <v>139.58853659933334</v>
          </cell>
          <cell r="T136">
            <v>309.79929975759995</v>
          </cell>
          <cell r="U136">
            <v>193.91929975760002</v>
          </cell>
          <cell r="V136">
            <v>48.919299757599994</v>
          </cell>
          <cell r="W136">
            <v>0</v>
          </cell>
          <cell r="X136">
            <v>0</v>
          </cell>
          <cell r="Y136">
            <v>341.30916874241098</v>
          </cell>
        </row>
      </sheetData>
      <sheetData sheetId="3" refreshError="1">
        <row r="12">
          <cell r="C12" t="str">
            <v>PROJECT CASHFLOWS</v>
          </cell>
          <cell r="F12" t="str">
            <v>Total</v>
          </cell>
          <cell r="G12" t="str">
            <v>psf</v>
          </cell>
          <cell r="H12" t="str">
            <v>Upto  Mar 98</v>
          </cell>
          <cell r="I12">
            <v>35886</v>
          </cell>
          <cell r="J12">
            <v>35916</v>
          </cell>
          <cell r="K12">
            <v>35947</v>
          </cell>
          <cell r="L12">
            <v>35978</v>
          </cell>
          <cell r="M12">
            <v>36009</v>
          </cell>
          <cell r="N12">
            <v>36040</v>
          </cell>
          <cell r="O12">
            <v>36071</v>
          </cell>
          <cell r="P12">
            <v>36102</v>
          </cell>
          <cell r="Q12">
            <v>36133</v>
          </cell>
          <cell r="R12">
            <v>36164</v>
          </cell>
          <cell r="S12">
            <v>36195</v>
          </cell>
          <cell r="T12">
            <v>36226</v>
          </cell>
          <cell r="U12">
            <v>36312</v>
          </cell>
          <cell r="V12">
            <v>36404</v>
          </cell>
          <cell r="W12">
            <v>36495</v>
          </cell>
          <cell r="X12">
            <v>36586</v>
          </cell>
          <cell r="Y12">
            <v>36678</v>
          </cell>
          <cell r="Z12">
            <v>36770</v>
          </cell>
          <cell r="AA12">
            <v>36861</v>
          </cell>
          <cell r="AB12">
            <v>36951</v>
          </cell>
          <cell r="AC12">
            <v>37043</v>
          </cell>
          <cell r="AD12">
            <v>37135</v>
          </cell>
          <cell r="AE12">
            <v>37226</v>
          </cell>
          <cell r="AF12" t="str">
            <v>Total</v>
          </cell>
          <cell r="AJ12" t="str">
            <v>MRIDL  Byculla Development</v>
          </cell>
          <cell r="AS12" t="str">
            <v>Figures in Rupees Lakhs</v>
          </cell>
        </row>
        <row r="13">
          <cell r="C13" t="str">
            <v>Sales Installments</v>
          </cell>
          <cell r="F13">
            <v>24080.02</v>
          </cell>
          <cell r="G13">
            <v>7000.0058139534885</v>
          </cell>
          <cell r="H13">
            <v>0</v>
          </cell>
          <cell r="O13">
            <v>111.14</v>
          </cell>
          <cell r="P13">
            <v>111.14</v>
          </cell>
          <cell r="Q13">
            <v>111.14</v>
          </cell>
          <cell r="R13">
            <v>111.14</v>
          </cell>
          <cell r="S13">
            <v>111.14</v>
          </cell>
          <cell r="T13">
            <v>777.97</v>
          </cell>
          <cell r="U13">
            <v>666.84</v>
          </cell>
          <cell r="V13">
            <v>2000.49</v>
          </cell>
          <cell r="W13">
            <v>666.83</v>
          </cell>
          <cell r="X13">
            <v>2222.7800000000002</v>
          </cell>
          <cell r="Y13">
            <v>2556.19</v>
          </cell>
          <cell r="Z13">
            <v>833.52</v>
          </cell>
          <cell r="AA13">
            <v>3389.73</v>
          </cell>
          <cell r="AB13">
            <v>2000.4900000000002</v>
          </cell>
          <cell r="AC13">
            <v>2982.2200000000003</v>
          </cell>
          <cell r="AD13">
            <v>3204.5</v>
          </cell>
          <cell r="AE13">
            <v>2222.7599999999998</v>
          </cell>
          <cell r="AF13">
            <v>24080.02</v>
          </cell>
          <cell r="AJ13" t="str">
            <v>Project Year</v>
          </cell>
          <cell r="AN13">
            <v>0</v>
          </cell>
          <cell r="AO13">
            <v>1</v>
          </cell>
          <cell r="AP13">
            <v>2</v>
          </cell>
          <cell r="AQ13">
            <v>3</v>
          </cell>
          <cell r="AR13">
            <v>4</v>
          </cell>
          <cell r="AS13">
            <v>5</v>
          </cell>
          <cell r="AT13">
            <v>6</v>
          </cell>
        </row>
        <row r="14">
          <cell r="C14" t="str">
            <v>Less :</v>
          </cell>
          <cell r="AJ14" t="str">
            <v>Financial Year</v>
          </cell>
          <cell r="AN14">
            <v>1996</v>
          </cell>
          <cell r="AO14">
            <v>1997</v>
          </cell>
          <cell r="AP14">
            <v>1998</v>
          </cell>
          <cell r="AQ14">
            <v>1999</v>
          </cell>
          <cell r="AR14">
            <v>2000</v>
          </cell>
          <cell r="AS14">
            <v>2001</v>
          </cell>
          <cell r="AT14">
            <v>2002</v>
          </cell>
          <cell r="AU14" t="str">
            <v>Total</v>
          </cell>
        </row>
        <row r="15">
          <cell r="C15" t="str">
            <v>Hard Costs</v>
          </cell>
          <cell r="O15" t="str">
            <v xml:space="preserve"> </v>
          </cell>
          <cell r="AJ15" t="str">
            <v>Unleveraged Project Cash Flow</v>
          </cell>
        </row>
        <row r="16">
          <cell r="D16" t="str">
            <v>Piling</v>
          </cell>
          <cell r="F16">
            <v>172.02000000000004</v>
          </cell>
          <cell r="G16">
            <v>50.005813953488385</v>
          </cell>
          <cell r="O16">
            <v>28.67</v>
          </cell>
          <cell r="P16">
            <v>28.67</v>
          </cell>
          <cell r="Q16">
            <v>28.67</v>
          </cell>
          <cell r="R16">
            <v>28.67</v>
          </cell>
          <cell r="S16">
            <v>28.67</v>
          </cell>
          <cell r="T16">
            <v>28.67</v>
          </cell>
          <cell r="AF16">
            <v>172.02000000000004</v>
          </cell>
          <cell r="AJ16" t="str">
            <v>Purchase Price [Land Allocation]</v>
          </cell>
          <cell r="AN16">
            <v>-5272.17</v>
          </cell>
          <cell r="AO16">
            <v>0</v>
          </cell>
          <cell r="AP16">
            <v>0</v>
          </cell>
          <cell r="AQ16">
            <v>0</v>
          </cell>
          <cell r="AR16">
            <v>-708.82415783394299</v>
          </cell>
          <cell r="AS16">
            <v>-2842.2890000000002</v>
          </cell>
          <cell r="AT16">
            <v>-2379.2440000000001</v>
          </cell>
          <cell r="AU16">
            <v>-11202.527157833943</v>
          </cell>
        </row>
        <row r="17">
          <cell r="D17" t="str">
            <v>RCC</v>
          </cell>
          <cell r="F17">
            <v>946.02</v>
          </cell>
          <cell r="G17">
            <v>275.00581395348837</v>
          </cell>
          <cell r="Q17">
            <v>157.66999999999999</v>
          </cell>
          <cell r="R17">
            <v>157.66999999999999</v>
          </cell>
          <cell r="S17">
            <v>157.66999999999999</v>
          </cell>
          <cell r="T17">
            <v>157.66999999999999</v>
          </cell>
          <cell r="U17">
            <v>315.33999999999997</v>
          </cell>
          <cell r="AF17">
            <v>946.02</v>
          </cell>
          <cell r="AJ17" t="str">
            <v>Sales Realisations</v>
          </cell>
          <cell r="AQ17">
            <v>1333.67</v>
          </cell>
          <cell r="AR17">
            <v>5556.9400000000005</v>
          </cell>
          <cell r="AS17">
            <v>8779.93</v>
          </cell>
          <cell r="AT17">
            <v>8409.48</v>
          </cell>
          <cell r="AU17">
            <v>24080.02</v>
          </cell>
        </row>
        <row r="18">
          <cell r="D18" t="str">
            <v>Masonry/Plaster</v>
          </cell>
          <cell r="F18">
            <v>34.4</v>
          </cell>
          <cell r="G18">
            <v>10</v>
          </cell>
          <cell r="S18">
            <v>6.88</v>
          </cell>
          <cell r="T18">
            <v>6.88</v>
          </cell>
          <cell r="U18">
            <v>20.64</v>
          </cell>
          <cell r="AF18">
            <v>34.4</v>
          </cell>
          <cell r="AJ18" t="str">
            <v>Project Costs</v>
          </cell>
          <cell r="AP18">
            <v>-84.58</v>
          </cell>
          <cell r="AQ18">
            <v>-1733.8300000000002</v>
          </cell>
          <cell r="AR18">
            <v>-3369.7949999999996</v>
          </cell>
          <cell r="AS18">
            <v>-3095.3519999999994</v>
          </cell>
          <cell r="AT18">
            <v>-1180.4259999999999</v>
          </cell>
          <cell r="AU18">
            <v>-9463.9829999999984</v>
          </cell>
        </row>
        <row r="19">
          <cell r="D19" t="str">
            <v>Waterproofing</v>
          </cell>
          <cell r="F19">
            <v>85.98</v>
          </cell>
          <cell r="G19">
            <v>24.994186046511629</v>
          </cell>
          <cell r="Q19">
            <v>14.33</v>
          </cell>
          <cell r="R19">
            <v>14.33</v>
          </cell>
          <cell r="S19">
            <v>14.33</v>
          </cell>
          <cell r="T19">
            <v>14.33</v>
          </cell>
          <cell r="U19">
            <v>28.66</v>
          </cell>
          <cell r="AF19">
            <v>85.98</v>
          </cell>
          <cell r="AJ19" t="str">
            <v>Unleveraged Project Cash Flows</v>
          </cell>
          <cell r="AN19">
            <v>-5272.17</v>
          </cell>
          <cell r="AO19">
            <v>0</v>
          </cell>
          <cell r="AP19">
            <v>-84.58</v>
          </cell>
          <cell r="AQ19">
            <v>-400.16000000000008</v>
          </cell>
          <cell r="AR19">
            <v>1478.3208421660579</v>
          </cell>
          <cell r="AS19">
            <v>2842.2890000000002</v>
          </cell>
          <cell r="AT19">
            <v>4849.8099999999995</v>
          </cell>
          <cell r="AU19">
            <v>3413.5098421660587</v>
          </cell>
        </row>
        <row r="20">
          <cell r="D20" t="str">
            <v>Anti Termite,Backfilingetc</v>
          </cell>
          <cell r="F20">
            <v>86.04</v>
          </cell>
          <cell r="G20">
            <v>25.011627906976745</v>
          </cell>
          <cell r="O20">
            <v>9.56</v>
          </cell>
          <cell r="P20">
            <v>9.56</v>
          </cell>
          <cell r="Q20">
            <v>9.56</v>
          </cell>
          <cell r="R20">
            <v>9.56</v>
          </cell>
          <cell r="S20">
            <v>9.56</v>
          </cell>
          <cell r="T20">
            <v>9.56</v>
          </cell>
          <cell r="U20">
            <v>28.68</v>
          </cell>
          <cell r="AF20">
            <v>86.04</v>
          </cell>
        </row>
        <row r="21">
          <cell r="D21" t="str">
            <v>RCC</v>
          </cell>
          <cell r="F21">
            <v>1376</v>
          </cell>
          <cell r="G21">
            <v>400</v>
          </cell>
          <cell r="S21">
            <v>86</v>
          </cell>
          <cell r="T21">
            <v>86</v>
          </cell>
          <cell r="U21">
            <v>258</v>
          </cell>
          <cell r="V21">
            <v>258</v>
          </cell>
          <cell r="W21">
            <v>258</v>
          </cell>
          <cell r="X21">
            <v>258</v>
          </cell>
          <cell r="Y21">
            <v>172</v>
          </cell>
          <cell r="AF21">
            <v>1376</v>
          </cell>
          <cell r="AJ21" t="str">
            <v>Unleveraged IRR</v>
          </cell>
          <cell r="AN21">
            <v>9.4990313782873578E-2</v>
          </cell>
        </row>
        <row r="22">
          <cell r="D22" t="str">
            <v>Masonary</v>
          </cell>
          <cell r="F22">
            <v>258.08</v>
          </cell>
          <cell r="G22">
            <v>75.023255813953483</v>
          </cell>
          <cell r="U22">
            <v>48.39</v>
          </cell>
          <cell r="V22">
            <v>48.39</v>
          </cell>
          <cell r="W22">
            <v>48.39</v>
          </cell>
          <cell r="X22">
            <v>48.39</v>
          </cell>
          <cell r="Y22">
            <v>48.39</v>
          </cell>
          <cell r="Z22">
            <v>16.13</v>
          </cell>
          <cell r="AF22">
            <v>258.08</v>
          </cell>
        </row>
        <row r="23">
          <cell r="D23" t="str">
            <v>Plastering</v>
          </cell>
          <cell r="F23">
            <v>378.48</v>
          </cell>
          <cell r="G23">
            <v>110.02325581395348</v>
          </cell>
          <cell r="U23">
            <v>39.840000000000003</v>
          </cell>
          <cell r="V23">
            <v>59.760000000000005</v>
          </cell>
          <cell r="W23">
            <v>59.760000000000005</v>
          </cell>
          <cell r="X23">
            <v>59.760000000000005</v>
          </cell>
          <cell r="Y23">
            <v>59.760000000000005</v>
          </cell>
          <cell r="Z23">
            <v>59.760000000000005</v>
          </cell>
          <cell r="AA23">
            <v>39.840000000000003</v>
          </cell>
          <cell r="AF23">
            <v>378.48</v>
          </cell>
          <cell r="AJ23" t="str">
            <v>Profit/Loss on the Project</v>
          </cell>
          <cell r="AU23">
            <v>-4428.7685923946301</v>
          </cell>
        </row>
        <row r="24">
          <cell r="D24" t="str">
            <v>Doors</v>
          </cell>
          <cell r="F24">
            <v>154.79000000000002</v>
          </cell>
          <cell r="G24">
            <v>44.997093023255822</v>
          </cell>
          <cell r="U24">
            <v>20.190000000000001</v>
          </cell>
          <cell r="V24">
            <v>20.190000000000001</v>
          </cell>
          <cell r="W24">
            <v>20.190000000000001</v>
          </cell>
          <cell r="X24">
            <v>20.190000000000001</v>
          </cell>
          <cell r="Y24">
            <v>20.190000000000001</v>
          </cell>
          <cell r="Z24">
            <v>6.73</v>
          </cell>
          <cell r="AB24">
            <v>6.73</v>
          </cell>
          <cell r="AC24">
            <v>20.190000000000001</v>
          </cell>
          <cell r="AD24">
            <v>20.190000000000001</v>
          </cell>
          <cell r="AF24">
            <v>154.79000000000002</v>
          </cell>
        </row>
        <row r="25">
          <cell r="D25" t="str">
            <v>Windows</v>
          </cell>
          <cell r="F25">
            <v>240.81</v>
          </cell>
          <cell r="G25">
            <v>70.002906976744185</v>
          </cell>
          <cell r="U25">
            <v>31.410000000000004</v>
          </cell>
          <cell r="V25">
            <v>31.410000000000004</v>
          </cell>
          <cell r="W25">
            <v>31.410000000000004</v>
          </cell>
          <cell r="X25">
            <v>31.410000000000004</v>
          </cell>
          <cell r="Y25">
            <v>31.410000000000004</v>
          </cell>
          <cell r="Z25">
            <v>10.47</v>
          </cell>
          <cell r="AB25">
            <v>10.47</v>
          </cell>
          <cell r="AC25">
            <v>31.410000000000004</v>
          </cell>
          <cell r="AD25">
            <v>31.410000000000004</v>
          </cell>
          <cell r="AF25">
            <v>240.81</v>
          </cell>
        </row>
        <row r="26">
          <cell r="D26" t="str">
            <v>Flooring,dado,Skirting</v>
          </cell>
          <cell r="F26">
            <v>1025.9399999999998</v>
          </cell>
          <cell r="G26">
            <v>298.2383720930232</v>
          </cell>
          <cell r="U26">
            <v>73.38</v>
          </cell>
          <cell r="V26">
            <v>119.07</v>
          </cell>
          <cell r="W26">
            <v>119.07</v>
          </cell>
          <cell r="X26">
            <v>119.07</v>
          </cell>
          <cell r="Y26">
            <v>119.07</v>
          </cell>
          <cell r="Z26">
            <v>119.07</v>
          </cell>
          <cell r="AA26">
            <v>119.07</v>
          </cell>
          <cell r="AB26">
            <v>119.07</v>
          </cell>
          <cell r="AC26">
            <v>119.07</v>
          </cell>
          <cell r="AF26">
            <v>1025.9399999999998</v>
          </cell>
        </row>
        <row r="27">
          <cell r="D27" t="str">
            <v>Waterproofing</v>
          </cell>
          <cell r="F27">
            <v>85.950000000000017</v>
          </cell>
          <cell r="G27">
            <v>24.985465116279077</v>
          </cell>
          <cell r="X27">
            <v>17.190000000000001</v>
          </cell>
          <cell r="Y27">
            <v>17.190000000000001</v>
          </cell>
          <cell r="Z27">
            <v>17.190000000000001</v>
          </cell>
          <cell r="AA27">
            <v>5.73</v>
          </cell>
          <cell r="AB27">
            <v>17.190000000000001</v>
          </cell>
          <cell r="AC27">
            <v>11.46</v>
          </cell>
          <cell r="AF27">
            <v>85.950000000000017</v>
          </cell>
        </row>
        <row r="28">
          <cell r="D28" t="str">
            <v>Paintings</v>
          </cell>
          <cell r="F28">
            <v>430.08</v>
          </cell>
          <cell r="G28">
            <v>125.02325581395348</v>
          </cell>
          <cell r="W28">
            <v>53.760000000000005</v>
          </cell>
          <cell r="X28">
            <v>53.760000000000005</v>
          </cell>
          <cell r="Y28">
            <v>53.760000000000005</v>
          </cell>
          <cell r="Z28">
            <v>53.760000000000005</v>
          </cell>
          <cell r="AA28">
            <v>53.760000000000005</v>
          </cell>
          <cell r="AB28">
            <v>53.760000000000005</v>
          </cell>
          <cell r="AC28">
            <v>53.760000000000005</v>
          </cell>
          <cell r="AD28">
            <v>53.760000000000005</v>
          </cell>
          <cell r="AF28">
            <v>430.08</v>
          </cell>
          <cell r="AJ28" t="str">
            <v>Basic  Assumptions</v>
          </cell>
        </row>
        <row r="29">
          <cell r="D29" t="str">
            <v>Electrical</v>
          </cell>
          <cell r="F29">
            <v>344.10000000000008</v>
          </cell>
          <cell r="G29">
            <v>100.02906976744188</v>
          </cell>
          <cell r="R29">
            <v>11.47</v>
          </cell>
          <cell r="S29">
            <v>11.47</v>
          </cell>
          <cell r="T29">
            <v>11.47</v>
          </cell>
          <cell r="U29">
            <v>34.410000000000004</v>
          </cell>
          <cell r="V29">
            <v>34.410000000000004</v>
          </cell>
          <cell r="W29">
            <v>34.410000000000004</v>
          </cell>
          <cell r="X29">
            <v>34.410000000000004</v>
          </cell>
          <cell r="Y29">
            <v>34.410000000000004</v>
          </cell>
          <cell r="AA29">
            <v>34.410000000000004</v>
          </cell>
          <cell r="AB29">
            <v>34.410000000000004</v>
          </cell>
          <cell r="AC29">
            <v>34.410000000000004</v>
          </cell>
          <cell r="AD29">
            <v>34.410000000000004</v>
          </cell>
          <cell r="AF29">
            <v>344.10000000000008</v>
          </cell>
        </row>
        <row r="30">
          <cell r="D30" t="str">
            <v>Plumbing &amp; Sanitation</v>
          </cell>
          <cell r="F30">
            <v>516</v>
          </cell>
          <cell r="G30">
            <v>150</v>
          </cell>
          <cell r="W30">
            <v>25.8</v>
          </cell>
          <cell r="X30">
            <v>77.400000000000006</v>
          </cell>
          <cell r="Y30">
            <v>77.400000000000006</v>
          </cell>
          <cell r="Z30">
            <v>77.400000000000006</v>
          </cell>
          <cell r="AA30">
            <v>25.8</v>
          </cell>
          <cell r="AB30">
            <v>77.400000000000006</v>
          </cell>
          <cell r="AC30">
            <v>77.400000000000006</v>
          </cell>
          <cell r="AD30">
            <v>77.400000000000006</v>
          </cell>
          <cell r="AF30">
            <v>516</v>
          </cell>
          <cell r="AJ30" t="str">
            <v>Total sq. ft Area (sft)</v>
          </cell>
          <cell r="AN30">
            <v>344000</v>
          </cell>
          <cell r="AO30" t="str">
            <v>Profit sharing Ratio</v>
          </cell>
          <cell r="AR30">
            <v>0.5</v>
          </cell>
        </row>
        <row r="31">
          <cell r="D31" t="str">
            <v>Lifts</v>
          </cell>
          <cell r="F31">
            <v>481.59000000000003</v>
          </cell>
          <cell r="G31">
            <v>139.99709302325581</v>
          </cell>
          <cell r="AA31">
            <v>160.53</v>
          </cell>
          <cell r="AB31">
            <v>160.53</v>
          </cell>
          <cell r="AC31">
            <v>160.53</v>
          </cell>
          <cell r="AF31">
            <v>481.59000000000003</v>
          </cell>
          <cell r="AJ31" t="str">
            <v>Total Residential Area….3 Towers (G+34)</v>
          </cell>
        </row>
        <row r="32">
          <cell r="D32" t="str">
            <v>Firefighting</v>
          </cell>
          <cell r="F32">
            <v>189.20000000000002</v>
          </cell>
          <cell r="G32">
            <v>55</v>
          </cell>
          <cell r="AA32">
            <v>37.840000000000003</v>
          </cell>
          <cell r="AB32">
            <v>113.52000000000001</v>
          </cell>
          <cell r="AC32">
            <v>37.840000000000003</v>
          </cell>
          <cell r="AF32">
            <v>189.20000000000002</v>
          </cell>
          <cell r="AJ32" t="str">
            <v>Sales Price Per sq. ft</v>
          </cell>
          <cell r="AN32">
            <v>7000.0058139534885</v>
          </cell>
        </row>
        <row r="33">
          <cell r="D33" t="str">
            <v>Landscaping</v>
          </cell>
          <cell r="F33">
            <v>172</v>
          </cell>
          <cell r="G33">
            <v>50</v>
          </cell>
          <cell r="X33">
            <v>10.75</v>
          </cell>
          <cell r="Y33">
            <v>32.25</v>
          </cell>
          <cell r="Z33">
            <v>21.5</v>
          </cell>
          <cell r="AA33">
            <v>10.75</v>
          </cell>
          <cell r="AB33">
            <v>32.25</v>
          </cell>
          <cell r="AC33">
            <v>32.25</v>
          </cell>
          <cell r="AD33">
            <v>32.25</v>
          </cell>
          <cell r="AF33">
            <v>172</v>
          </cell>
          <cell r="AJ33" t="str">
            <v>Constr.Costs per sq. ft</v>
          </cell>
          <cell r="AN33">
            <v>2500</v>
          </cell>
        </row>
        <row r="34">
          <cell r="D34" t="str">
            <v>Club House</v>
          </cell>
          <cell r="F34">
            <v>258</v>
          </cell>
          <cell r="G34">
            <v>75</v>
          </cell>
          <cell r="Y34">
            <v>43</v>
          </cell>
          <cell r="Z34">
            <v>129</v>
          </cell>
          <cell r="AA34">
            <v>86</v>
          </cell>
          <cell r="AF34">
            <v>258</v>
          </cell>
          <cell r="AJ34" t="str">
            <v>Inflated @ 10%, annualised</v>
          </cell>
        </row>
        <row r="35">
          <cell r="D35" t="str">
            <v>Swimming Pool</v>
          </cell>
          <cell r="F35">
            <v>51.6</v>
          </cell>
          <cell r="G35">
            <v>15</v>
          </cell>
          <cell r="W35">
            <v>38.700000000000003</v>
          </cell>
          <cell r="X35">
            <v>12.9</v>
          </cell>
          <cell r="AF35">
            <v>51.6</v>
          </cell>
          <cell r="AJ35" t="str">
            <v>Land Cost per sq. ft</v>
          </cell>
          <cell r="AN35">
            <v>1700</v>
          </cell>
        </row>
        <row r="36">
          <cell r="D36" t="str">
            <v>Sub-total</v>
          </cell>
          <cell r="F36">
            <v>7287.08</v>
          </cell>
          <cell r="G36">
            <v>2118.3372093023254</v>
          </cell>
          <cell r="H36">
            <v>0</v>
          </cell>
          <cell r="I36">
            <v>0</v>
          </cell>
          <cell r="J36">
            <v>0</v>
          </cell>
          <cell r="K36">
            <v>0</v>
          </cell>
          <cell r="L36">
            <v>0</v>
          </cell>
          <cell r="M36">
            <v>0</v>
          </cell>
          <cell r="N36">
            <v>0</v>
          </cell>
          <cell r="O36">
            <v>38.230000000000004</v>
          </cell>
          <cell r="P36">
            <v>38.230000000000004</v>
          </cell>
          <cell r="Q36">
            <v>210.23</v>
          </cell>
          <cell r="R36">
            <v>221.7</v>
          </cell>
          <cell r="S36">
            <v>314.58000000000004</v>
          </cell>
          <cell r="T36">
            <v>314.58000000000004</v>
          </cell>
          <cell r="U36">
            <v>898.93999999999994</v>
          </cell>
          <cell r="V36">
            <v>571.2299999999999</v>
          </cell>
          <cell r="W36">
            <v>689.4899999999999</v>
          </cell>
          <cell r="X36">
            <v>743.2299999999999</v>
          </cell>
          <cell r="Y36">
            <v>708.82999999999993</v>
          </cell>
          <cell r="Z36">
            <v>511.01</v>
          </cell>
          <cell r="AA36">
            <v>573.73</v>
          </cell>
          <cell r="AB36">
            <v>625.32999999999993</v>
          </cell>
          <cell r="AC36">
            <v>578.32000000000005</v>
          </cell>
          <cell r="AD36">
            <v>249.42000000000002</v>
          </cell>
          <cell r="AE36">
            <v>0</v>
          </cell>
          <cell r="AF36">
            <v>7287.08</v>
          </cell>
          <cell r="AJ36" t="str">
            <v>* Car Parks Sales are not considered</v>
          </cell>
        </row>
        <row r="37">
          <cell r="C37" t="str">
            <v>Soft Costs</v>
          </cell>
          <cell r="AJ37" t="str">
            <v xml:space="preserve">* Interest on the EMDs not considered </v>
          </cell>
        </row>
        <row r="38">
          <cell r="D38" t="str">
            <v>Overheads</v>
          </cell>
          <cell r="F38">
            <v>222.10000000000002</v>
          </cell>
          <cell r="G38">
            <v>64.563953488372107</v>
          </cell>
          <cell r="H38">
            <v>84.58</v>
          </cell>
          <cell r="O38">
            <v>3.82</v>
          </cell>
          <cell r="P38">
            <v>3.82</v>
          </cell>
          <cell r="Q38">
            <v>3.82</v>
          </cell>
          <cell r="R38">
            <v>3.82</v>
          </cell>
          <cell r="S38">
            <v>3.82</v>
          </cell>
          <cell r="T38">
            <v>3.82</v>
          </cell>
          <cell r="U38">
            <v>11.459999999999999</v>
          </cell>
          <cell r="V38">
            <v>11.459999999999999</v>
          </cell>
          <cell r="W38">
            <v>11.459999999999999</v>
          </cell>
          <cell r="X38">
            <v>11.459999999999999</v>
          </cell>
          <cell r="Y38">
            <v>11.459999999999999</v>
          </cell>
          <cell r="Z38">
            <v>11.459999999999999</v>
          </cell>
          <cell r="AA38">
            <v>11.459999999999999</v>
          </cell>
          <cell r="AB38">
            <v>11.459999999999999</v>
          </cell>
          <cell r="AC38">
            <v>11.459999999999999</v>
          </cell>
          <cell r="AD38">
            <v>11.459999999999999</v>
          </cell>
          <cell r="AF38">
            <v>222.10000000000002</v>
          </cell>
        </row>
        <row r="39">
          <cell r="D39" t="str">
            <v>Approvals</v>
          </cell>
          <cell r="F39">
            <v>516</v>
          </cell>
          <cell r="G39">
            <v>150</v>
          </cell>
          <cell r="O39">
            <v>516</v>
          </cell>
          <cell r="AF39">
            <v>516</v>
          </cell>
        </row>
        <row r="40">
          <cell r="D40" t="str">
            <v>Architect/Consultant</v>
          </cell>
          <cell r="F40">
            <v>344.16</v>
          </cell>
          <cell r="G40">
            <v>100.04651162790698</v>
          </cell>
          <cell r="O40">
            <v>9.56</v>
          </cell>
          <cell r="P40">
            <v>9.56</v>
          </cell>
          <cell r="Q40">
            <v>9.56</v>
          </cell>
          <cell r="R40">
            <v>9.56</v>
          </cell>
          <cell r="S40">
            <v>9.56</v>
          </cell>
          <cell r="T40">
            <v>9.56</v>
          </cell>
          <cell r="U40">
            <v>28.68</v>
          </cell>
          <cell r="V40">
            <v>28.68</v>
          </cell>
          <cell r="W40">
            <v>28.68</v>
          </cell>
          <cell r="X40">
            <v>28.68</v>
          </cell>
          <cell r="Y40">
            <v>28.68</v>
          </cell>
          <cell r="Z40">
            <v>28.68</v>
          </cell>
          <cell r="AA40">
            <v>28.68</v>
          </cell>
          <cell r="AB40">
            <v>28.68</v>
          </cell>
          <cell r="AC40">
            <v>28.68</v>
          </cell>
          <cell r="AD40">
            <v>28.68</v>
          </cell>
          <cell r="AF40">
            <v>344.16</v>
          </cell>
        </row>
        <row r="41">
          <cell r="D41" t="str">
            <v>Sub-total</v>
          </cell>
          <cell r="F41">
            <v>1082.26</v>
          </cell>
          <cell r="G41">
            <v>314.61046511627904</v>
          </cell>
          <cell r="H41">
            <v>84.58</v>
          </cell>
          <cell r="I41">
            <v>0</v>
          </cell>
          <cell r="J41">
            <v>0</v>
          </cell>
          <cell r="K41">
            <v>0</v>
          </cell>
          <cell r="L41">
            <v>0</v>
          </cell>
          <cell r="M41">
            <v>0</v>
          </cell>
          <cell r="N41">
            <v>0</v>
          </cell>
          <cell r="O41">
            <v>529.38</v>
          </cell>
          <cell r="P41">
            <v>13.38</v>
          </cell>
          <cell r="Q41">
            <v>13.38</v>
          </cell>
          <cell r="R41">
            <v>13.38</v>
          </cell>
          <cell r="S41">
            <v>13.38</v>
          </cell>
          <cell r="T41">
            <v>13.38</v>
          </cell>
          <cell r="U41">
            <v>40.14</v>
          </cell>
          <cell r="V41">
            <v>40.14</v>
          </cell>
          <cell r="W41">
            <v>40.14</v>
          </cell>
          <cell r="X41">
            <v>40.14</v>
          </cell>
          <cell r="Y41">
            <v>40.14</v>
          </cell>
          <cell r="Z41">
            <v>40.14</v>
          </cell>
          <cell r="AA41">
            <v>40.14</v>
          </cell>
          <cell r="AB41">
            <v>40.14</v>
          </cell>
          <cell r="AC41">
            <v>40.14</v>
          </cell>
          <cell r="AD41">
            <v>40.14</v>
          </cell>
          <cell r="AE41">
            <v>0</v>
          </cell>
          <cell r="AF41">
            <v>1082.26</v>
          </cell>
        </row>
        <row r="42">
          <cell r="D42" t="str">
            <v>Total Outflows</v>
          </cell>
        </row>
        <row r="43">
          <cell r="D43" t="str">
            <v>without inflation</v>
          </cell>
          <cell r="F43">
            <v>8369.34</v>
          </cell>
          <cell r="G43">
            <v>2432.9476744186045</v>
          </cell>
          <cell r="H43">
            <v>84.58</v>
          </cell>
          <cell r="I43">
            <v>0</v>
          </cell>
          <cell r="J43">
            <v>0</v>
          </cell>
          <cell r="K43">
            <v>0</v>
          </cell>
          <cell r="L43">
            <v>0</v>
          </cell>
          <cell r="M43">
            <v>0</v>
          </cell>
          <cell r="N43">
            <v>0</v>
          </cell>
          <cell r="O43">
            <v>567.61</v>
          </cell>
          <cell r="P43">
            <v>51.610000000000007</v>
          </cell>
          <cell r="Q43">
            <v>223.60999999999999</v>
          </cell>
          <cell r="R43">
            <v>235.07999999999998</v>
          </cell>
          <cell r="S43">
            <v>327.96000000000004</v>
          </cell>
          <cell r="T43">
            <v>327.96000000000004</v>
          </cell>
          <cell r="U43">
            <v>939.07999999999993</v>
          </cell>
          <cell r="V43">
            <v>611.36999999999989</v>
          </cell>
          <cell r="W43">
            <v>729.62999999999988</v>
          </cell>
          <cell r="X43">
            <v>783.36999999999989</v>
          </cell>
          <cell r="Y43">
            <v>748.96999999999991</v>
          </cell>
          <cell r="Z43">
            <v>551.15</v>
          </cell>
          <cell r="AA43">
            <v>613.87</v>
          </cell>
          <cell r="AB43">
            <v>665.46999999999991</v>
          </cell>
          <cell r="AC43">
            <v>618.46</v>
          </cell>
          <cell r="AD43">
            <v>289.56</v>
          </cell>
          <cell r="AE43">
            <v>0</v>
          </cell>
          <cell r="AF43">
            <v>8369.34</v>
          </cell>
        </row>
        <row r="44">
          <cell r="D44" t="str">
            <v>Inflation Factor</v>
          </cell>
          <cell r="H44">
            <v>1</v>
          </cell>
          <cell r="I44">
            <v>1</v>
          </cell>
          <cell r="J44">
            <v>1</v>
          </cell>
          <cell r="K44">
            <v>1</v>
          </cell>
          <cell r="L44">
            <v>1</v>
          </cell>
          <cell r="M44">
            <v>1</v>
          </cell>
          <cell r="N44">
            <v>1</v>
          </cell>
          <cell r="O44">
            <v>1</v>
          </cell>
          <cell r="P44">
            <v>1</v>
          </cell>
          <cell r="Q44">
            <v>1</v>
          </cell>
          <cell r="R44">
            <v>1</v>
          </cell>
          <cell r="S44">
            <v>1</v>
          </cell>
          <cell r="T44">
            <v>1</v>
          </cell>
          <cell r="U44">
            <v>1.1000000000000001</v>
          </cell>
          <cell r="V44">
            <v>1.1000000000000001</v>
          </cell>
          <cell r="W44">
            <v>1.1000000000000001</v>
          </cell>
          <cell r="X44">
            <v>1.1000000000000001</v>
          </cell>
          <cell r="Y44">
            <v>1.2</v>
          </cell>
          <cell r="Z44">
            <v>1.2</v>
          </cell>
          <cell r="AA44">
            <v>1.2</v>
          </cell>
          <cell r="AB44">
            <v>1.2</v>
          </cell>
          <cell r="AC44">
            <v>1.3</v>
          </cell>
          <cell r="AD44">
            <v>1.3</v>
          </cell>
          <cell r="AE44">
            <v>1.3</v>
          </cell>
        </row>
        <row r="45">
          <cell r="D45" t="str">
            <v>Inflated  Outflows</v>
          </cell>
          <cell r="F45">
            <v>9463.9830000000002</v>
          </cell>
          <cell r="G45">
            <v>2497.5116279069766</v>
          </cell>
          <cell r="H45">
            <v>84.58</v>
          </cell>
          <cell r="I45">
            <v>0</v>
          </cell>
          <cell r="J45">
            <v>0</v>
          </cell>
          <cell r="K45">
            <v>0</v>
          </cell>
          <cell r="L45">
            <v>0</v>
          </cell>
          <cell r="M45">
            <v>0</v>
          </cell>
          <cell r="N45">
            <v>0</v>
          </cell>
          <cell r="O45">
            <v>567.61</v>
          </cell>
          <cell r="P45">
            <v>51.610000000000007</v>
          </cell>
          <cell r="Q45">
            <v>223.60999999999999</v>
          </cell>
          <cell r="R45">
            <v>235.07999999999998</v>
          </cell>
          <cell r="S45">
            <v>327.96000000000004</v>
          </cell>
          <cell r="T45">
            <v>327.96000000000004</v>
          </cell>
          <cell r="U45">
            <v>1032.9880000000001</v>
          </cell>
          <cell r="V45">
            <v>672.50699999999995</v>
          </cell>
          <cell r="W45">
            <v>802.59299999999996</v>
          </cell>
          <cell r="X45">
            <v>861.70699999999999</v>
          </cell>
          <cell r="Y45">
            <v>898.7639999999999</v>
          </cell>
          <cell r="Z45">
            <v>661.38</v>
          </cell>
          <cell r="AA45">
            <v>736.64400000000001</v>
          </cell>
          <cell r="AB45">
            <v>798.56399999999985</v>
          </cell>
          <cell r="AC45">
            <v>803.99800000000005</v>
          </cell>
          <cell r="AD45">
            <v>376.428</v>
          </cell>
          <cell r="AE45">
            <v>0</v>
          </cell>
          <cell r="AF45">
            <v>9463.9830000000002</v>
          </cell>
        </row>
        <row r="46">
          <cell r="C46" t="str">
            <v>Interest</v>
          </cell>
          <cell r="F46">
            <v>148.99368433211455</v>
          </cell>
          <cell r="G46">
            <v>43.312117538405396</v>
          </cell>
          <cell r="I46">
            <v>1.4096666666666666</v>
          </cell>
          <cell r="J46">
            <v>1.4331611111111111</v>
          </cell>
          <cell r="K46">
            <v>1.4570471296296295</v>
          </cell>
          <cell r="L46">
            <v>1.48133124845679</v>
          </cell>
          <cell r="M46">
            <v>1.5060201025977364</v>
          </cell>
          <cell r="N46">
            <v>1.5311204376410319</v>
          </cell>
          <cell r="O46">
            <v>1.5566391116017158</v>
          </cell>
          <cell r="P46">
            <v>9.1904164301284119</v>
          </cell>
          <cell r="Q46">
            <v>8.3514233706305525</v>
          </cell>
          <cell r="R46">
            <v>10.365113760141062</v>
          </cell>
          <cell r="S46">
            <v>12.603532322810079</v>
          </cell>
          <cell r="T46">
            <v>16.427257861523582</v>
          </cell>
          <cell r="U46">
            <v>27.602636477646925</v>
          </cell>
          <cell r="V46">
            <v>47.29016830152927</v>
          </cell>
          <cell r="W46">
            <v>0</v>
          </cell>
          <cell r="X46">
            <v>6.7881499999999964</v>
          </cell>
          <cell r="Y46">
            <v>0</v>
          </cell>
          <cell r="Z46">
            <v>0</v>
          </cell>
          <cell r="AA46">
            <v>0</v>
          </cell>
          <cell r="AB46">
            <v>0</v>
          </cell>
          <cell r="AC46">
            <v>0</v>
          </cell>
          <cell r="AD46">
            <v>0</v>
          </cell>
          <cell r="AE46">
            <v>0</v>
          </cell>
          <cell r="AF46">
            <v>148.99368433211455</v>
          </cell>
        </row>
        <row r="48">
          <cell r="C48" t="str">
            <v>Net Cash - Flow</v>
          </cell>
          <cell r="F48">
            <v>14467.043315667886</v>
          </cell>
          <cell r="G48">
            <v>4205.5358475778739</v>
          </cell>
          <cell r="H48">
            <v>-84.58</v>
          </cell>
          <cell r="I48">
            <v>-1.4096666666666666</v>
          </cell>
          <cell r="J48">
            <v>-1.4331611111111111</v>
          </cell>
          <cell r="K48">
            <v>-1.4570471296296295</v>
          </cell>
          <cell r="L48">
            <v>-1.48133124845679</v>
          </cell>
          <cell r="M48">
            <v>-1.5060201025977364</v>
          </cell>
          <cell r="N48">
            <v>-1.5311204376410319</v>
          </cell>
          <cell r="O48">
            <v>-458.02663911160175</v>
          </cell>
          <cell r="P48">
            <v>50.339583569871579</v>
          </cell>
          <cell r="Q48">
            <v>-120.82142337063054</v>
          </cell>
          <cell r="R48">
            <v>-134.30511376014104</v>
          </cell>
          <cell r="S48">
            <v>-229.42353232281013</v>
          </cell>
          <cell r="T48">
            <v>433.58274213847642</v>
          </cell>
          <cell r="U48">
            <v>-393.75063647764694</v>
          </cell>
          <cell r="V48">
            <v>1280.6928316984709</v>
          </cell>
          <cell r="W48">
            <v>-135.76299999999992</v>
          </cell>
          <cell r="X48">
            <v>1354.2848500000002</v>
          </cell>
          <cell r="Y48">
            <v>1657.4260000000002</v>
          </cell>
          <cell r="Z48">
            <v>172.14</v>
          </cell>
          <cell r="AA48">
            <v>2653.0860000000002</v>
          </cell>
          <cell r="AB48">
            <v>1201.9260000000004</v>
          </cell>
          <cell r="AC48">
            <v>2178.2220000000002</v>
          </cell>
          <cell r="AD48">
            <v>2828.0720000000001</v>
          </cell>
          <cell r="AE48">
            <v>2222.7599999999998</v>
          </cell>
          <cell r="AF48">
            <v>14467.043315667888</v>
          </cell>
        </row>
        <row r="49">
          <cell r="C49" t="str">
            <v>Cumulative Cash flow, Pre distribution</v>
          </cell>
          <cell r="H49">
            <v>-84.58</v>
          </cell>
          <cell r="I49">
            <v>-85.989666666666665</v>
          </cell>
          <cell r="J49">
            <v>-87.422827777777769</v>
          </cell>
          <cell r="K49">
            <v>-88.879874907407398</v>
          </cell>
          <cell r="L49">
            <v>-90.361206155864181</v>
          </cell>
          <cell r="M49">
            <v>-91.867226258461912</v>
          </cell>
          <cell r="N49">
            <v>-93.398346696102948</v>
          </cell>
          <cell r="O49">
            <v>-551.42498580770473</v>
          </cell>
          <cell r="P49">
            <v>-501.08540223783314</v>
          </cell>
          <cell r="Q49">
            <v>-621.90682560846369</v>
          </cell>
          <cell r="R49">
            <v>-756.2119393686047</v>
          </cell>
          <cell r="S49">
            <v>-985.63547169141486</v>
          </cell>
          <cell r="T49">
            <v>-552.05272955293844</v>
          </cell>
          <cell r="U49">
            <v>-945.80336603058538</v>
          </cell>
          <cell r="V49">
            <v>334.88946566788547</v>
          </cell>
          <cell r="W49">
            <v>-135.76299999999992</v>
          </cell>
          <cell r="X49">
            <v>1218.5218500000003</v>
          </cell>
          <cell r="Y49">
            <v>1657.4260000000004</v>
          </cell>
          <cell r="Z49">
            <v>172.1400000000001</v>
          </cell>
          <cell r="AA49">
            <v>2653.0860000000002</v>
          </cell>
          <cell r="AB49">
            <v>1201.9260000000004</v>
          </cell>
          <cell r="AC49">
            <v>2178.2220000000002</v>
          </cell>
          <cell r="AD49">
            <v>2828.0719999999997</v>
          </cell>
          <cell r="AE49">
            <v>2222.7599999999993</v>
          </cell>
        </row>
        <row r="51">
          <cell r="C51" t="str">
            <v>Less: Notional land Cost</v>
          </cell>
          <cell r="F51">
            <v>5848</v>
          </cell>
          <cell r="G51">
            <v>1700</v>
          </cell>
        </row>
        <row r="52">
          <cell r="C52" t="str">
            <v>Distributable Surplus</v>
          </cell>
          <cell r="F52">
            <v>8619.0433156678864</v>
          </cell>
          <cell r="G52">
            <v>2505.5358475778739</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334.88946566788547</v>
          </cell>
          <cell r="W52">
            <v>0</v>
          </cell>
          <cell r="X52">
            <v>1218.5218500000003</v>
          </cell>
          <cell r="Y52">
            <v>1657.4260000000002</v>
          </cell>
          <cell r="Z52">
            <v>172.14</v>
          </cell>
          <cell r="AA52">
            <v>2653.0860000000002</v>
          </cell>
          <cell r="AB52">
            <v>1201.9260000000004</v>
          </cell>
          <cell r="AC52">
            <v>2178.2220000000002</v>
          </cell>
          <cell r="AD52">
            <v>2828.0720000000001</v>
          </cell>
          <cell r="AE52">
            <v>2222.7599999999998</v>
          </cell>
          <cell r="AF52">
            <v>14467.043315667888</v>
          </cell>
        </row>
        <row r="54">
          <cell r="C54" t="str">
            <v>50 % to the Owner</v>
          </cell>
          <cell r="F54">
            <v>4309.5216578339432</v>
          </cell>
          <cell r="G54">
            <v>1252.767923788937</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167.44473283394274</v>
          </cell>
          <cell r="W54">
            <v>0</v>
          </cell>
          <cell r="X54">
            <v>541.3794250000002</v>
          </cell>
          <cell r="Y54">
            <v>828.71300000000008</v>
          </cell>
          <cell r="Z54">
            <v>86.07</v>
          </cell>
          <cell r="AA54">
            <v>1326.5430000000001</v>
          </cell>
          <cell r="AB54">
            <v>600.96300000000019</v>
          </cell>
          <cell r="AC54">
            <v>1555.5820000000003</v>
          </cell>
          <cell r="AD54">
            <v>2828.0720000000001</v>
          </cell>
          <cell r="AE54">
            <v>2222.7599999999998</v>
          </cell>
          <cell r="AF54">
            <v>10157.527157833943</v>
          </cell>
        </row>
        <row r="55">
          <cell r="C55" t="str">
            <v>Adjusted towards</v>
          </cell>
        </row>
        <row r="56">
          <cell r="D56" t="str">
            <v>Refund of EMDs</v>
          </cell>
          <cell r="AE56">
            <v>-4227.17</v>
          </cell>
          <cell r="AF56">
            <v>-4227.17</v>
          </cell>
        </row>
        <row r="57">
          <cell r="D57" t="str">
            <v>Interest Recovery</v>
          </cell>
          <cell r="AF57">
            <v>0</v>
          </cell>
        </row>
        <row r="58">
          <cell r="D58" t="str">
            <v>Net outflow to owner</v>
          </cell>
          <cell r="H58">
            <v>0</v>
          </cell>
          <cell r="O58">
            <v>0</v>
          </cell>
          <cell r="P58">
            <v>0</v>
          </cell>
          <cell r="Q58">
            <v>0</v>
          </cell>
          <cell r="R58">
            <v>0</v>
          </cell>
          <cell r="S58">
            <v>0</v>
          </cell>
          <cell r="T58">
            <v>0</v>
          </cell>
          <cell r="U58">
            <v>0</v>
          </cell>
          <cell r="V58">
            <v>167.44473283394274</v>
          </cell>
          <cell r="W58">
            <v>0</v>
          </cell>
          <cell r="X58">
            <v>541.3794250000002</v>
          </cell>
          <cell r="Y58">
            <v>828.71300000000008</v>
          </cell>
          <cell r="Z58">
            <v>86.07</v>
          </cell>
          <cell r="AA58">
            <v>1326.5430000000001</v>
          </cell>
          <cell r="AB58">
            <v>600.96300000000019</v>
          </cell>
          <cell r="AC58">
            <v>1555.5820000000003</v>
          </cell>
          <cell r="AD58">
            <v>2828.0720000000001</v>
          </cell>
          <cell r="AE58">
            <v>-2004.4100000000003</v>
          </cell>
          <cell r="AF58">
            <v>5930.3571578339433</v>
          </cell>
        </row>
        <row r="60">
          <cell r="C60" t="str">
            <v>MRIDL's Unleveraged Cash-Flows</v>
          </cell>
        </row>
        <row r="61">
          <cell r="D61" t="str">
            <v>Share of Profits</v>
          </cell>
          <cell r="F61">
            <v>4309.5216578339432</v>
          </cell>
          <cell r="G61">
            <v>1252.767923788937</v>
          </cell>
          <cell r="H61">
            <v>0</v>
          </cell>
          <cell r="V61">
            <v>167.44473283394274</v>
          </cell>
          <cell r="W61">
            <v>0</v>
          </cell>
          <cell r="X61">
            <v>677.14242500000012</v>
          </cell>
          <cell r="Y61">
            <v>828.71300000000008</v>
          </cell>
          <cell r="Z61">
            <v>86.07</v>
          </cell>
          <cell r="AA61">
            <v>1326.5430000000001</v>
          </cell>
          <cell r="AB61">
            <v>600.96300000000019</v>
          </cell>
          <cell r="AC61">
            <v>622.64</v>
          </cell>
          <cell r="AF61">
            <v>4309.516157833943</v>
          </cell>
        </row>
        <row r="62">
          <cell r="D62" t="str">
            <v>Interest income</v>
          </cell>
          <cell r="H62">
            <v>0</v>
          </cell>
          <cell r="I62">
            <v>1.4096666666666666</v>
          </cell>
          <cell r="J62">
            <v>1.4331611111111111</v>
          </cell>
          <cell r="K62">
            <v>1.4570471296296295</v>
          </cell>
          <cell r="L62">
            <v>1.48133124845679</v>
          </cell>
          <cell r="M62">
            <v>1.5060201025977364</v>
          </cell>
          <cell r="N62">
            <v>1.5311204376410319</v>
          </cell>
          <cell r="O62">
            <v>1.5566391116017158</v>
          </cell>
          <cell r="P62">
            <v>9.1904164301284119</v>
          </cell>
          <cell r="Q62">
            <v>8.3514233706305525</v>
          </cell>
          <cell r="R62">
            <v>10.365113760141062</v>
          </cell>
          <cell r="S62">
            <v>12.603532322810079</v>
          </cell>
          <cell r="T62">
            <v>16.427257861523582</v>
          </cell>
          <cell r="U62">
            <v>27.602636477646925</v>
          </cell>
          <cell r="V62">
            <v>47.29016830152927</v>
          </cell>
          <cell r="W62">
            <v>0</v>
          </cell>
          <cell r="X62">
            <v>6.7881499999999964</v>
          </cell>
          <cell r="Y62">
            <v>0</v>
          </cell>
          <cell r="Z62">
            <v>0</v>
          </cell>
          <cell r="AA62">
            <v>0</v>
          </cell>
          <cell r="AB62">
            <v>0</v>
          </cell>
          <cell r="AC62">
            <v>0</v>
          </cell>
          <cell r="AD62">
            <v>0</v>
          </cell>
          <cell r="AE62">
            <v>0</v>
          </cell>
          <cell r="AF62">
            <v>148.99368433211455</v>
          </cell>
        </row>
        <row r="63">
          <cell r="D63" t="str">
            <v>Project Funding Gap(payout)</v>
          </cell>
          <cell r="H63">
            <v>-84.58</v>
          </cell>
          <cell r="I63">
            <v>-85.989666666666665</v>
          </cell>
          <cell r="J63">
            <v>-87.422827777777769</v>
          </cell>
          <cell r="K63">
            <v>-88.879874907407398</v>
          </cell>
          <cell r="L63">
            <v>-90.361206155864181</v>
          </cell>
          <cell r="M63">
            <v>-91.867226258461912</v>
          </cell>
          <cell r="N63">
            <v>-93.398346696102948</v>
          </cell>
          <cell r="O63">
            <v>-551.42498580770473</v>
          </cell>
          <cell r="P63">
            <v>-501.08540223783314</v>
          </cell>
          <cell r="Q63">
            <v>-621.90682560846369</v>
          </cell>
          <cell r="R63">
            <v>-756.2119393686047</v>
          </cell>
          <cell r="S63">
            <v>-985.63547169141486</v>
          </cell>
          <cell r="T63">
            <v>-552.05272955293844</v>
          </cell>
          <cell r="U63">
            <v>-945.80336603058538</v>
          </cell>
          <cell r="V63">
            <v>0</v>
          </cell>
          <cell r="W63">
            <v>-135.76299999999992</v>
          </cell>
          <cell r="X63">
            <v>0</v>
          </cell>
          <cell r="Y63">
            <v>0</v>
          </cell>
          <cell r="Z63">
            <v>0</v>
          </cell>
          <cell r="AA63">
            <v>0</v>
          </cell>
          <cell r="AB63">
            <v>0</v>
          </cell>
          <cell r="AC63">
            <v>0</v>
          </cell>
          <cell r="AD63">
            <v>0</v>
          </cell>
          <cell r="AE63">
            <v>0</v>
          </cell>
          <cell r="AF63">
            <v>-5672.3828687598261</v>
          </cell>
        </row>
        <row r="64">
          <cell r="D64" t="str">
            <v>Project Funding Gap(receipt)</v>
          </cell>
          <cell r="I64">
            <v>84.58</v>
          </cell>
          <cell r="J64">
            <v>85.989666666666665</v>
          </cell>
          <cell r="K64">
            <v>87.422827777777769</v>
          </cell>
          <cell r="L64">
            <v>88.879874907407398</v>
          </cell>
          <cell r="M64">
            <v>90.361206155864181</v>
          </cell>
          <cell r="N64">
            <v>91.867226258461912</v>
          </cell>
          <cell r="O64">
            <v>93.398346696102948</v>
          </cell>
          <cell r="P64">
            <v>551.42498580770473</v>
          </cell>
          <cell r="Q64">
            <v>501.08540223783314</v>
          </cell>
          <cell r="R64">
            <v>621.90682560846369</v>
          </cell>
          <cell r="S64">
            <v>756.2119393686047</v>
          </cell>
          <cell r="T64">
            <v>985.63547169141486</v>
          </cell>
          <cell r="U64">
            <v>552.05272955293844</v>
          </cell>
          <cell r="V64">
            <v>945.80336603058538</v>
          </cell>
          <cell r="W64">
            <v>0</v>
          </cell>
          <cell r="X64">
            <v>135.76299999999992</v>
          </cell>
          <cell r="Y64">
            <v>0</v>
          </cell>
          <cell r="Z64">
            <v>0</v>
          </cell>
          <cell r="AA64">
            <v>0</v>
          </cell>
          <cell r="AB64">
            <v>0</v>
          </cell>
          <cell r="AC64">
            <v>0</v>
          </cell>
          <cell r="AD64">
            <v>0</v>
          </cell>
          <cell r="AE64">
            <v>0</v>
          </cell>
          <cell r="AF64">
            <v>5672.3828687598261</v>
          </cell>
        </row>
        <row r="65">
          <cell r="D65" t="str">
            <v>MRIDL's Payouts (Land)</v>
          </cell>
          <cell r="H65">
            <v>-5272.17</v>
          </cell>
          <cell r="O65">
            <v>0</v>
          </cell>
          <cell r="Z65">
            <v>0</v>
          </cell>
          <cell r="AB65">
            <v>0</v>
          </cell>
          <cell r="AC65">
            <v>0</v>
          </cell>
          <cell r="AD65">
            <v>0</v>
          </cell>
          <cell r="AE65">
            <v>4227.17</v>
          </cell>
          <cell r="AF65">
            <v>-1045</v>
          </cell>
        </row>
        <row r="66">
          <cell r="D66" t="str">
            <v>Personnel</v>
          </cell>
          <cell r="O66">
            <v>0</v>
          </cell>
          <cell r="P66">
            <v>0</v>
          </cell>
          <cell r="Q66">
            <v>0</v>
          </cell>
          <cell r="R66">
            <v>0</v>
          </cell>
          <cell r="S66">
            <v>0</v>
          </cell>
          <cell r="T66">
            <v>0</v>
          </cell>
          <cell r="U66">
            <v>0</v>
          </cell>
          <cell r="V66">
            <v>0</v>
          </cell>
          <cell r="W66">
            <v>0</v>
          </cell>
          <cell r="X66">
            <v>0</v>
          </cell>
          <cell r="Y66">
            <v>0</v>
          </cell>
          <cell r="Z66">
            <v>0</v>
          </cell>
          <cell r="AF66">
            <v>0</v>
          </cell>
        </row>
        <row r="67">
          <cell r="D67" t="str">
            <v>Overheads</v>
          </cell>
          <cell r="O67">
            <v>0</v>
          </cell>
          <cell r="P67">
            <v>0</v>
          </cell>
          <cell r="Q67">
            <v>0</v>
          </cell>
          <cell r="R67">
            <v>0</v>
          </cell>
          <cell r="S67">
            <v>0</v>
          </cell>
          <cell r="T67">
            <v>0</v>
          </cell>
          <cell r="U67">
            <v>0</v>
          </cell>
          <cell r="V67">
            <v>0</v>
          </cell>
          <cell r="W67">
            <v>0</v>
          </cell>
          <cell r="X67">
            <v>0</v>
          </cell>
          <cell r="Y67">
            <v>0</v>
          </cell>
          <cell r="Z67">
            <v>0</v>
          </cell>
          <cell r="AF67">
            <v>0</v>
          </cell>
        </row>
        <row r="69">
          <cell r="C69" t="str">
            <v>MRIDL's Net Cash Flow</v>
          </cell>
          <cell r="H69">
            <v>-5356.75</v>
          </cell>
          <cell r="I69">
            <v>0</v>
          </cell>
          <cell r="J69">
            <v>0</v>
          </cell>
          <cell r="K69">
            <v>0</v>
          </cell>
          <cell r="L69">
            <v>0</v>
          </cell>
          <cell r="M69">
            <v>0</v>
          </cell>
          <cell r="N69">
            <v>0</v>
          </cell>
          <cell r="O69">
            <v>-456.47</v>
          </cell>
          <cell r="P69">
            <v>59.53000000000003</v>
          </cell>
          <cell r="Q69">
            <v>-112.47000000000003</v>
          </cell>
          <cell r="R69">
            <v>-123.93999999999994</v>
          </cell>
          <cell r="S69">
            <v>-216.82000000000005</v>
          </cell>
          <cell r="T69">
            <v>450.01</v>
          </cell>
          <cell r="U69">
            <v>-366.14800000000002</v>
          </cell>
          <cell r="V69">
            <v>1160.5382671660573</v>
          </cell>
          <cell r="W69">
            <v>-135.76299999999992</v>
          </cell>
          <cell r="X69">
            <v>819.69357500000001</v>
          </cell>
          <cell r="Y69">
            <v>828.71300000000008</v>
          </cell>
          <cell r="Z69">
            <v>86.07</v>
          </cell>
          <cell r="AA69">
            <v>1326.5430000000001</v>
          </cell>
          <cell r="AB69">
            <v>600.96300000000019</v>
          </cell>
          <cell r="AC69">
            <v>622.64</v>
          </cell>
          <cell r="AD69">
            <v>0</v>
          </cell>
          <cell r="AE69">
            <v>4227.17</v>
          </cell>
          <cell r="AF69">
            <v>3413.5098421660582</v>
          </cell>
        </row>
        <row r="70">
          <cell r="C70" t="str">
            <v>Cumulative Cash Flow</v>
          </cell>
          <cell r="H70">
            <v>-5356.75</v>
          </cell>
          <cell r="I70">
            <v>-5356.75</v>
          </cell>
          <cell r="J70">
            <v>-5356.75</v>
          </cell>
          <cell r="K70">
            <v>-5356.75</v>
          </cell>
          <cell r="L70">
            <v>-5356.75</v>
          </cell>
          <cell r="M70">
            <v>-5356.75</v>
          </cell>
          <cell r="N70">
            <v>-5356.75</v>
          </cell>
          <cell r="O70">
            <v>-5813.22</v>
          </cell>
          <cell r="P70">
            <v>-5753.6900000000005</v>
          </cell>
          <cell r="Q70">
            <v>-5866.1600000000008</v>
          </cell>
          <cell r="R70">
            <v>-5990.1</v>
          </cell>
          <cell r="S70">
            <v>-6206.92</v>
          </cell>
          <cell r="T70">
            <v>-5756.91</v>
          </cell>
          <cell r="U70">
            <v>-6123.058</v>
          </cell>
          <cell r="V70">
            <v>-4962.5197328339427</v>
          </cell>
          <cell r="W70">
            <v>-5098.2827328339426</v>
          </cell>
          <cell r="X70">
            <v>-4278.5891578339424</v>
          </cell>
          <cell r="Y70">
            <v>-3449.8761578339422</v>
          </cell>
          <cell r="Z70">
            <v>-3363.8061578339421</v>
          </cell>
          <cell r="AA70">
            <v>-2037.2631578339419</v>
          </cell>
          <cell r="AB70">
            <v>-1436.3001578339417</v>
          </cell>
          <cell r="AC70">
            <v>-813.66015783394175</v>
          </cell>
          <cell r="AD70">
            <v>-813.66015783394175</v>
          </cell>
          <cell r="AE70">
            <v>3413.5098421660582</v>
          </cell>
        </row>
        <row r="73">
          <cell r="C73" t="str">
            <v>MRIDL's Revenue Statement</v>
          </cell>
        </row>
        <row r="74">
          <cell r="H74" t="str">
            <v>Upto  Mar 98</v>
          </cell>
          <cell r="I74">
            <v>35886</v>
          </cell>
          <cell r="J74">
            <v>35916</v>
          </cell>
          <cell r="K74">
            <v>35947</v>
          </cell>
          <cell r="L74">
            <v>35978</v>
          </cell>
          <cell r="M74">
            <v>36009</v>
          </cell>
          <cell r="N74">
            <v>36040</v>
          </cell>
          <cell r="O74">
            <v>36071</v>
          </cell>
          <cell r="P74">
            <v>36102</v>
          </cell>
          <cell r="Q74">
            <v>36133</v>
          </cell>
          <cell r="R74">
            <v>36164</v>
          </cell>
          <cell r="S74">
            <v>36195</v>
          </cell>
          <cell r="T74">
            <v>36226</v>
          </cell>
          <cell r="U74">
            <v>36312</v>
          </cell>
          <cell r="V74">
            <v>36404</v>
          </cell>
          <cell r="W74">
            <v>36495</v>
          </cell>
          <cell r="X74">
            <v>36586</v>
          </cell>
          <cell r="Y74">
            <v>36678</v>
          </cell>
          <cell r="Z74">
            <v>36770</v>
          </cell>
          <cell r="AA74">
            <v>36861</v>
          </cell>
          <cell r="AB74">
            <v>36951</v>
          </cell>
          <cell r="AC74">
            <v>37043</v>
          </cell>
          <cell r="AD74">
            <v>37135</v>
          </cell>
          <cell r="AE74">
            <v>37226</v>
          </cell>
          <cell r="AF74" t="str">
            <v>Total</v>
          </cell>
        </row>
        <row r="75">
          <cell r="D75" t="str">
            <v>Revenues</v>
          </cell>
          <cell r="AE75">
            <v>4309.516157833943</v>
          </cell>
          <cell r="AF75">
            <v>4309.516157833943</v>
          </cell>
        </row>
        <row r="76">
          <cell r="D76" t="str">
            <v>Interest  Costs</v>
          </cell>
          <cell r="I76">
            <v>115.34354633939908</v>
          </cell>
          <cell r="J76">
            <v>117.1496027145822</v>
          </cell>
          <cell r="K76">
            <v>118.98393843207674</v>
          </cell>
          <cell r="L76">
            <v>120.84699629157181</v>
          </cell>
          <cell r="M76">
            <v>122.73922602614149</v>
          </cell>
          <cell r="N76">
            <v>124.6610844108081</v>
          </cell>
          <cell r="O76">
            <v>133.76047083619952</v>
          </cell>
          <cell r="P76">
            <v>134.92277613494662</v>
          </cell>
          <cell r="Q76">
            <v>138.79646750904433</v>
          </cell>
          <cell r="R76">
            <v>142.910411350701</v>
          </cell>
          <cell r="S76">
            <v>148.54309235788509</v>
          </cell>
          <cell r="T76">
            <v>143.82270489163105</v>
          </cell>
          <cell r="U76">
            <v>470.14674671024181</v>
          </cell>
          <cell r="V76">
            <v>436.66773457804629</v>
          </cell>
          <cell r="W76">
            <v>464.42649890227659</v>
          </cell>
          <cell r="X76">
            <v>447.19860661444471</v>
          </cell>
          <cell r="Y76">
            <v>428.6979086389984</v>
          </cell>
          <cell r="Z76">
            <v>445.31289241310446</v>
          </cell>
          <cell r="AA76">
            <v>402.57958444362197</v>
          </cell>
          <cell r="AB76">
            <v>392.95941881375819</v>
          </cell>
          <cell r="AC76">
            <v>381.82156625295755</v>
          </cell>
          <cell r="AD76">
            <v>400.33715989825174</v>
          </cell>
          <cell r="AE76">
            <v>0</v>
          </cell>
          <cell r="AF76">
            <v>5832.6284345606882</v>
          </cell>
        </row>
        <row r="77">
          <cell r="D77" t="str">
            <v>Personnel</v>
          </cell>
          <cell r="H77">
            <v>0</v>
          </cell>
          <cell r="I77">
            <v>0</v>
          </cell>
          <cell r="J77">
            <v>0</v>
          </cell>
          <cell r="K77">
            <v>0</v>
          </cell>
          <cell r="L77">
            <v>0</v>
          </cell>
          <cell r="M77">
            <v>0</v>
          </cell>
          <cell r="N77">
            <v>0</v>
          </cell>
          <cell r="O77">
            <v>0</v>
          </cell>
          <cell r="P77">
            <v>0</v>
          </cell>
          <cell r="Q77">
            <v>0</v>
          </cell>
          <cell r="R77">
            <v>0</v>
          </cell>
          <cell r="S77">
            <v>0</v>
          </cell>
          <cell r="T77">
            <v>0</v>
          </cell>
          <cell r="W77">
            <v>0</v>
          </cell>
          <cell r="X77">
            <v>0</v>
          </cell>
          <cell r="Y77">
            <v>0</v>
          </cell>
          <cell r="Z77">
            <v>0</v>
          </cell>
          <cell r="AA77">
            <v>0</v>
          </cell>
          <cell r="AB77">
            <v>0</v>
          </cell>
          <cell r="AC77">
            <v>0</v>
          </cell>
          <cell r="AD77">
            <v>0</v>
          </cell>
          <cell r="AE77">
            <v>0</v>
          </cell>
          <cell r="AF77">
            <v>0</v>
          </cell>
        </row>
        <row r="78">
          <cell r="D78" t="str">
            <v>Overhead</v>
          </cell>
          <cell r="H78">
            <v>0</v>
          </cell>
          <cell r="I78">
            <v>0</v>
          </cell>
          <cell r="J78">
            <v>0</v>
          </cell>
          <cell r="K78">
            <v>0</v>
          </cell>
          <cell r="L78">
            <v>0</v>
          </cell>
          <cell r="M78">
            <v>0</v>
          </cell>
          <cell r="N78">
            <v>0</v>
          </cell>
          <cell r="O78">
            <v>0</v>
          </cell>
          <cell r="P78">
            <v>0</v>
          </cell>
          <cell r="Q78">
            <v>0</v>
          </cell>
          <cell r="R78">
            <v>0</v>
          </cell>
          <cell r="S78">
            <v>0</v>
          </cell>
          <cell r="T78">
            <v>0</v>
          </cell>
          <cell r="W78">
            <v>0</v>
          </cell>
          <cell r="X78">
            <v>0</v>
          </cell>
          <cell r="Y78">
            <v>0</v>
          </cell>
          <cell r="Z78">
            <v>0</v>
          </cell>
          <cell r="AA78">
            <v>0</v>
          </cell>
          <cell r="AB78">
            <v>0</v>
          </cell>
          <cell r="AC78">
            <v>0</v>
          </cell>
          <cell r="AD78">
            <v>0</v>
          </cell>
          <cell r="AE78">
            <v>0</v>
          </cell>
          <cell r="AF78">
            <v>0</v>
          </cell>
        </row>
        <row r="79">
          <cell r="D79" t="str">
            <v>Less: Interest Income</v>
          </cell>
          <cell r="H79">
            <v>0</v>
          </cell>
          <cell r="I79">
            <v>1.4096666666666666</v>
          </cell>
          <cell r="J79">
            <v>1.4331611111111111</v>
          </cell>
          <cell r="K79">
            <v>1.4570471296296295</v>
          </cell>
          <cell r="L79">
            <v>1.48133124845679</v>
          </cell>
          <cell r="M79">
            <v>1.5060201025977364</v>
          </cell>
          <cell r="N79">
            <v>1.5311204376410319</v>
          </cell>
          <cell r="O79">
            <v>1.5566391116017158</v>
          </cell>
          <cell r="P79">
            <v>9.1904164301284119</v>
          </cell>
          <cell r="Q79">
            <v>8.3514233706305525</v>
          </cell>
          <cell r="R79">
            <v>10.365113760141062</v>
          </cell>
          <cell r="S79">
            <v>12.603532322810079</v>
          </cell>
          <cell r="T79">
            <v>16.427257861523582</v>
          </cell>
          <cell r="U79">
            <v>27.602636477646925</v>
          </cell>
          <cell r="V79">
            <v>47.29016830152927</v>
          </cell>
          <cell r="W79">
            <v>0</v>
          </cell>
          <cell r="X79">
            <v>6.7881499999999964</v>
          </cell>
          <cell r="Y79">
            <v>0</v>
          </cell>
          <cell r="Z79">
            <v>0</v>
          </cell>
          <cell r="AA79">
            <v>0</v>
          </cell>
          <cell r="AB79">
            <v>0</v>
          </cell>
          <cell r="AC79">
            <v>0</v>
          </cell>
          <cell r="AD79">
            <v>0</v>
          </cell>
          <cell r="AE79">
            <v>0</v>
          </cell>
          <cell r="AF79">
            <v>148.99368433211455</v>
          </cell>
        </row>
        <row r="80">
          <cell r="E80" t="str">
            <v>Closing Inventory</v>
          </cell>
          <cell r="H80">
            <v>3054.65</v>
          </cell>
          <cell r="I80">
            <v>3168.5838796727326</v>
          </cell>
          <cell r="J80">
            <v>3284.3003212762037</v>
          </cell>
          <cell r="K80">
            <v>3401.8272125786507</v>
          </cell>
          <cell r="L80">
            <v>3521.192877621766</v>
          </cell>
          <cell r="M80">
            <v>3642.4260835453097</v>
          </cell>
          <cell r="N80">
            <v>3765.5560475184766</v>
          </cell>
          <cell r="O80">
            <v>3897.7598792430745</v>
          </cell>
          <cell r="P80">
            <v>4023.4922389478925</v>
          </cell>
          <cell r="Q80">
            <v>4153.9372830863058</v>
          </cell>
          <cell r="R80">
            <v>4286.4825806768658</v>
          </cell>
          <cell r="S80">
            <v>4422.4221407119412</v>
          </cell>
          <cell r="T80">
            <v>4549.817587742049</v>
          </cell>
          <cell r="U80">
            <v>4992.3616979746439</v>
          </cell>
          <cell r="V80">
            <v>5381.7392642511613</v>
          </cell>
          <cell r="W80">
            <v>5846.1657631534381</v>
          </cell>
          <cell r="X80">
            <v>6286.5762197678823</v>
          </cell>
          <cell r="Y80">
            <v>6715.2741284068807</v>
          </cell>
          <cell r="Z80">
            <v>7160.5870208199849</v>
          </cell>
          <cell r="AA80">
            <v>7563.1666052636065</v>
          </cell>
          <cell r="AB80">
            <v>7956.1260240773645</v>
          </cell>
          <cell r="AC80">
            <v>8337.9475903303228</v>
          </cell>
          <cell r="AD80">
            <v>8738.2847502285749</v>
          </cell>
        </row>
        <row r="81">
          <cell r="E81" t="str">
            <v>Opening Inventory</v>
          </cell>
          <cell r="H81">
            <v>3054.65</v>
          </cell>
          <cell r="I81">
            <v>3054.65</v>
          </cell>
          <cell r="J81">
            <v>3168.5838796727326</v>
          </cell>
          <cell r="K81">
            <v>3284.3003212762037</v>
          </cell>
          <cell r="L81">
            <v>3401.8272125786507</v>
          </cell>
          <cell r="M81">
            <v>3521.192877621766</v>
          </cell>
          <cell r="N81">
            <v>3642.4260835453097</v>
          </cell>
          <cell r="O81">
            <v>3765.5560475184766</v>
          </cell>
          <cell r="P81">
            <v>3897.7598792430745</v>
          </cell>
          <cell r="Q81">
            <v>4023.4922389478925</v>
          </cell>
          <cell r="R81">
            <v>4153.9372830863058</v>
          </cell>
          <cell r="S81">
            <v>4286.4825806768658</v>
          </cell>
          <cell r="T81">
            <v>4422.4221407119412</v>
          </cell>
          <cell r="U81">
            <v>4549.817587742049</v>
          </cell>
          <cell r="V81">
            <v>4992.3616979746439</v>
          </cell>
          <cell r="W81">
            <v>5381.7392642511613</v>
          </cell>
          <cell r="X81">
            <v>5846.1657631534381</v>
          </cell>
          <cell r="Y81">
            <v>6286.5762197678823</v>
          </cell>
          <cell r="Z81">
            <v>6715.2741284068807</v>
          </cell>
          <cell r="AA81">
            <v>7160.5870208199849</v>
          </cell>
          <cell r="AB81">
            <v>7563.1666052636065</v>
          </cell>
          <cell r="AC81">
            <v>7956.1260240773645</v>
          </cell>
          <cell r="AD81">
            <v>8337.9475903303228</v>
          </cell>
          <cell r="AE81">
            <v>8738.2847502285749</v>
          </cell>
          <cell r="AF81">
            <v>3054.65</v>
          </cell>
        </row>
        <row r="82">
          <cell r="D82" t="str">
            <v>Profit/(Loss)</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-4428.7685923946319</v>
          </cell>
          <cell r="AF82">
            <v>-4428.7685923946301</v>
          </cell>
        </row>
        <row r="84">
          <cell r="C84" t="str">
            <v>MRIDL's Balance Sheet Exposure</v>
          </cell>
        </row>
        <row r="86">
          <cell r="C86" t="str">
            <v>Assets</v>
          </cell>
        </row>
        <row r="87">
          <cell r="C87" t="str">
            <v>Inventory</v>
          </cell>
          <cell r="H87">
            <v>3054.65</v>
          </cell>
          <cell r="I87">
            <v>3168.5838796727326</v>
          </cell>
          <cell r="J87">
            <v>3284.3003212762037</v>
          </cell>
          <cell r="K87">
            <v>3401.8272125786507</v>
          </cell>
          <cell r="L87">
            <v>3521.192877621766</v>
          </cell>
          <cell r="M87">
            <v>3642.4260835453097</v>
          </cell>
          <cell r="N87">
            <v>3765.5560475184766</v>
          </cell>
          <cell r="O87">
            <v>3897.7598792430745</v>
          </cell>
          <cell r="P87">
            <v>4023.4922389478925</v>
          </cell>
          <cell r="Q87">
            <v>4153.9372830863058</v>
          </cell>
          <cell r="R87">
            <v>4286.4825806768658</v>
          </cell>
          <cell r="S87">
            <v>4422.4221407119412</v>
          </cell>
          <cell r="T87">
            <v>4549.817587742049</v>
          </cell>
          <cell r="U87">
            <v>4992.3616979746439</v>
          </cell>
          <cell r="V87">
            <v>5381.7392642511613</v>
          </cell>
          <cell r="W87">
            <v>5846.1657631534381</v>
          </cell>
          <cell r="X87">
            <v>6286.5762197678823</v>
          </cell>
          <cell r="Y87">
            <v>6715.2741284068807</v>
          </cell>
          <cell r="Z87">
            <v>7160.5870208199849</v>
          </cell>
          <cell r="AA87">
            <v>7563.1666052636065</v>
          </cell>
          <cell r="AB87">
            <v>7956.1260240773645</v>
          </cell>
          <cell r="AC87">
            <v>8337.9475903303228</v>
          </cell>
          <cell r="AD87">
            <v>8738.2847502285749</v>
          </cell>
        </row>
        <row r="88">
          <cell r="C88" t="str">
            <v>Cash/Equivalents</v>
          </cell>
          <cell r="H88">
            <v>-5356.75</v>
          </cell>
          <cell r="I88">
            <v>-5356.75</v>
          </cell>
          <cell r="J88">
            <v>-5356.75</v>
          </cell>
          <cell r="K88">
            <v>-5356.75</v>
          </cell>
          <cell r="L88">
            <v>-5356.75</v>
          </cell>
          <cell r="M88">
            <v>-5356.75</v>
          </cell>
          <cell r="N88">
            <v>-5356.75</v>
          </cell>
          <cell r="O88">
            <v>-5813.22</v>
          </cell>
          <cell r="P88">
            <v>-5753.6900000000005</v>
          </cell>
          <cell r="Q88">
            <v>-5866.1600000000008</v>
          </cell>
          <cell r="R88">
            <v>-5990.1</v>
          </cell>
          <cell r="S88">
            <v>-6206.92</v>
          </cell>
          <cell r="T88">
            <v>-5756.91</v>
          </cell>
          <cell r="U88">
            <v>-6123.058</v>
          </cell>
          <cell r="V88">
            <v>-4962.5197328339427</v>
          </cell>
          <cell r="W88">
            <v>-5098.2827328339426</v>
          </cell>
          <cell r="X88">
            <v>-4278.5891578339424</v>
          </cell>
          <cell r="Y88">
            <v>-3449.8761578339422</v>
          </cell>
          <cell r="Z88">
            <v>-3363.8061578339421</v>
          </cell>
          <cell r="AA88">
            <v>-2037.2631578339419</v>
          </cell>
          <cell r="AB88">
            <v>-1436.3001578339417</v>
          </cell>
          <cell r="AC88">
            <v>-813.66015783394175</v>
          </cell>
          <cell r="AD88">
            <v>-813.66015783394175</v>
          </cell>
          <cell r="AE88">
            <v>3413.5098421660582</v>
          </cell>
        </row>
        <row r="89">
          <cell r="C89" t="str">
            <v>Land Deposits</v>
          </cell>
          <cell r="H89">
            <v>4227.17</v>
          </cell>
          <cell r="I89">
            <v>4227.17</v>
          </cell>
          <cell r="J89">
            <v>4227.17</v>
          </cell>
          <cell r="K89">
            <v>4227.17</v>
          </cell>
          <cell r="L89">
            <v>4227.17</v>
          </cell>
          <cell r="M89">
            <v>4227.17</v>
          </cell>
          <cell r="N89">
            <v>4227.17</v>
          </cell>
          <cell r="O89">
            <v>4227.17</v>
          </cell>
          <cell r="P89">
            <v>4227.17</v>
          </cell>
          <cell r="Q89">
            <v>4227.17</v>
          </cell>
          <cell r="R89">
            <v>4227.17</v>
          </cell>
          <cell r="S89">
            <v>4227.17</v>
          </cell>
          <cell r="T89">
            <v>4227.17</v>
          </cell>
          <cell r="U89">
            <v>4227.17</v>
          </cell>
          <cell r="V89">
            <v>4227.17</v>
          </cell>
          <cell r="W89">
            <v>4227.17</v>
          </cell>
          <cell r="X89">
            <v>4227.17</v>
          </cell>
          <cell r="Y89">
            <v>4227.17</v>
          </cell>
          <cell r="Z89">
            <v>4227.17</v>
          </cell>
          <cell r="AA89">
            <v>4227.17</v>
          </cell>
          <cell r="AB89">
            <v>4227.17</v>
          </cell>
          <cell r="AC89">
            <v>4227.17</v>
          </cell>
          <cell r="AD89">
            <v>4227.17</v>
          </cell>
          <cell r="AE89">
            <v>0</v>
          </cell>
        </row>
        <row r="90">
          <cell r="C90" t="str">
            <v>Funding gap of project</v>
          </cell>
          <cell r="H90">
            <v>84.58</v>
          </cell>
          <cell r="I90">
            <v>85.98966666666665</v>
          </cell>
          <cell r="J90">
            <v>87.422827777777741</v>
          </cell>
          <cell r="K90">
            <v>88.879874907407356</v>
          </cell>
          <cell r="L90">
            <v>90.361206155864139</v>
          </cell>
          <cell r="M90">
            <v>91.867226258461869</v>
          </cell>
          <cell r="N90">
            <v>93.398346696102905</v>
          </cell>
          <cell r="O90">
            <v>551.42498580770462</v>
          </cell>
          <cell r="P90">
            <v>501.08540223783291</v>
          </cell>
          <cell r="Q90">
            <v>621.90682560846346</v>
          </cell>
          <cell r="R90">
            <v>756.21193936860448</v>
          </cell>
          <cell r="S90">
            <v>985.63547169141464</v>
          </cell>
          <cell r="T90">
            <v>552.0527295529381</v>
          </cell>
          <cell r="U90">
            <v>945.80336603058504</v>
          </cell>
          <cell r="V90">
            <v>0</v>
          </cell>
          <cell r="W90">
            <v>135.76299999999992</v>
          </cell>
          <cell r="X90">
            <v>0</v>
          </cell>
          <cell r="Y90">
            <v>0</v>
          </cell>
          <cell r="Z90">
            <v>0</v>
          </cell>
          <cell r="AA90">
            <v>0</v>
          </cell>
          <cell r="AB90">
            <v>0</v>
          </cell>
          <cell r="AC90">
            <v>0</v>
          </cell>
          <cell r="AD90">
            <v>0</v>
          </cell>
          <cell r="AE90">
            <v>0</v>
          </cell>
        </row>
        <row r="91">
          <cell r="C91" t="str">
            <v>Liabilities</v>
          </cell>
        </row>
        <row r="92">
          <cell r="C92" t="str">
            <v>Draws from Coporates</v>
          </cell>
          <cell r="H92">
            <v>-2009.65</v>
          </cell>
          <cell r="I92">
            <v>-2124.993546339399</v>
          </cell>
          <cell r="J92">
            <v>-2242.1431490539812</v>
          </cell>
          <cell r="K92">
            <v>-2361.1270874860579</v>
          </cell>
          <cell r="L92">
            <v>-2481.9740837776299</v>
          </cell>
          <cell r="M92">
            <v>-2604.7133098037712</v>
          </cell>
          <cell r="N92">
            <v>-2729.3743942145793</v>
          </cell>
          <cell r="O92">
            <v>-2863.1348650507789</v>
          </cell>
          <cell r="P92">
            <v>-2998.0576411857255</v>
          </cell>
          <cell r="Q92">
            <v>-3136.8541086947698</v>
          </cell>
          <cell r="R92">
            <v>-3279.7645200454708</v>
          </cell>
          <cell r="S92">
            <v>-3428.307612403356</v>
          </cell>
          <cell r="T92">
            <v>-3572.130317294987</v>
          </cell>
          <cell r="U92">
            <v>-4042.2770640052286</v>
          </cell>
          <cell r="V92">
            <v>-4478.9447985832749</v>
          </cell>
          <cell r="W92">
            <v>-4943.3712974855516</v>
          </cell>
          <cell r="X92">
            <v>-5390.5699040999962</v>
          </cell>
          <cell r="Y92">
            <v>-5819.2678127389945</v>
          </cell>
          <cell r="Z92">
            <v>-6264.5807051520987</v>
          </cell>
          <cell r="AA92">
            <v>-6667.1602895957203</v>
          </cell>
          <cell r="AB92">
            <v>-7060.1197084094783</v>
          </cell>
          <cell r="AC92">
            <v>-7441.9412746624357</v>
          </cell>
          <cell r="AD92">
            <v>-7842.2784345606879</v>
          </cell>
          <cell r="AE92">
            <v>-7842.2784345606879</v>
          </cell>
        </row>
        <row r="93">
          <cell r="C93" t="str">
            <v>Draws from Project</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-167.44473283394274</v>
          </cell>
          <cell r="W93">
            <v>-167.44473283394274</v>
          </cell>
          <cell r="X93">
            <v>-844.58715783394291</v>
          </cell>
          <cell r="Y93">
            <v>-1673.3001578339431</v>
          </cell>
          <cell r="Z93">
            <v>-1759.370157833943</v>
          </cell>
          <cell r="AA93">
            <v>-3085.9131578339429</v>
          </cell>
          <cell r="AB93">
            <v>-3686.8761578339431</v>
          </cell>
          <cell r="AC93">
            <v>-4309.516157833943</v>
          </cell>
          <cell r="AD93">
            <v>-4309.516157833943</v>
          </cell>
        </row>
        <row r="94">
          <cell r="C94" t="str">
            <v>Impact on Reserves</v>
          </cell>
          <cell r="H94">
            <v>0</v>
          </cell>
          <cell r="I94">
            <v>4.5474735088646412E-13</v>
          </cell>
          <cell r="J94">
            <v>4.5474735088646412E-13</v>
          </cell>
          <cell r="K94">
            <v>0</v>
          </cell>
          <cell r="L94">
            <v>4.5474735088646412E-13</v>
          </cell>
          <cell r="M94">
            <v>4.5474735088646412E-13</v>
          </cell>
          <cell r="N94">
            <v>4.5474735088646412E-13</v>
          </cell>
          <cell r="O94">
            <v>0</v>
          </cell>
          <cell r="P94">
            <v>-4.5474735088646412E-13</v>
          </cell>
          <cell r="Q94">
            <v>-1.3642420526593924E-12</v>
          </cell>
          <cell r="R94">
            <v>-9.0949470177292824E-13</v>
          </cell>
          <cell r="S94">
            <v>0</v>
          </cell>
          <cell r="T94">
            <v>4.5474735088646412E-13</v>
          </cell>
          <cell r="U94">
            <v>4.5474735088646412E-13</v>
          </cell>
          <cell r="V94">
            <v>1.0800249583553523E-12</v>
          </cell>
          <cell r="W94">
            <v>1.0800249583553523E-12</v>
          </cell>
          <cell r="X94">
            <v>9.0949470177292824E-13</v>
          </cell>
          <cell r="Y94">
            <v>0</v>
          </cell>
          <cell r="Z94">
            <v>0</v>
          </cell>
          <cell r="AA94">
            <v>0</v>
          </cell>
          <cell r="AB94">
            <v>0</v>
          </cell>
          <cell r="AC94">
            <v>0</v>
          </cell>
          <cell r="AD94">
            <v>0</v>
          </cell>
          <cell r="AE94">
            <v>-4428.7685923946301</v>
          </cell>
        </row>
        <row r="103">
          <cell r="H103" t="str">
            <v>Upto  Mar 98</v>
          </cell>
          <cell r="I103">
            <v>35886</v>
          </cell>
          <cell r="J103">
            <v>35916</v>
          </cell>
          <cell r="K103">
            <v>35947</v>
          </cell>
          <cell r="L103">
            <v>35978</v>
          </cell>
          <cell r="M103">
            <v>36009</v>
          </cell>
          <cell r="N103">
            <v>36040</v>
          </cell>
          <cell r="O103">
            <v>36071</v>
          </cell>
          <cell r="P103">
            <v>36102</v>
          </cell>
          <cell r="Q103">
            <v>36133</v>
          </cell>
          <cell r="R103">
            <v>36164</v>
          </cell>
          <cell r="S103">
            <v>36195</v>
          </cell>
          <cell r="T103">
            <v>36226</v>
          </cell>
          <cell r="U103">
            <v>36312</v>
          </cell>
          <cell r="V103">
            <v>36404</v>
          </cell>
          <cell r="W103">
            <v>36495</v>
          </cell>
          <cell r="X103">
            <v>36586</v>
          </cell>
          <cell r="Y103">
            <v>36678</v>
          </cell>
          <cell r="Z103">
            <v>36770</v>
          </cell>
          <cell r="AA103">
            <v>36861</v>
          </cell>
          <cell r="AB103">
            <v>36951</v>
          </cell>
          <cell r="AC103">
            <v>37043</v>
          </cell>
          <cell r="AD103">
            <v>37135</v>
          </cell>
          <cell r="AE103">
            <v>37226</v>
          </cell>
          <cell r="AF103" t="str">
            <v>Total</v>
          </cell>
        </row>
        <row r="104">
          <cell r="C104" t="str">
            <v>Sales Realisations</v>
          </cell>
          <cell r="H104">
            <v>0</v>
          </cell>
          <cell r="I104">
            <v>0</v>
          </cell>
          <cell r="J104">
            <v>0</v>
          </cell>
          <cell r="K104">
            <v>0</v>
          </cell>
          <cell r="L104">
            <v>0</v>
          </cell>
          <cell r="M104">
            <v>0</v>
          </cell>
          <cell r="N104">
            <v>0</v>
          </cell>
          <cell r="O104">
            <v>111.14</v>
          </cell>
          <cell r="P104">
            <v>111.14</v>
          </cell>
          <cell r="Q104">
            <v>111.14</v>
          </cell>
          <cell r="R104">
            <v>111.14</v>
          </cell>
          <cell r="S104">
            <v>111.14</v>
          </cell>
          <cell r="T104">
            <v>777.97</v>
          </cell>
          <cell r="U104">
            <v>666.84</v>
          </cell>
          <cell r="V104">
            <v>2000.49</v>
          </cell>
          <cell r="W104">
            <v>666.83</v>
          </cell>
          <cell r="X104">
            <v>2222.7800000000002</v>
          </cell>
          <cell r="Y104">
            <v>2556.19</v>
          </cell>
          <cell r="Z104">
            <v>833.52</v>
          </cell>
          <cell r="AA104">
            <v>3389.73</v>
          </cell>
          <cell r="AB104">
            <v>2000.4900000000002</v>
          </cell>
          <cell r="AC104">
            <v>2982.2200000000003</v>
          </cell>
          <cell r="AD104">
            <v>3204.5</v>
          </cell>
          <cell r="AE104">
            <v>2222.7599999999998</v>
          </cell>
          <cell r="AF104">
            <v>24080.02</v>
          </cell>
        </row>
        <row r="105">
          <cell r="C105" t="str">
            <v>Less :</v>
          </cell>
        </row>
        <row r="106">
          <cell r="C106" t="str">
            <v>Construction Costs</v>
          </cell>
          <cell r="H106">
            <v>-84.58</v>
          </cell>
          <cell r="I106">
            <v>0</v>
          </cell>
          <cell r="J106">
            <v>0</v>
          </cell>
          <cell r="K106">
            <v>0</v>
          </cell>
          <cell r="L106">
            <v>0</v>
          </cell>
          <cell r="M106">
            <v>0</v>
          </cell>
          <cell r="N106">
            <v>0</v>
          </cell>
          <cell r="O106">
            <v>-567.61</v>
          </cell>
          <cell r="P106">
            <v>-51.610000000000007</v>
          </cell>
          <cell r="Q106">
            <v>-223.60999999999999</v>
          </cell>
          <cell r="R106">
            <v>-235.07999999999998</v>
          </cell>
          <cell r="S106">
            <v>-327.96000000000004</v>
          </cell>
          <cell r="T106">
            <v>-327.96000000000004</v>
          </cell>
          <cell r="U106">
            <v>-1032.9880000000001</v>
          </cell>
          <cell r="V106">
            <v>-672.50699999999995</v>
          </cell>
          <cell r="W106">
            <v>-802.59299999999996</v>
          </cell>
          <cell r="X106">
            <v>-861.70699999999999</v>
          </cell>
          <cell r="Y106">
            <v>-898.7639999999999</v>
          </cell>
          <cell r="Z106">
            <v>-661.38</v>
          </cell>
          <cell r="AA106">
            <v>-736.64400000000001</v>
          </cell>
          <cell r="AB106">
            <v>-798.56399999999985</v>
          </cell>
          <cell r="AC106">
            <v>-803.99800000000005</v>
          </cell>
          <cell r="AD106">
            <v>-376.428</v>
          </cell>
          <cell r="AE106">
            <v>0</v>
          </cell>
          <cell r="AF106">
            <v>-9463.9830000000002</v>
          </cell>
        </row>
        <row r="107">
          <cell r="C107" t="str">
            <v>Land Payments</v>
          </cell>
          <cell r="H107">
            <v>-5272.17</v>
          </cell>
          <cell r="I107">
            <v>0</v>
          </cell>
          <cell r="J107">
            <v>0</v>
          </cell>
          <cell r="K107">
            <v>0</v>
          </cell>
          <cell r="L107">
            <v>0</v>
          </cell>
          <cell r="M107">
            <v>0</v>
          </cell>
          <cell r="N107">
            <v>0</v>
          </cell>
          <cell r="O107">
            <v>0</v>
          </cell>
          <cell r="P107">
            <v>0</v>
          </cell>
          <cell r="Q107">
            <v>0</v>
          </cell>
          <cell r="R107">
            <v>0</v>
          </cell>
          <cell r="S107">
            <v>0</v>
          </cell>
          <cell r="T107">
            <v>0</v>
          </cell>
          <cell r="U107">
            <v>0</v>
          </cell>
          <cell r="V107">
            <v>-167.44473283394274</v>
          </cell>
          <cell r="W107">
            <v>0</v>
          </cell>
          <cell r="X107">
            <v>-541.3794250000002</v>
          </cell>
          <cell r="Y107">
            <v>-828.71300000000008</v>
          </cell>
          <cell r="Z107">
            <v>-86.07</v>
          </cell>
          <cell r="AA107">
            <v>-1326.5430000000001</v>
          </cell>
          <cell r="AB107">
            <v>-600.96300000000019</v>
          </cell>
          <cell r="AC107">
            <v>-1555.5820000000003</v>
          </cell>
          <cell r="AD107">
            <v>-2828.0720000000001</v>
          </cell>
          <cell r="AE107">
            <v>2004.4100000000003</v>
          </cell>
          <cell r="AF107">
            <v>-11202.527157833943</v>
          </cell>
        </row>
        <row r="109">
          <cell r="C109" t="str">
            <v>Net Inflow to MRIDL</v>
          </cell>
          <cell r="H109">
            <v>-5356.75</v>
          </cell>
          <cell r="I109">
            <v>0</v>
          </cell>
          <cell r="J109">
            <v>0</v>
          </cell>
          <cell r="K109">
            <v>0</v>
          </cell>
          <cell r="L109">
            <v>0</v>
          </cell>
          <cell r="M109">
            <v>0</v>
          </cell>
          <cell r="N109">
            <v>0</v>
          </cell>
          <cell r="O109">
            <v>-456.47</v>
          </cell>
          <cell r="P109">
            <v>59.529999999999994</v>
          </cell>
          <cell r="Q109">
            <v>-112.46999999999998</v>
          </cell>
          <cell r="R109">
            <v>-123.93999999999998</v>
          </cell>
          <cell r="S109">
            <v>-216.82000000000005</v>
          </cell>
          <cell r="T109">
            <v>450.01</v>
          </cell>
          <cell r="U109">
            <v>-366.14800000000002</v>
          </cell>
          <cell r="V109">
            <v>1160.5382671660575</v>
          </cell>
          <cell r="W109">
            <v>-135.76299999999992</v>
          </cell>
          <cell r="X109">
            <v>819.69357500000012</v>
          </cell>
          <cell r="Y109">
            <v>828.71300000000008</v>
          </cell>
          <cell r="Z109">
            <v>86.07</v>
          </cell>
          <cell r="AA109">
            <v>1326.5430000000001</v>
          </cell>
          <cell r="AB109">
            <v>600.96300000000019</v>
          </cell>
          <cell r="AC109">
            <v>622.63999999999987</v>
          </cell>
          <cell r="AD109">
            <v>0</v>
          </cell>
          <cell r="AE109">
            <v>4227.17</v>
          </cell>
          <cell r="AF109">
            <v>3413.5098421660568</v>
          </cell>
        </row>
        <row r="110">
          <cell r="C110" t="str">
            <v xml:space="preserve">(Composite Service Fees, </v>
          </cell>
        </row>
        <row r="111">
          <cell r="C111" t="str">
            <v xml:space="preserve"> Project Mgmt Fees,</v>
          </cell>
        </row>
        <row r="112">
          <cell r="C112" t="str">
            <v xml:space="preserve"> Interest Income etc..)</v>
          </cell>
        </row>
        <row r="113">
          <cell r="C113" t="str">
            <v>Less : MRIDL's Costs</v>
          </cell>
        </row>
        <row r="114">
          <cell r="C114" t="str">
            <v>Payroll</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row>
        <row r="115">
          <cell r="C115" t="str">
            <v>Overheads</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row>
        <row r="116">
          <cell r="C116" t="str">
            <v>Net Unleveraged Cash Flow</v>
          </cell>
          <cell r="H116">
            <v>-5356.75</v>
          </cell>
          <cell r="I116">
            <v>0</v>
          </cell>
          <cell r="J116">
            <v>0</v>
          </cell>
          <cell r="K116">
            <v>0</v>
          </cell>
          <cell r="L116">
            <v>0</v>
          </cell>
          <cell r="M116">
            <v>0</v>
          </cell>
          <cell r="N116">
            <v>0</v>
          </cell>
          <cell r="O116">
            <v>-456.47</v>
          </cell>
          <cell r="P116">
            <v>59.529999999999994</v>
          </cell>
          <cell r="Q116">
            <v>-112.46999999999998</v>
          </cell>
          <cell r="R116">
            <v>-123.93999999999998</v>
          </cell>
          <cell r="S116">
            <v>-216.82000000000005</v>
          </cell>
          <cell r="T116">
            <v>450.01</v>
          </cell>
          <cell r="U116">
            <v>-366.14800000000002</v>
          </cell>
          <cell r="V116">
            <v>1160.5382671660575</v>
          </cell>
          <cell r="W116">
            <v>-135.76299999999992</v>
          </cell>
          <cell r="X116">
            <v>819.69357500000012</v>
          </cell>
          <cell r="Y116">
            <v>828.71300000000008</v>
          </cell>
          <cell r="Z116">
            <v>86.07</v>
          </cell>
          <cell r="AA116">
            <v>1326.5430000000001</v>
          </cell>
          <cell r="AB116">
            <v>600.96300000000019</v>
          </cell>
          <cell r="AC116">
            <v>622.63999999999987</v>
          </cell>
          <cell r="AD116">
            <v>0</v>
          </cell>
          <cell r="AE116">
            <v>4227.17</v>
          </cell>
          <cell r="AF116">
            <v>3413.5098421660568</v>
          </cell>
        </row>
      </sheetData>
      <sheetData sheetId="4"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v>37043</v>
          </cell>
          <cell r="AC3" t="str">
            <v>Total</v>
          </cell>
          <cell r="AG3" t="str">
            <v>Mahindra Gardens /Kesar Development</v>
          </cell>
          <cell r="AM3" t="str">
            <v>Figures in Rupees Lakhs</v>
          </cell>
        </row>
        <row r="4">
          <cell r="B4" t="str">
            <v>PROJECT CASHFLOWS</v>
          </cell>
          <cell r="AG4" t="str">
            <v>Project Year</v>
          </cell>
          <cell r="AJ4">
            <v>0</v>
          </cell>
          <cell r="AK4">
            <v>1</v>
          </cell>
          <cell r="AL4">
            <v>2</v>
          </cell>
          <cell r="AM4">
            <v>3</v>
          </cell>
          <cell r="AN4">
            <v>4</v>
          </cell>
          <cell r="AO4">
            <v>5</v>
          </cell>
        </row>
        <row r="5">
          <cell r="B5" t="str">
            <v>Sales Instalments</v>
          </cell>
          <cell r="E5">
            <v>6889.62</v>
          </cell>
          <cell r="F5">
            <v>2985.6214248569941</v>
          </cell>
          <cell r="G5">
            <v>0</v>
          </cell>
          <cell r="H5">
            <v>0</v>
          </cell>
          <cell r="I5">
            <v>0</v>
          </cell>
          <cell r="J5">
            <v>0</v>
          </cell>
          <cell r="K5">
            <v>4.2300000000000004</v>
          </cell>
          <cell r="L5">
            <v>6.35</v>
          </cell>
          <cell r="M5">
            <v>16.93</v>
          </cell>
          <cell r="N5">
            <v>19.05</v>
          </cell>
          <cell r="O5">
            <v>29.64</v>
          </cell>
          <cell r="P5">
            <v>31.75</v>
          </cell>
          <cell r="Q5">
            <v>58.11</v>
          </cell>
          <cell r="R5">
            <v>84.45</v>
          </cell>
          <cell r="S5">
            <v>115.89999999999999</v>
          </cell>
          <cell r="T5">
            <v>671.66</v>
          </cell>
          <cell r="U5">
            <v>940.74</v>
          </cell>
          <cell r="V5">
            <v>695.93000000000006</v>
          </cell>
          <cell r="W5">
            <v>875.25</v>
          </cell>
          <cell r="X5">
            <v>1402.3799999999999</v>
          </cell>
          <cell r="Y5">
            <v>1937.25</v>
          </cell>
          <cell r="Z5">
            <v>0</v>
          </cell>
          <cell r="AA5">
            <v>0</v>
          </cell>
          <cell r="AB5">
            <v>0</v>
          </cell>
          <cell r="AC5">
            <v>6889.62</v>
          </cell>
          <cell r="AG5" t="str">
            <v>Financial Year</v>
          </cell>
          <cell r="AJ5">
            <v>1997</v>
          </cell>
          <cell r="AK5">
            <v>1998</v>
          </cell>
          <cell r="AL5">
            <v>1999</v>
          </cell>
          <cell r="AM5">
            <v>2000</v>
          </cell>
          <cell r="AN5">
            <v>2001</v>
          </cell>
          <cell r="AO5">
            <v>2002</v>
          </cell>
          <cell r="AP5" t="str">
            <v>Total</v>
          </cell>
        </row>
        <row r="6">
          <cell r="B6" t="str">
            <v>Phase I - Residential</v>
          </cell>
          <cell r="E6">
            <v>1580.67</v>
          </cell>
          <cell r="F6">
            <v>2749.9478079331943</v>
          </cell>
          <cell r="G6">
            <v>0</v>
          </cell>
          <cell r="K6">
            <v>4.2300000000000004</v>
          </cell>
          <cell r="L6">
            <v>6.35</v>
          </cell>
          <cell r="M6">
            <v>16.93</v>
          </cell>
          <cell r="N6">
            <v>19.05</v>
          </cell>
          <cell r="O6">
            <v>29.64</v>
          </cell>
          <cell r="P6">
            <v>31.75</v>
          </cell>
          <cell r="Q6">
            <v>50.81</v>
          </cell>
          <cell r="R6">
            <v>69.86</v>
          </cell>
          <cell r="S6">
            <v>99.49</v>
          </cell>
          <cell r="T6">
            <v>513.02</v>
          </cell>
          <cell r="U6">
            <v>612.52</v>
          </cell>
          <cell r="V6">
            <v>127.02</v>
          </cell>
          <cell r="AC6">
            <v>1580.67</v>
          </cell>
          <cell r="AG6" t="str">
            <v>Unleveraged Project Cash Flow</v>
          </cell>
        </row>
        <row r="7">
          <cell r="B7" t="str">
            <v>Phase II-Residential</v>
          </cell>
          <cell r="E7">
            <v>5308.95</v>
          </cell>
          <cell r="F7">
            <v>3063.7984764542934</v>
          </cell>
          <cell r="Q7">
            <v>7.3</v>
          </cell>
          <cell r="R7">
            <v>14.59</v>
          </cell>
          <cell r="S7">
            <v>16.41</v>
          </cell>
          <cell r="T7">
            <v>158.63999999999999</v>
          </cell>
          <cell r="U7">
            <v>328.22</v>
          </cell>
          <cell r="V7">
            <v>568.91000000000008</v>
          </cell>
          <cell r="W7">
            <v>875.25</v>
          </cell>
          <cell r="X7">
            <v>1402.3799999999999</v>
          </cell>
          <cell r="Y7">
            <v>1937.25</v>
          </cell>
          <cell r="AC7">
            <v>5308.95</v>
          </cell>
          <cell r="AG7" t="str">
            <v>Sales Realisations</v>
          </cell>
          <cell r="AL7">
            <v>366.40999999999997</v>
          </cell>
          <cell r="AM7">
            <v>3183.58</v>
          </cell>
          <cell r="AN7">
            <v>3339.63</v>
          </cell>
          <cell r="AO7">
            <v>0</v>
          </cell>
          <cell r="AP7">
            <v>6889.62</v>
          </cell>
        </row>
        <row r="8">
          <cell r="G8" t="str">
            <v xml:space="preserve">    </v>
          </cell>
          <cell r="AC8">
            <v>0</v>
          </cell>
          <cell r="AG8" t="str">
            <v>Purchase Price [Land Allocation]</v>
          </cell>
          <cell r="AJ8">
            <v>-700</v>
          </cell>
          <cell r="AK8">
            <v>-500</v>
          </cell>
          <cell r="AL8">
            <v>0</v>
          </cell>
          <cell r="AM8">
            <v>-490.5172375700231</v>
          </cell>
          <cell r="AN8">
            <v>-1401.7294207188202</v>
          </cell>
          <cell r="AO8">
            <v>0</v>
          </cell>
          <cell r="AP8">
            <v>-3092.2466582888433</v>
          </cell>
        </row>
        <row r="9">
          <cell r="B9" t="str">
            <v>Less :</v>
          </cell>
          <cell r="AG9" t="str">
            <v>Project Costs</v>
          </cell>
          <cell r="AK9">
            <v>-67.55</v>
          </cell>
          <cell r="AL9">
            <v>-541.79921999999999</v>
          </cell>
          <cell r="AM9">
            <v>-1756.1003600000001</v>
          </cell>
          <cell r="AN9">
            <v>-288.29646000000002</v>
          </cell>
          <cell r="AO9">
            <v>0</v>
          </cell>
          <cell r="AP9">
            <v>-2653.74604</v>
          </cell>
        </row>
        <row r="10">
          <cell r="B10" t="str">
            <v>Total Cost</v>
          </cell>
          <cell r="AG10" t="str">
            <v>Unleveraged Project Cash Flows</v>
          </cell>
          <cell r="AJ10">
            <v>-700</v>
          </cell>
          <cell r="AK10">
            <v>-567.54999999999995</v>
          </cell>
          <cell r="AL10">
            <v>-175.38922000000002</v>
          </cell>
          <cell r="AM10">
            <v>936.96240242997669</v>
          </cell>
          <cell r="AN10">
            <v>1649.6041192811799</v>
          </cell>
          <cell r="AO10">
            <v>0</v>
          </cell>
          <cell r="AP10">
            <v>1143.6273017111566</v>
          </cell>
        </row>
        <row r="11">
          <cell r="B11" t="str">
            <v>Phase I</v>
          </cell>
          <cell r="E11">
            <v>546.05999999999995</v>
          </cell>
          <cell r="F11">
            <v>950</v>
          </cell>
          <cell r="K11">
            <v>14.72</v>
          </cell>
          <cell r="L11">
            <v>25.15</v>
          </cell>
          <cell r="M11">
            <v>20.079999999999998</v>
          </cell>
          <cell r="N11">
            <v>31.3</v>
          </cell>
          <cell r="O11">
            <v>39.75</v>
          </cell>
          <cell r="P11">
            <v>54.25</v>
          </cell>
          <cell r="Q11">
            <v>62.17</v>
          </cell>
          <cell r="R11">
            <v>74.86</v>
          </cell>
          <cell r="S11">
            <v>77.33</v>
          </cell>
          <cell r="T11">
            <v>123.78999999999999</v>
          </cell>
          <cell r="U11">
            <v>22.66</v>
          </cell>
          <cell r="AC11">
            <v>546.05999999999995</v>
          </cell>
        </row>
        <row r="12">
          <cell r="B12" t="str">
            <v>Phase II</v>
          </cell>
          <cell r="E12">
            <v>1646.1600000000003</v>
          </cell>
          <cell r="F12">
            <v>950.00000000000011</v>
          </cell>
          <cell r="M12">
            <v>0.99</v>
          </cell>
          <cell r="O12">
            <v>0.53</v>
          </cell>
          <cell r="P12">
            <v>1.26</v>
          </cell>
          <cell r="Q12">
            <v>68.459999999999994</v>
          </cell>
          <cell r="R12">
            <v>34</v>
          </cell>
          <cell r="S12">
            <v>89.11</v>
          </cell>
          <cell r="T12">
            <v>315.32000000000005</v>
          </cell>
          <cell r="U12">
            <v>354.40999999999997</v>
          </cell>
          <cell r="V12">
            <v>238.29000000000002</v>
          </cell>
          <cell r="W12">
            <v>420.43</v>
          </cell>
          <cell r="X12">
            <v>123.36000000000001</v>
          </cell>
          <cell r="AC12">
            <v>1646.1600000000003</v>
          </cell>
          <cell r="AG12" t="str">
            <v>Unleveraged IRR</v>
          </cell>
          <cell r="AJ12">
            <v>0.21295450919694536</v>
          </cell>
        </row>
        <row r="13">
          <cell r="B13" t="str">
            <v>Legal Costs</v>
          </cell>
          <cell r="E13">
            <v>23.076000000000001</v>
          </cell>
          <cell r="F13">
            <v>10</v>
          </cell>
          <cell r="AC13">
            <v>0</v>
          </cell>
        </row>
        <row r="14">
          <cell r="AG14" t="str">
            <v>Profit/ Loss of the Project</v>
          </cell>
          <cell r="AP14">
            <v>141.10916773880331</v>
          </cell>
        </row>
        <row r="15">
          <cell r="B15" t="str">
            <v>Total Outflows</v>
          </cell>
          <cell r="E15">
            <v>2215.2960000000003</v>
          </cell>
          <cell r="F15">
            <v>960.00000000000011</v>
          </cell>
          <cell r="G15">
            <v>0</v>
          </cell>
          <cell r="H15">
            <v>0</v>
          </cell>
          <cell r="I15">
            <v>0</v>
          </cell>
          <cell r="J15">
            <v>0</v>
          </cell>
          <cell r="K15">
            <v>14.72</v>
          </cell>
          <cell r="L15">
            <v>25.15</v>
          </cell>
          <cell r="M15">
            <v>21.069999999999997</v>
          </cell>
          <cell r="N15">
            <v>31.3</v>
          </cell>
          <cell r="O15">
            <v>40.28</v>
          </cell>
          <cell r="P15">
            <v>55.51</v>
          </cell>
          <cell r="Q15">
            <v>130.63</v>
          </cell>
          <cell r="R15">
            <v>108.86</v>
          </cell>
          <cell r="S15">
            <v>166.44</v>
          </cell>
          <cell r="T15">
            <v>439.11</v>
          </cell>
          <cell r="U15">
            <v>377.07</v>
          </cell>
          <cell r="V15">
            <v>238.29000000000002</v>
          </cell>
          <cell r="W15">
            <v>420.43</v>
          </cell>
          <cell r="X15">
            <v>123.36000000000001</v>
          </cell>
          <cell r="Y15">
            <v>0</v>
          </cell>
          <cell r="Z15">
            <v>0</v>
          </cell>
          <cell r="AA15">
            <v>0</v>
          </cell>
          <cell r="AB15">
            <v>0</v>
          </cell>
          <cell r="AC15">
            <v>2192.2200000000003</v>
          </cell>
        </row>
        <row r="16">
          <cell r="B16" t="str">
            <v>without inflation</v>
          </cell>
          <cell r="AG16" t="str">
            <v>Basic  Assumptions</v>
          </cell>
        </row>
        <row r="17">
          <cell r="B17" t="str">
            <v>Inflation Factor</v>
          </cell>
          <cell r="G17" t="str">
            <v>100%</v>
          </cell>
          <cell r="H17" t="str">
            <v>100%</v>
          </cell>
          <cell r="I17" t="str">
            <v>100%</v>
          </cell>
          <cell r="J17" t="str">
            <v>100%</v>
          </cell>
          <cell r="K17" t="str">
            <v>100%</v>
          </cell>
          <cell r="L17" t="str">
            <v>100%</v>
          </cell>
          <cell r="M17" t="str">
            <v>100%</v>
          </cell>
          <cell r="N17" t="str">
            <v>100%</v>
          </cell>
          <cell r="O17" t="str">
            <v>100%</v>
          </cell>
          <cell r="P17" t="str">
            <v>100%</v>
          </cell>
          <cell r="Q17" t="str">
            <v>100%</v>
          </cell>
          <cell r="R17" t="str">
            <v>100%</v>
          </cell>
          <cell r="S17" t="str">
            <v>100%</v>
          </cell>
          <cell r="T17" t="str">
            <v>110%</v>
          </cell>
          <cell r="U17" t="str">
            <v>110%</v>
          </cell>
          <cell r="V17" t="str">
            <v>110%</v>
          </cell>
          <cell r="W17" t="str">
            <v>110%</v>
          </cell>
          <cell r="X17" t="str">
            <v>120%</v>
          </cell>
          <cell r="Y17" t="str">
            <v>120%</v>
          </cell>
          <cell r="Z17" t="str">
            <v>120%</v>
          </cell>
          <cell r="AA17" t="str">
            <v>120%</v>
          </cell>
          <cell r="AB17" t="str">
            <v>120%</v>
          </cell>
          <cell r="AG17" t="str">
            <v>Total sq. ft Area (sft)</v>
          </cell>
          <cell r="AI17">
            <v>230760</v>
          </cell>
        </row>
        <row r="18">
          <cell r="B18" t="str">
            <v>Inflated Cost</v>
          </cell>
          <cell r="E18">
            <v>2364.3820000000005</v>
          </cell>
          <cell r="F18">
            <v>1024.6065175940373</v>
          </cell>
          <cell r="G18">
            <v>0</v>
          </cell>
          <cell r="H18">
            <v>0</v>
          </cell>
          <cell r="I18">
            <v>0</v>
          </cell>
          <cell r="J18">
            <v>0</v>
          </cell>
          <cell r="K18">
            <v>14.72</v>
          </cell>
          <cell r="L18">
            <v>25.15</v>
          </cell>
          <cell r="M18">
            <v>21.069999999999997</v>
          </cell>
          <cell r="N18">
            <v>31.3</v>
          </cell>
          <cell r="O18">
            <v>40.28</v>
          </cell>
          <cell r="P18">
            <v>55.51</v>
          </cell>
          <cell r="Q18">
            <v>130.63</v>
          </cell>
          <cell r="R18">
            <v>108.86</v>
          </cell>
          <cell r="S18">
            <v>166.44</v>
          </cell>
          <cell r="T18">
            <v>483.02100000000007</v>
          </cell>
          <cell r="U18">
            <v>414.77700000000004</v>
          </cell>
          <cell r="V18">
            <v>262.11900000000003</v>
          </cell>
          <cell r="W18">
            <v>462.47300000000007</v>
          </cell>
          <cell r="X18">
            <v>148.03200000000001</v>
          </cell>
          <cell r="Y18">
            <v>0</v>
          </cell>
          <cell r="Z18">
            <v>0</v>
          </cell>
          <cell r="AA18">
            <v>0</v>
          </cell>
          <cell r="AB18">
            <v>0</v>
          </cell>
          <cell r="AC18">
            <v>2364.3820000000005</v>
          </cell>
          <cell r="AG18" t="str">
            <v>Total Residential Area..8 buildings</v>
          </cell>
          <cell r="AI18">
            <v>230760</v>
          </cell>
        </row>
        <row r="19">
          <cell r="B19" t="str">
            <v>Brokerage</v>
          </cell>
          <cell r="E19">
            <v>82.675439999999995</v>
          </cell>
          <cell r="F19">
            <v>35.827457098283929</v>
          </cell>
          <cell r="G19">
            <v>0</v>
          </cell>
          <cell r="H19">
            <v>0</v>
          </cell>
          <cell r="I19">
            <v>0</v>
          </cell>
          <cell r="J19">
            <v>0</v>
          </cell>
          <cell r="K19">
            <v>5.0760000000000007E-2</v>
          </cell>
          <cell r="L19">
            <v>7.619999999999999E-2</v>
          </cell>
          <cell r="M19">
            <v>0.20316000000000001</v>
          </cell>
          <cell r="N19">
            <v>0.2286</v>
          </cell>
          <cell r="O19">
            <v>0.35568</v>
          </cell>
          <cell r="P19">
            <v>0.38100000000000001</v>
          </cell>
          <cell r="Q19">
            <v>0.69732000000000005</v>
          </cell>
          <cell r="R19">
            <v>1.0134000000000001</v>
          </cell>
          <cell r="S19">
            <v>1.3907999999999998</v>
          </cell>
          <cell r="T19">
            <v>8.05992</v>
          </cell>
          <cell r="U19">
            <v>11.288879999999999</v>
          </cell>
          <cell r="V19">
            <v>8.3511600000000019</v>
          </cell>
          <cell r="W19">
            <v>10.503</v>
          </cell>
          <cell r="X19">
            <v>16.82856</v>
          </cell>
          <cell r="Y19">
            <v>23.247</v>
          </cell>
          <cell r="Z19">
            <v>0</v>
          </cell>
          <cell r="AA19">
            <v>0</v>
          </cell>
          <cell r="AB19">
            <v>0</v>
          </cell>
          <cell r="AC19">
            <v>82.675439999999995</v>
          </cell>
          <cell r="AH19" t="str">
            <v>Stilt +7</v>
          </cell>
        </row>
        <row r="20">
          <cell r="B20" t="str">
            <v>Advertisement &amp; Publicity</v>
          </cell>
          <cell r="E20">
            <v>206.68860000000001</v>
          </cell>
          <cell r="F20">
            <v>89.568642745709823</v>
          </cell>
          <cell r="G20">
            <v>0</v>
          </cell>
          <cell r="H20">
            <v>0</v>
          </cell>
          <cell r="I20">
            <v>0</v>
          </cell>
          <cell r="J20">
            <v>0</v>
          </cell>
          <cell r="K20">
            <v>0.12690000000000001</v>
          </cell>
          <cell r="L20">
            <v>0.19049999999999997</v>
          </cell>
          <cell r="M20">
            <v>0.50790000000000002</v>
          </cell>
          <cell r="N20">
            <v>0.57150000000000001</v>
          </cell>
          <cell r="O20">
            <v>0.88919999999999999</v>
          </cell>
          <cell r="P20">
            <v>0.95250000000000001</v>
          </cell>
          <cell r="Q20">
            <v>1.7432999999999998</v>
          </cell>
          <cell r="R20">
            <v>2.5335000000000001</v>
          </cell>
          <cell r="S20">
            <v>3.4769999999999994</v>
          </cell>
          <cell r="T20">
            <v>20.149799999999999</v>
          </cell>
          <cell r="U20">
            <v>28.222200000000001</v>
          </cell>
          <cell r="V20">
            <v>20.8779</v>
          </cell>
          <cell r="W20">
            <v>26.2575</v>
          </cell>
          <cell r="X20">
            <v>42.071399999999997</v>
          </cell>
          <cell r="Y20">
            <v>58.1175</v>
          </cell>
          <cell r="Z20">
            <v>0</v>
          </cell>
          <cell r="AA20">
            <v>0</v>
          </cell>
          <cell r="AB20">
            <v>0</v>
          </cell>
          <cell r="AC20">
            <v>206.68860000000001</v>
          </cell>
        </row>
        <row r="21">
          <cell r="B21" t="str">
            <v>Interest</v>
          </cell>
          <cell r="E21">
            <v>38.238664141133377</v>
          </cell>
          <cell r="F21">
            <v>16.570750624516108</v>
          </cell>
          <cell r="H21">
            <v>1.1258333333333332</v>
          </cell>
          <cell r="I21">
            <v>1.144597222222222</v>
          </cell>
          <cell r="J21">
            <v>1.1636738425925923</v>
          </cell>
          <cell r="K21">
            <v>1.1830684066358022</v>
          </cell>
          <cell r="L21">
            <v>0.25802929119094009</v>
          </cell>
          <cell r="M21">
            <v>0.58503510890216104</v>
          </cell>
          <cell r="N21">
            <v>0.68877276421114875</v>
          </cell>
          <cell r="O21">
            <v>0.93253496552211723</v>
          </cell>
          <cell r="P21">
            <v>1.1691563698733018</v>
          </cell>
          <cell r="Q21">
            <v>1.6315022903280498</v>
          </cell>
          <cell r="R21">
            <v>2.9531254962714106</v>
          </cell>
          <cell r="S21">
            <v>3.5338177576966205</v>
          </cell>
          <cell r="T21">
            <v>13.81831629888651</v>
          </cell>
          <cell r="U21">
            <v>8.0512009934671607</v>
          </cell>
          <cell r="V21">
            <v>0</v>
          </cell>
          <cell r="W21">
            <v>0</v>
          </cell>
          <cell r="X21">
            <v>0</v>
          </cell>
          <cell r="Y21">
            <v>0</v>
          </cell>
          <cell r="Z21">
            <v>0</v>
          </cell>
          <cell r="AA21">
            <v>0</v>
          </cell>
          <cell r="AB21">
            <v>0</v>
          </cell>
          <cell r="AC21">
            <v>38.238664141133377</v>
          </cell>
          <cell r="AG21" t="str">
            <v>Sales Price Per sq. ft</v>
          </cell>
          <cell r="AI21">
            <v>2985.6214248569941</v>
          </cell>
        </row>
        <row r="22">
          <cell r="B22" t="str">
            <v>Project Management Fees</v>
          </cell>
          <cell r="E22">
            <v>320.7414</v>
          </cell>
          <cell r="F22">
            <v>138.9934997399896</v>
          </cell>
          <cell r="H22">
            <v>0</v>
          </cell>
          <cell r="I22">
            <v>0</v>
          </cell>
          <cell r="J22">
            <v>0</v>
          </cell>
          <cell r="K22">
            <v>0.19692466667247252</v>
          </cell>
          <cell r="L22">
            <v>0.29561977148231683</v>
          </cell>
          <cell r="M22">
            <v>0.78816420963710632</v>
          </cell>
          <cell r="N22">
            <v>0.88685931444695076</v>
          </cell>
          <cell r="O22">
            <v>1.3798692955489562</v>
          </cell>
          <cell r="P22">
            <v>1.4780988574115845</v>
          </cell>
          <cell r="Q22">
            <v>2.7052700662736116</v>
          </cell>
          <cell r="R22">
            <v>3.9315101892412065</v>
          </cell>
          <cell r="S22">
            <v>5.3956427582363036</v>
          </cell>
          <cell r="T22">
            <v>31.268657592726449</v>
          </cell>
          <cell r="U22">
            <v>43.795487216421222</v>
          </cell>
          <cell r="V22">
            <v>32.398530325620285</v>
          </cell>
          <cell r="W22">
            <v>40.746646455102024</v>
          </cell>
          <cell r="X22">
            <v>65.286811831712043</v>
          </cell>
          <cell r="Y22">
            <v>90.187307449467454</v>
          </cell>
          <cell r="Z22">
            <v>0</v>
          </cell>
          <cell r="AA22">
            <v>0</v>
          </cell>
          <cell r="AB22">
            <v>0</v>
          </cell>
          <cell r="AC22">
            <v>320.7414</v>
          </cell>
          <cell r="AG22" t="str">
            <v>Constr.Costs per sq. ft</v>
          </cell>
          <cell r="AI22">
            <v>1151.0026174380309</v>
          </cell>
        </row>
        <row r="23">
          <cell r="AG23" t="str">
            <v>Inflated @ 10%, annualised</v>
          </cell>
        </row>
        <row r="24">
          <cell r="B24" t="str">
            <v>Adjustment for c/fd of Project Gap</v>
          </cell>
          <cell r="G24">
            <v>67.55</v>
          </cell>
          <cell r="K24">
            <v>-67.55</v>
          </cell>
          <cell r="AC24">
            <v>0</v>
          </cell>
          <cell r="AG24" t="str">
            <v>Land Cost per sq. ft</v>
          </cell>
          <cell r="AI24">
            <v>1000</v>
          </cell>
          <cell r="AK24" t="str">
            <v>Development in 2 stages,</v>
          </cell>
        </row>
        <row r="25">
          <cell r="C25" t="str">
            <v>Total cost</v>
          </cell>
          <cell r="E25">
            <v>3012.7261041411339</v>
          </cell>
          <cell r="F25">
            <v>1305.5668678025368</v>
          </cell>
          <cell r="G25">
            <v>67.55</v>
          </cell>
          <cell r="H25">
            <v>1.1258333333333332</v>
          </cell>
          <cell r="I25">
            <v>1.144597222222222</v>
          </cell>
          <cell r="J25">
            <v>1.1636738425925923</v>
          </cell>
          <cell r="K25">
            <v>-51.272346926691725</v>
          </cell>
          <cell r="L25">
            <v>25.970349062673257</v>
          </cell>
          <cell r="M25">
            <v>23.154259318539264</v>
          </cell>
          <cell r="N25">
            <v>33.6757320786581</v>
          </cell>
          <cell r="O25">
            <v>43.837284261071076</v>
          </cell>
          <cell r="P25">
            <v>59.490755227284879</v>
          </cell>
          <cell r="Q25">
            <v>137.40739235660166</v>
          </cell>
          <cell r="R25">
            <v>119.29153568551263</v>
          </cell>
          <cell r="S25">
            <v>180.23726051593295</v>
          </cell>
          <cell r="T25">
            <v>556.31769389161298</v>
          </cell>
          <cell r="U25">
            <v>506.13476820988842</v>
          </cell>
          <cell r="V25">
            <v>323.74659032562033</v>
          </cell>
          <cell r="W25">
            <v>539.98014645510204</v>
          </cell>
          <cell r="X25">
            <v>272.21877183171205</v>
          </cell>
          <cell r="Y25">
            <v>171.55180744946745</v>
          </cell>
          <cell r="Z25">
            <v>0</v>
          </cell>
          <cell r="AA25">
            <v>0</v>
          </cell>
          <cell r="AB25">
            <v>0</v>
          </cell>
          <cell r="AC25">
            <v>3012.7261041411339</v>
          </cell>
          <cell r="AG25" t="str">
            <v>Profit sharing Ratio</v>
          </cell>
          <cell r="AI25" t="str">
            <v>50%</v>
          </cell>
          <cell r="AM25" t="str">
            <v>Ph-I</v>
          </cell>
          <cell r="AN25" t="str">
            <v>Ph-II</v>
          </cell>
        </row>
        <row r="26">
          <cell r="B26" t="str">
            <v>Net Cash - Flow</v>
          </cell>
          <cell r="E26">
            <v>3876.893895858866</v>
          </cell>
          <cell r="F26">
            <v>1680.0545570544573</v>
          </cell>
          <cell r="G26">
            <v>-67.55</v>
          </cell>
          <cell r="H26">
            <v>-1.1258333333333332</v>
          </cell>
          <cell r="I26">
            <v>-1.144597222222222</v>
          </cell>
          <cell r="J26">
            <v>-1.1636738425925923</v>
          </cell>
          <cell r="K26">
            <v>55.502346926691729</v>
          </cell>
          <cell r="L26">
            <v>-19.620349062673256</v>
          </cell>
          <cell r="M26">
            <v>-6.2242593185392643</v>
          </cell>
          <cell r="N26">
            <v>-14.6257320786581</v>
          </cell>
          <cell r="O26">
            <v>-14.197284261071076</v>
          </cell>
          <cell r="P26">
            <v>-27.740755227284879</v>
          </cell>
          <cell r="Q26">
            <v>-79.297392356601662</v>
          </cell>
          <cell r="R26">
            <v>-34.841535685512625</v>
          </cell>
          <cell r="S26">
            <v>-64.337260515932954</v>
          </cell>
          <cell r="T26">
            <v>115.34230610838699</v>
          </cell>
          <cell r="U26">
            <v>434.60523179011159</v>
          </cell>
          <cell r="V26">
            <v>372.18340967437973</v>
          </cell>
          <cell r="W26">
            <v>335.26985354489796</v>
          </cell>
          <cell r="X26">
            <v>1130.1612281682878</v>
          </cell>
          <cell r="Y26">
            <v>1765.6981925505324</v>
          </cell>
          <cell r="Z26">
            <v>0</v>
          </cell>
          <cell r="AA26">
            <v>0</v>
          </cell>
          <cell r="AB26">
            <v>0</v>
          </cell>
          <cell r="AC26">
            <v>3876.8938958588665</v>
          </cell>
          <cell r="AG26" t="str">
            <v>Project Mgt Fees</v>
          </cell>
          <cell r="AI26">
            <v>7.0000000000000007E-2</v>
          </cell>
          <cell r="AK26" t="str">
            <v>Area (sft)</v>
          </cell>
          <cell r="AM26">
            <v>57480</v>
          </cell>
          <cell r="AN26">
            <v>173280</v>
          </cell>
        </row>
        <row r="27">
          <cell r="B27" t="str">
            <v>Cummulative Cash flow</v>
          </cell>
          <cell r="G27">
            <v>-67.55</v>
          </cell>
          <cell r="H27">
            <v>-68.67583333333333</v>
          </cell>
          <cell r="I27">
            <v>-69.820430555555546</v>
          </cell>
          <cell r="J27">
            <v>-70.984104398148133</v>
          </cell>
          <cell r="K27">
            <v>-15.481757471456405</v>
          </cell>
          <cell r="L27">
            <v>-35.102106534129661</v>
          </cell>
          <cell r="M27">
            <v>-41.326365852668928</v>
          </cell>
          <cell r="N27">
            <v>-55.952097931327032</v>
          </cell>
          <cell r="O27">
            <v>-70.149382192398107</v>
          </cell>
          <cell r="P27">
            <v>-97.890137419682986</v>
          </cell>
          <cell r="Q27">
            <v>-177.18752977628463</v>
          </cell>
          <cell r="R27">
            <v>-212.02906546179725</v>
          </cell>
          <cell r="S27">
            <v>-276.36632597773018</v>
          </cell>
          <cell r="T27">
            <v>-161.02401986934319</v>
          </cell>
          <cell r="U27">
            <v>273.5812119207684</v>
          </cell>
          <cell r="V27">
            <v>372.18340967437973</v>
          </cell>
          <cell r="W27">
            <v>335.26985354489801</v>
          </cell>
          <cell r="X27">
            <v>1130.1612281682878</v>
          </cell>
          <cell r="Y27">
            <v>1765.6981925505324</v>
          </cell>
          <cell r="Z27">
            <v>0</v>
          </cell>
          <cell r="AA27">
            <v>0</v>
          </cell>
          <cell r="AB27">
            <v>0</v>
          </cell>
          <cell r="AG27" t="str">
            <v>as % of (Sales Realisations - Land Cost)</v>
          </cell>
        </row>
        <row r="28">
          <cell r="B28" t="str">
            <v>Less : Notional Land Cost</v>
          </cell>
          <cell r="E28">
            <v>2307.6</v>
          </cell>
          <cell r="F28">
            <v>1000</v>
          </cell>
        </row>
        <row r="29">
          <cell r="B29" t="str">
            <v>Distributable surplus</v>
          </cell>
          <cell r="E29">
            <v>1569.2938958588661</v>
          </cell>
          <cell r="F29">
            <v>680.05455705445729</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273.5812119207684</v>
          </cell>
          <cell r="V29">
            <v>372.18340967437973</v>
          </cell>
          <cell r="W29">
            <v>335.26985354489801</v>
          </cell>
          <cell r="X29">
            <v>1130.1612281682878</v>
          </cell>
          <cell r="Y29">
            <v>1765.6981925505324</v>
          </cell>
          <cell r="Z29">
            <v>0</v>
          </cell>
          <cell r="AA29">
            <v>0</v>
          </cell>
          <cell r="AB29">
            <v>0</v>
          </cell>
          <cell r="AC29">
            <v>3876.8938958588665</v>
          </cell>
        </row>
        <row r="31">
          <cell r="B31" t="str">
            <v>50 % to the Owner</v>
          </cell>
          <cell r="E31">
            <v>784.64694792943305</v>
          </cell>
          <cell r="F31">
            <v>340.02727852722865</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136.7906059603842</v>
          </cell>
          <cell r="V31">
            <v>186.09170483718987</v>
          </cell>
          <cell r="W31">
            <v>167.63492677244901</v>
          </cell>
          <cell r="X31">
            <v>836.03122816828784</v>
          </cell>
          <cell r="Y31">
            <v>1765.6981925505324</v>
          </cell>
          <cell r="Z31">
            <v>0</v>
          </cell>
          <cell r="AA31">
            <v>0</v>
          </cell>
          <cell r="AB31">
            <v>0</v>
          </cell>
          <cell r="AC31">
            <v>3092.2466582888433</v>
          </cell>
        </row>
        <row r="32">
          <cell r="B32" t="str">
            <v>Adjusted towards</v>
          </cell>
          <cell r="AC32">
            <v>0</v>
          </cell>
        </row>
        <row r="33">
          <cell r="B33" t="str">
            <v>Refund of EMDs</v>
          </cell>
          <cell r="E33">
            <v>-1200</v>
          </cell>
          <cell r="Y33">
            <v>-1200</v>
          </cell>
          <cell r="AC33">
            <v>-1200</v>
          </cell>
        </row>
        <row r="34">
          <cell r="B34" t="str">
            <v>Interest Recovery</v>
          </cell>
          <cell r="E34">
            <v>0</v>
          </cell>
          <cell r="AC34">
            <v>0</v>
          </cell>
        </row>
        <row r="35">
          <cell r="B35" t="str">
            <v>Net outflow to owner</v>
          </cell>
          <cell r="E35">
            <v>1892.2466582888433</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136.7906059603842</v>
          </cell>
          <cell r="V35">
            <v>186.09170483718987</v>
          </cell>
          <cell r="W35">
            <v>167.63492677244901</v>
          </cell>
          <cell r="X35">
            <v>836.03122816828784</v>
          </cell>
          <cell r="Y35">
            <v>565.69819255053244</v>
          </cell>
          <cell r="Z35">
            <v>0</v>
          </cell>
          <cell r="AA35">
            <v>0</v>
          </cell>
          <cell r="AB35">
            <v>0</v>
          </cell>
          <cell r="AC35">
            <v>1892.2466582888433</v>
          </cell>
        </row>
        <row r="37">
          <cell r="B37" t="str">
            <v>MRIDL's Unleveraged Cash-Flows</v>
          </cell>
        </row>
        <row r="38">
          <cell r="B38" t="str">
            <v>Share of Profits</v>
          </cell>
          <cell r="E38">
            <v>784.64694792943305</v>
          </cell>
          <cell r="F38">
            <v>340.02727852722865</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136.7906059603842</v>
          </cell>
          <cell r="V38">
            <v>186.09170483718987</v>
          </cell>
          <cell r="W38">
            <v>167.63492677244901</v>
          </cell>
          <cell r="X38">
            <v>294.13</v>
          </cell>
          <cell r="Y38">
            <v>0</v>
          </cell>
          <cell r="AC38">
            <v>784.64723757002309</v>
          </cell>
        </row>
        <row r="39">
          <cell r="B39" t="str">
            <v>Project Mgt. Fee</v>
          </cell>
          <cell r="E39">
            <v>320.7414</v>
          </cell>
          <cell r="F39">
            <v>149.28107124284972</v>
          </cell>
          <cell r="G39">
            <v>0</v>
          </cell>
          <cell r="H39">
            <v>0</v>
          </cell>
          <cell r="I39">
            <v>0</v>
          </cell>
          <cell r="J39">
            <v>0</v>
          </cell>
          <cell r="K39">
            <v>0.19692466667247252</v>
          </cell>
          <cell r="L39">
            <v>0.29561977148231683</v>
          </cell>
          <cell r="M39">
            <v>0.78816420963710632</v>
          </cell>
          <cell r="N39">
            <v>0.88685931444695076</v>
          </cell>
          <cell r="O39">
            <v>1.3798692955489562</v>
          </cell>
          <cell r="P39">
            <v>1.4780988574115845</v>
          </cell>
          <cell r="Q39">
            <v>2.7052700662736116</v>
          </cell>
          <cell r="R39">
            <v>3.9315101892412065</v>
          </cell>
          <cell r="S39">
            <v>5.3956427582363036</v>
          </cell>
          <cell r="T39">
            <v>31.268657592726449</v>
          </cell>
          <cell r="U39">
            <v>43.795487216421222</v>
          </cell>
          <cell r="V39">
            <v>32.398530325620285</v>
          </cell>
          <cell r="W39">
            <v>40.746646455102024</v>
          </cell>
          <cell r="X39">
            <v>65.286811831712043</v>
          </cell>
          <cell r="Y39">
            <v>90.187307449467454</v>
          </cell>
          <cell r="Z39">
            <v>0</v>
          </cell>
          <cell r="AA39">
            <v>0</v>
          </cell>
          <cell r="AB39">
            <v>0</v>
          </cell>
          <cell r="AC39">
            <v>320.7414</v>
          </cell>
        </row>
        <row r="40">
          <cell r="B40" t="str">
            <v>Interest income</v>
          </cell>
          <cell r="E40">
            <v>38.238664141133377</v>
          </cell>
          <cell r="G40">
            <v>0</v>
          </cell>
          <cell r="H40">
            <v>1.1258333333333332</v>
          </cell>
          <cell r="I40">
            <v>1.144597222222222</v>
          </cell>
          <cell r="J40">
            <v>1.1636738425925923</v>
          </cell>
          <cell r="K40">
            <v>1.1830684066358022</v>
          </cell>
          <cell r="L40">
            <v>0.25802929119094009</v>
          </cell>
          <cell r="M40">
            <v>0.58503510890216104</v>
          </cell>
          <cell r="N40">
            <v>0.68877276421114875</v>
          </cell>
          <cell r="O40">
            <v>0.93253496552211723</v>
          </cell>
          <cell r="P40">
            <v>1.1691563698733018</v>
          </cell>
          <cell r="Q40">
            <v>1.6315022903280498</v>
          </cell>
          <cell r="R40">
            <v>2.9531254962714106</v>
          </cell>
          <cell r="S40">
            <v>3.5338177576966205</v>
          </cell>
          <cell r="T40">
            <v>13.81831629888651</v>
          </cell>
          <cell r="U40">
            <v>8.0512009934671607</v>
          </cell>
          <cell r="V40">
            <v>0</v>
          </cell>
          <cell r="W40">
            <v>0</v>
          </cell>
          <cell r="X40">
            <v>0</v>
          </cell>
          <cell r="Y40">
            <v>0</v>
          </cell>
          <cell r="Z40">
            <v>0</v>
          </cell>
          <cell r="AA40">
            <v>0</v>
          </cell>
          <cell r="AB40">
            <v>0</v>
          </cell>
          <cell r="AC40">
            <v>38.238664141133377</v>
          </cell>
        </row>
        <row r="41">
          <cell r="B41" t="str">
            <v>Project Funding Gap(payout)</v>
          </cell>
          <cell r="E41">
            <v>-1419.5391567738554</v>
          </cell>
          <cell r="G41">
            <v>-67.55</v>
          </cell>
          <cell r="H41">
            <v>-68.67583333333333</v>
          </cell>
          <cell r="I41">
            <v>-69.820430555555546</v>
          </cell>
          <cell r="J41">
            <v>-70.984104398148133</v>
          </cell>
          <cell r="K41">
            <v>-15.481757471456405</v>
          </cell>
          <cell r="L41">
            <v>-35.102106534129661</v>
          </cell>
          <cell r="M41">
            <v>-41.326365852668928</v>
          </cell>
          <cell r="N41">
            <v>-55.952097931327032</v>
          </cell>
          <cell r="O41">
            <v>-70.149382192398107</v>
          </cell>
          <cell r="P41">
            <v>-97.890137419682986</v>
          </cell>
          <cell r="Q41">
            <v>-177.18752977628463</v>
          </cell>
          <cell r="R41">
            <v>-212.02906546179725</v>
          </cell>
          <cell r="S41">
            <v>-276.36632597773018</v>
          </cell>
          <cell r="T41">
            <v>-161.02401986934319</v>
          </cell>
          <cell r="U41">
            <v>0</v>
          </cell>
          <cell r="V41">
            <v>0</v>
          </cell>
          <cell r="W41">
            <v>0</v>
          </cell>
          <cell r="X41">
            <v>0</v>
          </cell>
          <cell r="Y41">
            <v>0</v>
          </cell>
          <cell r="Z41">
            <v>0</v>
          </cell>
          <cell r="AA41">
            <v>0</v>
          </cell>
          <cell r="AB41">
            <v>0</v>
          </cell>
          <cell r="AC41">
            <v>-1419.5391567738554</v>
          </cell>
        </row>
        <row r="42">
          <cell r="B42" t="str">
            <v>Project Funding Gap(receipt)</v>
          </cell>
          <cell r="E42">
            <v>1419.5391567738554</v>
          </cell>
          <cell r="H42">
            <v>67.55</v>
          </cell>
          <cell r="I42">
            <v>68.67583333333333</v>
          </cell>
          <cell r="J42">
            <v>69.820430555555546</v>
          </cell>
          <cell r="K42">
            <v>70.984104398148133</v>
          </cell>
          <cell r="L42">
            <v>15.481757471456405</v>
          </cell>
          <cell r="M42">
            <v>35.102106534129661</v>
          </cell>
          <cell r="N42">
            <v>41.326365852668928</v>
          </cell>
          <cell r="O42">
            <v>55.952097931327032</v>
          </cell>
          <cell r="P42">
            <v>70.149382192398107</v>
          </cell>
          <cell r="Q42">
            <v>97.890137419682986</v>
          </cell>
          <cell r="R42">
            <v>177.18752977628463</v>
          </cell>
          <cell r="S42">
            <v>212.02906546179725</v>
          </cell>
          <cell r="T42">
            <v>276.36632597773018</v>
          </cell>
          <cell r="U42">
            <v>161.02401986934319</v>
          </cell>
          <cell r="V42">
            <v>0</v>
          </cell>
          <cell r="W42">
            <v>0</v>
          </cell>
          <cell r="X42">
            <v>0</v>
          </cell>
          <cell r="Y42">
            <v>0</v>
          </cell>
          <cell r="Z42">
            <v>0</v>
          </cell>
          <cell r="AA42">
            <v>0</v>
          </cell>
          <cell r="AB42">
            <v>0</v>
          </cell>
          <cell r="AC42">
            <v>1419.5391567738554</v>
          </cell>
        </row>
        <row r="43">
          <cell r="B43" t="str">
            <v>MRIDL's Payouts (Land)</v>
          </cell>
          <cell r="E43">
            <v>0</v>
          </cell>
          <cell r="G43">
            <v>-1200</v>
          </cell>
          <cell r="V43">
            <v>0</v>
          </cell>
          <cell r="W43">
            <v>0</v>
          </cell>
          <cell r="X43">
            <v>0</v>
          </cell>
          <cell r="Y43">
            <v>1200</v>
          </cell>
          <cell r="Z43">
            <v>0</v>
          </cell>
          <cell r="AA43">
            <v>0</v>
          </cell>
          <cell r="AB43">
            <v>0</v>
          </cell>
          <cell r="AC43">
            <v>0</v>
          </cell>
        </row>
        <row r="44">
          <cell r="B44" t="str">
            <v>Personnel</v>
          </cell>
          <cell r="E44">
            <v>-44.748999999999988</v>
          </cell>
          <cell r="H44">
            <v>-1.2770833333333333</v>
          </cell>
          <cell r="I44">
            <v>-1.2770833333333333</v>
          </cell>
          <cell r="J44">
            <v>-1.2770833333333333</v>
          </cell>
          <cell r="K44">
            <v>-1.2770833333333333</v>
          </cell>
          <cell r="L44">
            <v>-1.2770833333333333</v>
          </cell>
          <cell r="M44">
            <v>-1.2770833333333333</v>
          </cell>
          <cell r="N44">
            <v>-1.2770833333333333</v>
          </cell>
          <cell r="O44">
            <v>-1.2770833333333333</v>
          </cell>
          <cell r="P44">
            <v>-1.2770833333333333</v>
          </cell>
          <cell r="Q44">
            <v>-1.2770833333333333</v>
          </cell>
          <cell r="R44">
            <v>-1.2770833333333333</v>
          </cell>
          <cell r="S44">
            <v>-1.2770833333333333</v>
          </cell>
          <cell r="T44">
            <v>-4.5974999999999993</v>
          </cell>
          <cell r="U44">
            <v>-4.5974999999999993</v>
          </cell>
          <cell r="V44">
            <v>-4.5974999999999993</v>
          </cell>
          <cell r="W44">
            <v>-4.5974999999999993</v>
          </cell>
          <cell r="X44">
            <v>-5.5169999999999986</v>
          </cell>
          <cell r="Y44">
            <v>-5.5169999999999986</v>
          </cell>
          <cell r="AC44">
            <v>-44.748999999999988</v>
          </cell>
        </row>
        <row r="45">
          <cell r="B45" t="str">
            <v>Overheads</v>
          </cell>
          <cell r="E45">
            <v>-12.76040235936</v>
          </cell>
          <cell r="H45">
            <v>-0.36416673400000005</v>
          </cell>
          <cell r="I45">
            <v>-0.36416673400000005</v>
          </cell>
          <cell r="J45">
            <v>-0.36416673400000005</v>
          </cell>
          <cell r="K45">
            <v>-0.36416673400000005</v>
          </cell>
          <cell r="L45">
            <v>-0.36416673400000005</v>
          </cell>
          <cell r="M45">
            <v>-0.36416673400000005</v>
          </cell>
          <cell r="N45">
            <v>-0.36416673400000005</v>
          </cell>
          <cell r="O45">
            <v>-0.36416673400000005</v>
          </cell>
          <cell r="P45">
            <v>-0.36416673400000005</v>
          </cell>
          <cell r="Q45">
            <v>-0.36416673400000005</v>
          </cell>
          <cell r="R45">
            <v>-0.36416673400000005</v>
          </cell>
          <cell r="S45">
            <v>-0.36416673400000005</v>
          </cell>
          <cell r="T45">
            <v>-1.3110002424</v>
          </cell>
          <cell r="U45">
            <v>-1.3110002424</v>
          </cell>
          <cell r="V45">
            <v>-1.3110002424</v>
          </cell>
          <cell r="W45">
            <v>-1.3110002424</v>
          </cell>
          <cell r="X45">
            <v>-1.57320029088</v>
          </cell>
          <cell r="Y45">
            <v>-1.57320029088</v>
          </cell>
          <cell r="AC45">
            <v>-12.76040235936</v>
          </cell>
        </row>
        <row r="47">
          <cell r="B47" t="str">
            <v>MRIDL's Net Cash Flow</v>
          </cell>
          <cell r="E47">
            <v>1086.1176097112066</v>
          </cell>
          <cell r="G47">
            <v>-1267.55</v>
          </cell>
          <cell r="H47">
            <v>-1.6412500673333335</v>
          </cell>
          <cell r="I47">
            <v>-1.6412500673333335</v>
          </cell>
          <cell r="J47">
            <v>-1.6412500673333335</v>
          </cell>
          <cell r="K47">
            <v>55.241089932666668</v>
          </cell>
          <cell r="L47">
            <v>-20.707950067333332</v>
          </cell>
          <cell r="M47">
            <v>-6.4923100673333378</v>
          </cell>
          <cell r="N47">
            <v>-14.691350067333333</v>
          </cell>
          <cell r="O47">
            <v>-13.526130067333328</v>
          </cell>
          <cell r="P47">
            <v>-26.734750067333326</v>
          </cell>
          <cell r="Q47">
            <v>-76.601870067333309</v>
          </cell>
          <cell r="R47">
            <v>-29.598150067333325</v>
          </cell>
          <cell r="S47">
            <v>-57.04905006733334</v>
          </cell>
          <cell r="T47">
            <v>154.52077975759994</v>
          </cell>
          <cell r="U47">
            <v>343.75281379721577</v>
          </cell>
          <cell r="V47">
            <v>212.58173492041016</v>
          </cell>
          <cell r="W47">
            <v>202.47307298515102</v>
          </cell>
          <cell r="X47">
            <v>352.32661154083206</v>
          </cell>
          <cell r="Y47">
            <v>1283.0971071585873</v>
          </cell>
          <cell r="Z47">
            <v>0</v>
          </cell>
          <cell r="AA47">
            <v>0</v>
          </cell>
          <cell r="AB47">
            <v>0</v>
          </cell>
          <cell r="AC47">
            <v>1086.117899351796</v>
          </cell>
        </row>
        <row r="48">
          <cell r="B48" t="str">
            <v>Cumulative Cash Flow</v>
          </cell>
          <cell r="G48">
            <v>-1267.55</v>
          </cell>
          <cell r="H48">
            <v>-1269.1912500673334</v>
          </cell>
          <cell r="I48">
            <v>-1270.8325001346668</v>
          </cell>
          <cell r="J48">
            <v>-1272.4737502020002</v>
          </cell>
          <cell r="K48">
            <v>-1217.2326602693336</v>
          </cell>
          <cell r="L48">
            <v>-1237.9406103366669</v>
          </cell>
          <cell r="M48">
            <v>-1244.4329204040002</v>
          </cell>
          <cell r="N48">
            <v>-1259.1242704713336</v>
          </cell>
          <cell r="O48">
            <v>-1272.6504005386669</v>
          </cell>
          <cell r="P48">
            <v>-1299.3851506060003</v>
          </cell>
          <cell r="Q48">
            <v>-1375.9870206733335</v>
          </cell>
          <cell r="R48">
            <v>-1405.5851707406669</v>
          </cell>
          <cell r="S48">
            <v>-1462.6342208080002</v>
          </cell>
          <cell r="T48">
            <v>-1308.1134410504003</v>
          </cell>
          <cell r="U48">
            <v>-964.36062725318448</v>
          </cell>
          <cell r="V48">
            <v>-751.77889233277438</v>
          </cell>
          <cell r="W48">
            <v>-549.30581934762336</v>
          </cell>
          <cell r="X48">
            <v>-196.97920780679129</v>
          </cell>
          <cell r="Y48">
            <v>1086.117899351796</v>
          </cell>
          <cell r="Z48">
            <v>1086.117899351796</v>
          </cell>
          <cell r="AA48">
            <v>1086.117899351796</v>
          </cell>
          <cell r="AB48">
            <v>1086.117899351796</v>
          </cell>
        </row>
        <row r="52">
          <cell r="B52" t="str">
            <v>MRIDL's Revenue Statement</v>
          </cell>
          <cell r="G52" t="str">
            <v>Upto  Mar 98</v>
          </cell>
          <cell r="H52">
            <v>35886</v>
          </cell>
          <cell r="I52">
            <v>35916</v>
          </cell>
          <cell r="J52">
            <v>35947</v>
          </cell>
          <cell r="K52">
            <v>35977</v>
          </cell>
          <cell r="L52">
            <v>36008</v>
          </cell>
          <cell r="M52">
            <v>36039</v>
          </cell>
          <cell r="N52">
            <v>36069</v>
          </cell>
          <cell r="O52">
            <v>36100</v>
          </cell>
          <cell r="P52">
            <v>36130</v>
          </cell>
          <cell r="Q52">
            <v>36161</v>
          </cell>
          <cell r="R52">
            <v>36192</v>
          </cell>
          <cell r="S52">
            <v>36220</v>
          </cell>
          <cell r="T52">
            <v>36312</v>
          </cell>
          <cell r="U52">
            <v>36404</v>
          </cell>
          <cell r="V52">
            <v>36495</v>
          </cell>
          <cell r="W52">
            <v>36586</v>
          </cell>
          <cell r="X52">
            <v>36678</v>
          </cell>
          <cell r="Y52">
            <v>36770</v>
          </cell>
          <cell r="Z52">
            <v>36861</v>
          </cell>
          <cell r="AA52">
            <v>36951</v>
          </cell>
          <cell r="AB52">
            <v>37043</v>
          </cell>
          <cell r="AC52" t="str">
            <v>Total</v>
          </cell>
        </row>
        <row r="53">
          <cell r="B53" t="str">
            <v>Revenues</v>
          </cell>
          <cell r="Y53">
            <v>1105.3886375700231</v>
          </cell>
          <cell r="AC53">
            <v>1105.3886375700231</v>
          </cell>
        </row>
        <row r="54">
          <cell r="B54" t="str">
            <v>Interest  Costs</v>
          </cell>
          <cell r="H54">
            <v>23.978149070034419</v>
          </cell>
          <cell r="I54">
            <v>24.37929920464407</v>
          </cell>
          <cell r="J54">
            <v>24.786730572846849</v>
          </cell>
          <cell r="K54">
            <v>24.309874332341838</v>
          </cell>
          <cell r="L54">
            <v>25.0147662082572</v>
          </cell>
          <cell r="M54">
            <v>25.508105955272367</v>
          </cell>
          <cell r="N54">
            <v>26.13755152143251</v>
          </cell>
          <cell r="O54">
            <v>26.758607898404293</v>
          </cell>
          <cell r="P54">
            <v>27.596210202565228</v>
          </cell>
          <cell r="Q54">
            <v>29.227750181399866</v>
          </cell>
          <cell r="R54">
            <v>30.148849762103684</v>
          </cell>
          <cell r="S54">
            <v>31.514199865230722</v>
          </cell>
          <cell r="T54">
            <v>91.634090203830297</v>
          </cell>
          <cell r="U54">
            <v>79.408149479118293</v>
          </cell>
          <cell r="V54">
            <v>72.950190552083171</v>
          </cell>
          <cell r="W54">
            <v>66.669264405263348</v>
          </cell>
          <cell r="X54">
            <v>52.816942198164995</v>
          </cell>
          <cell r="Y54">
            <v>0</v>
          </cell>
          <cell r="Z54">
            <v>0</v>
          </cell>
          <cell r="AA54">
            <v>0</v>
          </cell>
          <cell r="AB54">
            <v>0</v>
          </cell>
          <cell r="AC54">
            <v>682.838731612993</v>
          </cell>
        </row>
        <row r="55">
          <cell r="B55" t="str">
            <v>Personnel</v>
          </cell>
          <cell r="G55">
            <v>0</v>
          </cell>
          <cell r="H55">
            <v>1.2770833333333333</v>
          </cell>
          <cell r="I55">
            <v>1.2770833333333333</v>
          </cell>
          <cell r="J55">
            <v>1.2770833333333333</v>
          </cell>
          <cell r="K55">
            <v>1.2770833333333333</v>
          </cell>
          <cell r="L55">
            <v>1.2770833333333333</v>
          </cell>
          <cell r="M55">
            <v>1.2770833333333333</v>
          </cell>
          <cell r="N55">
            <v>1.2770833333333333</v>
          </cell>
          <cell r="O55">
            <v>1.2770833333333333</v>
          </cell>
          <cell r="P55">
            <v>1.2770833333333333</v>
          </cell>
          <cell r="Q55">
            <v>1.2770833333333333</v>
          </cell>
          <cell r="R55">
            <v>1.2770833333333333</v>
          </cell>
          <cell r="S55">
            <v>1.2770833333333333</v>
          </cell>
          <cell r="T55">
            <v>4.5974999999999993</v>
          </cell>
          <cell r="U55">
            <v>4.5974999999999993</v>
          </cell>
          <cell r="V55">
            <v>4.5974999999999993</v>
          </cell>
          <cell r="W55">
            <v>4.5974999999999993</v>
          </cell>
          <cell r="X55">
            <v>5.5169999999999986</v>
          </cell>
          <cell r="Y55">
            <v>5.5169999999999986</v>
          </cell>
          <cell r="Z55">
            <v>0</v>
          </cell>
          <cell r="AA55">
            <v>0</v>
          </cell>
          <cell r="AB55">
            <v>0</v>
          </cell>
          <cell r="AC55">
            <v>44.748999999999988</v>
          </cell>
        </row>
        <row r="56">
          <cell r="B56" t="str">
            <v>Overhead</v>
          </cell>
          <cell r="G56">
            <v>0</v>
          </cell>
          <cell r="H56">
            <v>0.36416673400000005</v>
          </cell>
          <cell r="I56">
            <v>0.36416673400000005</v>
          </cell>
          <cell r="J56">
            <v>0.36416673400000005</v>
          </cell>
          <cell r="K56">
            <v>0.36416673400000005</v>
          </cell>
          <cell r="L56">
            <v>0.36416673400000005</v>
          </cell>
          <cell r="M56">
            <v>0.36416673400000005</v>
          </cell>
          <cell r="N56">
            <v>0.36416673400000005</v>
          </cell>
          <cell r="O56">
            <v>0.36416673400000005</v>
          </cell>
          <cell r="P56">
            <v>0.36416673400000005</v>
          </cell>
          <cell r="Q56">
            <v>0.36416673400000005</v>
          </cell>
          <cell r="R56">
            <v>0.36416673400000005</v>
          </cell>
          <cell r="S56">
            <v>0.36416673400000005</v>
          </cell>
          <cell r="T56">
            <v>1.3110002424</v>
          </cell>
          <cell r="U56">
            <v>1.3110002424</v>
          </cell>
          <cell r="V56">
            <v>1.3110002424</v>
          </cell>
          <cell r="W56">
            <v>1.3110002424</v>
          </cell>
          <cell r="X56">
            <v>1.57320029088</v>
          </cell>
          <cell r="Y56">
            <v>1.57320029088</v>
          </cell>
          <cell r="Z56">
            <v>0</v>
          </cell>
          <cell r="AA56">
            <v>0</v>
          </cell>
          <cell r="AB56">
            <v>0</v>
          </cell>
          <cell r="AC56">
            <v>12.76040235936</v>
          </cell>
        </row>
        <row r="57">
          <cell r="B57" t="str">
            <v>Less: Interest Income</v>
          </cell>
          <cell r="G57">
            <v>0</v>
          </cell>
          <cell r="H57">
            <v>1.1258333333333332</v>
          </cell>
          <cell r="I57">
            <v>1.144597222222222</v>
          </cell>
          <cell r="J57">
            <v>1.1636738425925923</v>
          </cell>
          <cell r="K57">
            <v>1.1830684066358022</v>
          </cell>
          <cell r="L57">
            <v>0.25802929119094009</v>
          </cell>
          <cell r="M57">
            <v>0.58503510890216104</v>
          </cell>
          <cell r="N57">
            <v>0.68877276421114875</v>
          </cell>
          <cell r="O57">
            <v>0.93253496552211723</v>
          </cell>
          <cell r="P57">
            <v>1.1691563698733018</v>
          </cell>
          <cell r="Q57">
            <v>1.6315022903280498</v>
          </cell>
          <cell r="R57">
            <v>2.9531254962714106</v>
          </cell>
          <cell r="S57">
            <v>3.5338177576966205</v>
          </cell>
          <cell r="T57">
            <v>13.81831629888651</v>
          </cell>
          <cell r="U57">
            <v>8.0512009934671607</v>
          </cell>
          <cell r="V57">
            <v>0</v>
          </cell>
          <cell r="W57">
            <v>0</v>
          </cell>
          <cell r="X57">
            <v>0</v>
          </cell>
          <cell r="Y57">
            <v>0</v>
          </cell>
          <cell r="Z57">
            <v>0</v>
          </cell>
          <cell r="AA57">
            <v>0</v>
          </cell>
          <cell r="AB57">
            <v>0</v>
          </cell>
          <cell r="AC57">
            <v>38.238664141133377</v>
          </cell>
        </row>
        <row r="58">
          <cell r="C58" t="str">
            <v>Closing Inventory</v>
          </cell>
          <cell r="G58">
            <v>262.17</v>
          </cell>
          <cell r="H58">
            <v>286.66356580403442</v>
          </cell>
          <cell r="I58">
            <v>311.53951785378962</v>
          </cell>
          <cell r="J58">
            <v>336.80382465137723</v>
          </cell>
          <cell r="K58">
            <v>361.57188064441658</v>
          </cell>
          <cell r="L58">
            <v>387.96986762881613</v>
          </cell>
          <cell r="M58">
            <v>414.53418854251964</v>
          </cell>
          <cell r="N58">
            <v>441.62421736707432</v>
          </cell>
          <cell r="O58">
            <v>469.09154036728984</v>
          </cell>
          <cell r="P58">
            <v>497.15984426731507</v>
          </cell>
          <cell r="Q58">
            <v>526.39734222572019</v>
          </cell>
          <cell r="R58">
            <v>555.23431655888589</v>
          </cell>
          <cell r="S58">
            <v>584.85594873375328</v>
          </cell>
          <cell r="T58">
            <v>668.58022288109703</v>
          </cell>
          <cell r="U58">
            <v>745.8456716091481</v>
          </cell>
          <cell r="V58">
            <v>824.70436240363131</v>
          </cell>
          <cell r="W58">
            <v>897.28212705129465</v>
          </cell>
          <cell r="X58">
            <v>957.18926954033964</v>
          </cell>
        </row>
        <row r="59">
          <cell r="C59" t="str">
            <v>Opening Inventory</v>
          </cell>
          <cell r="G59">
            <v>262.17</v>
          </cell>
          <cell r="H59">
            <v>262.17</v>
          </cell>
          <cell r="I59">
            <v>286.66356580403442</v>
          </cell>
          <cell r="J59">
            <v>311.53951785378962</v>
          </cell>
          <cell r="K59">
            <v>336.80382465137723</v>
          </cell>
          <cell r="L59">
            <v>361.57188064441658</v>
          </cell>
          <cell r="M59">
            <v>387.96986762881613</v>
          </cell>
          <cell r="N59">
            <v>414.53418854251964</v>
          </cell>
          <cell r="O59">
            <v>441.62421736707432</v>
          </cell>
          <cell r="P59">
            <v>469.09154036728984</v>
          </cell>
          <cell r="Q59">
            <v>497.15984426731507</v>
          </cell>
          <cell r="R59">
            <v>526.39734222572019</v>
          </cell>
          <cell r="S59">
            <v>555.23431655888589</v>
          </cell>
          <cell r="T59">
            <v>584.85594873375328</v>
          </cell>
          <cell r="U59">
            <v>668.58022288109703</v>
          </cell>
          <cell r="V59">
            <v>745.8456716091481</v>
          </cell>
          <cell r="W59">
            <v>824.70436240363131</v>
          </cell>
          <cell r="X59">
            <v>897.28212705129465</v>
          </cell>
          <cell r="Y59">
            <v>957.18926954033964</v>
          </cell>
          <cell r="Z59">
            <v>0</v>
          </cell>
          <cell r="AA59">
            <v>0</v>
          </cell>
          <cell r="AB59">
            <v>0</v>
          </cell>
          <cell r="AC59">
            <v>262.17</v>
          </cell>
        </row>
        <row r="60">
          <cell r="B60" t="str">
            <v>Profit/(Loss)</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141.10916773880331</v>
          </cell>
          <cell r="Z60">
            <v>0</v>
          </cell>
          <cell r="AA60">
            <v>0</v>
          </cell>
          <cell r="AB60">
            <v>0</v>
          </cell>
          <cell r="AC60">
            <v>141.10916773880348</v>
          </cell>
        </row>
        <row r="62">
          <cell r="B62" t="str">
            <v>MRIDL's Balance Sheet Exposure</v>
          </cell>
        </row>
        <row r="64">
          <cell r="B64" t="str">
            <v>Assets</v>
          </cell>
        </row>
        <row r="65">
          <cell r="B65" t="str">
            <v>Inventory</v>
          </cell>
          <cell r="G65">
            <v>262.17</v>
          </cell>
          <cell r="H65">
            <v>286.66356580403442</v>
          </cell>
          <cell r="I65">
            <v>311.53951785378962</v>
          </cell>
          <cell r="J65">
            <v>336.80382465137723</v>
          </cell>
          <cell r="K65">
            <v>361.57188064441658</v>
          </cell>
          <cell r="L65">
            <v>387.96986762881613</v>
          </cell>
          <cell r="M65">
            <v>414.53418854251964</v>
          </cell>
          <cell r="N65">
            <v>441.62421736707432</v>
          </cell>
          <cell r="O65">
            <v>469.09154036728984</v>
          </cell>
          <cell r="P65">
            <v>497.15984426731507</v>
          </cell>
          <cell r="Q65">
            <v>526.39734222572019</v>
          </cell>
          <cell r="R65">
            <v>555.23431655888589</v>
          </cell>
          <cell r="S65">
            <v>584.85594873375328</v>
          </cell>
          <cell r="T65">
            <v>668.58022288109703</v>
          </cell>
          <cell r="U65">
            <v>745.8456716091481</v>
          </cell>
          <cell r="V65">
            <v>824.70436240363131</v>
          </cell>
          <cell r="W65">
            <v>897.28212705129465</v>
          </cell>
          <cell r="X65">
            <v>957.18926954033964</v>
          </cell>
          <cell r="Y65">
            <v>0</v>
          </cell>
          <cell r="Z65">
            <v>0</v>
          </cell>
          <cell r="AA65">
            <v>0</v>
          </cell>
        </row>
        <row r="66">
          <cell r="B66" t="str">
            <v>Cash/Equivalents</v>
          </cell>
          <cell r="G66">
            <v>-1267.55</v>
          </cell>
          <cell r="H66">
            <v>-1269.1912500673334</v>
          </cell>
          <cell r="I66">
            <v>-1270.8325001346668</v>
          </cell>
          <cell r="J66">
            <v>-1272.4737502020002</v>
          </cell>
          <cell r="K66">
            <v>-1217.2326602693336</v>
          </cell>
          <cell r="L66">
            <v>-1237.9406103366669</v>
          </cell>
          <cell r="M66">
            <v>-1244.4329204040002</v>
          </cell>
          <cell r="N66">
            <v>-1259.1242704713336</v>
          </cell>
          <cell r="O66">
            <v>-1272.6504005386669</v>
          </cell>
          <cell r="P66">
            <v>-1299.3851506060003</v>
          </cell>
          <cell r="Q66">
            <v>-1375.9870206733335</v>
          </cell>
          <cell r="R66">
            <v>-1405.5851707406669</v>
          </cell>
          <cell r="S66">
            <v>-1462.6342208080002</v>
          </cell>
          <cell r="T66">
            <v>-1308.1134410504003</v>
          </cell>
          <cell r="U66">
            <v>-964.36062725318448</v>
          </cell>
          <cell r="V66">
            <v>-751.77889233277438</v>
          </cell>
          <cell r="W66">
            <v>-549.30581934762336</v>
          </cell>
          <cell r="X66">
            <v>-196.97920780679129</v>
          </cell>
          <cell r="Y66">
            <v>1086.117899351796</v>
          </cell>
          <cell r="Z66">
            <v>1086.117899351796</v>
          </cell>
          <cell r="AA66">
            <v>1086.117899351796</v>
          </cell>
          <cell r="AB66">
            <v>1086.117899351796</v>
          </cell>
        </row>
        <row r="67">
          <cell r="B67" t="str">
            <v>Land Deposits</v>
          </cell>
          <cell r="G67">
            <v>1200</v>
          </cell>
          <cell r="H67">
            <v>1200</v>
          </cell>
          <cell r="I67">
            <v>1200</v>
          </cell>
          <cell r="J67">
            <v>1200</v>
          </cell>
          <cell r="K67">
            <v>1200</v>
          </cell>
          <cell r="L67">
            <v>1200</v>
          </cell>
          <cell r="M67">
            <v>1200</v>
          </cell>
          <cell r="N67">
            <v>1200</v>
          </cell>
          <cell r="O67">
            <v>1200</v>
          </cell>
          <cell r="P67">
            <v>1200</v>
          </cell>
          <cell r="Q67">
            <v>1200</v>
          </cell>
          <cell r="R67">
            <v>1200</v>
          </cell>
          <cell r="S67">
            <v>1200</v>
          </cell>
          <cell r="T67">
            <v>1200</v>
          </cell>
          <cell r="U67">
            <v>1200</v>
          </cell>
          <cell r="V67">
            <v>1200</v>
          </cell>
          <cell r="W67">
            <v>1200</v>
          </cell>
          <cell r="X67">
            <v>1200</v>
          </cell>
          <cell r="Y67">
            <v>0</v>
          </cell>
          <cell r="Z67">
            <v>0</v>
          </cell>
          <cell r="AA67">
            <v>0</v>
          </cell>
          <cell r="AB67">
            <v>0</v>
          </cell>
        </row>
        <row r="68">
          <cell r="B68" t="str">
            <v>Funding Gap of project</v>
          </cell>
          <cell r="G68">
            <v>67.55</v>
          </cell>
          <cell r="H68">
            <v>68.67583333333333</v>
          </cell>
          <cell r="I68">
            <v>69.820430555555546</v>
          </cell>
          <cell r="J68">
            <v>70.984104398148148</v>
          </cell>
          <cell r="K68">
            <v>15.481757471456419</v>
          </cell>
          <cell r="L68">
            <v>35.102106534129675</v>
          </cell>
          <cell r="M68">
            <v>41.326365852668943</v>
          </cell>
          <cell r="N68">
            <v>55.952097931327046</v>
          </cell>
          <cell r="O68">
            <v>70.149382192398122</v>
          </cell>
          <cell r="P68">
            <v>97.890137419683001</v>
          </cell>
          <cell r="Q68">
            <v>177.18752977628466</v>
          </cell>
          <cell r="R68">
            <v>212.0290654617973</v>
          </cell>
          <cell r="S68">
            <v>276.36632597773024</v>
          </cell>
          <cell r="T68">
            <v>161.02401986934325</v>
          </cell>
          <cell r="U68">
            <v>0</v>
          </cell>
          <cell r="V68">
            <v>0</v>
          </cell>
          <cell r="W68">
            <v>0</v>
          </cell>
          <cell r="X68">
            <v>0</v>
          </cell>
          <cell r="Y68">
            <v>0</v>
          </cell>
          <cell r="Z68">
            <v>0</v>
          </cell>
          <cell r="AA68">
            <v>0</v>
          </cell>
          <cell r="AB68">
            <v>0</v>
          </cell>
        </row>
        <row r="69">
          <cell r="B69" t="str">
            <v>Liabilities</v>
          </cell>
        </row>
        <row r="70">
          <cell r="B70" t="str">
            <v>Draws from Corporate Funds</v>
          </cell>
          <cell r="G70">
            <v>-262.17</v>
          </cell>
          <cell r="H70">
            <v>-286.14814907003444</v>
          </cell>
          <cell r="I70">
            <v>-310.52744827467848</v>
          </cell>
          <cell r="J70">
            <v>-335.31417884752534</v>
          </cell>
          <cell r="K70">
            <v>-359.62405317986719</v>
          </cell>
          <cell r="L70">
            <v>-384.63881938812438</v>
          </cell>
          <cell r="M70">
            <v>-410.14692534339673</v>
          </cell>
          <cell r="N70">
            <v>-436.28447686482923</v>
          </cell>
          <cell r="O70">
            <v>-463.04308476323354</v>
          </cell>
          <cell r="P70">
            <v>-490.63929496579874</v>
          </cell>
          <cell r="Q70">
            <v>-519.86704514719861</v>
          </cell>
          <cell r="R70">
            <v>-550.01589490930235</v>
          </cell>
          <cell r="S70">
            <v>-581.53009477453304</v>
          </cell>
          <cell r="T70">
            <v>-673.16418497836332</v>
          </cell>
          <cell r="U70">
            <v>-752.57233445748159</v>
          </cell>
          <cell r="V70">
            <v>-825.52252500956479</v>
          </cell>
          <cell r="W70">
            <v>-892.19178941482812</v>
          </cell>
          <cell r="X70">
            <v>-945.00873161299307</v>
          </cell>
          <cell r="Y70">
            <v>-945.00873161299307</v>
          </cell>
          <cell r="Z70">
            <v>-945.00873161299307</v>
          </cell>
          <cell r="AA70">
            <v>-945.00873161299307</v>
          </cell>
          <cell r="AB70">
            <v>-945.00873161299307</v>
          </cell>
        </row>
        <row r="71">
          <cell r="B71" t="str">
            <v>Draws from Project</v>
          </cell>
          <cell r="G71">
            <v>0</v>
          </cell>
          <cell r="H71">
            <v>0</v>
          </cell>
          <cell r="I71">
            <v>0</v>
          </cell>
          <cell r="J71">
            <v>0</v>
          </cell>
          <cell r="K71">
            <v>-0.19692466667247252</v>
          </cell>
          <cell r="L71">
            <v>-0.49254443815478932</v>
          </cell>
          <cell r="M71">
            <v>-1.2807086477918956</v>
          </cell>
          <cell r="N71">
            <v>-2.1675679622388464</v>
          </cell>
          <cell r="O71">
            <v>-3.5474372577878026</v>
          </cell>
          <cell r="P71">
            <v>-5.0255361151993867</v>
          </cell>
          <cell r="Q71">
            <v>-7.7308061814729978</v>
          </cell>
          <cell r="R71">
            <v>-11.662316370714205</v>
          </cell>
          <cell r="S71">
            <v>-17.057959128950507</v>
          </cell>
          <cell r="T71">
            <v>-48.326616721676956</v>
          </cell>
          <cell r="U71">
            <v>-228.91270989848238</v>
          </cell>
          <cell r="V71">
            <v>-447.40294506129254</v>
          </cell>
          <cell r="W71">
            <v>-655.78451828884363</v>
          </cell>
          <cell r="X71">
            <v>-1015.2013301205557</v>
          </cell>
        </row>
        <row r="72">
          <cell r="B72" t="str">
            <v>Impact on Reserves</v>
          </cell>
          <cell r="G72">
            <v>1.1368683772161603E-13</v>
          </cell>
          <cell r="H72">
            <v>-5.6843418860808015E-14</v>
          </cell>
          <cell r="I72">
            <v>-5.6843418860808015E-14</v>
          </cell>
          <cell r="J72">
            <v>-2.2737367544323206E-13</v>
          </cell>
          <cell r="K72">
            <v>-2.6964541710583489E-13</v>
          </cell>
          <cell r="L72">
            <v>-1.9351187319216478E-13</v>
          </cell>
          <cell r="M72">
            <v>-3.6792791036077688E-13</v>
          </cell>
          <cell r="N72">
            <v>-2.5357493882438575E-13</v>
          </cell>
          <cell r="O72">
            <v>-3.3795188869589765E-13</v>
          </cell>
          <cell r="P72">
            <v>-2.9842794901924208E-13</v>
          </cell>
          <cell r="Q72">
            <v>-2.3980817331903381E-13</v>
          </cell>
          <cell r="R72">
            <v>-2.6645352591003757E-13</v>
          </cell>
          <cell r="S72">
            <v>-2.0605739337042905E-13</v>
          </cell>
          <cell r="T72">
            <v>-2.4158453015843406E-13</v>
          </cell>
          <cell r="U72">
            <v>-3.4106051316484809E-13</v>
          </cell>
          <cell r="V72">
            <v>0</v>
          </cell>
          <cell r="W72">
            <v>0</v>
          </cell>
          <cell r="X72">
            <v>0</v>
          </cell>
          <cell r="Y72">
            <v>141.10916773880297</v>
          </cell>
          <cell r="Z72">
            <v>141.10916773880297</v>
          </cell>
          <cell r="AA72">
            <v>141.10916773880297</v>
          </cell>
          <cell r="AB72">
            <v>141.10916773880297</v>
          </cell>
        </row>
        <row r="76">
          <cell r="B76" t="str">
            <v>Project Exposure</v>
          </cell>
          <cell r="H76">
            <v>1555.3393991373678</v>
          </cell>
          <cell r="I76">
            <v>1581.3599484093452</v>
          </cell>
          <cell r="J76">
            <v>1607.7879290495255</v>
          </cell>
          <cell r="K76">
            <v>1576.8567134492005</v>
          </cell>
          <cell r="L76">
            <v>1622.5794297247912</v>
          </cell>
          <cell r="M76">
            <v>1654.5798457473966</v>
          </cell>
          <cell r="N76">
            <v>1695.4087473361626</v>
          </cell>
          <cell r="O76">
            <v>1735.6934853019002</v>
          </cell>
          <cell r="P76">
            <v>1790.0244455717987</v>
          </cell>
          <cell r="Q76">
            <v>1895.8540658205318</v>
          </cell>
          <cell r="R76">
            <v>1955.6010656499689</v>
          </cell>
          <cell r="S76">
            <v>2044.1643155825334</v>
          </cell>
          <cell r="T76">
            <v>1981.2776260287633</v>
          </cell>
          <cell r="U76">
            <v>1716.9329617106659</v>
          </cell>
          <cell r="V76">
            <v>1577.3014173423389</v>
          </cell>
          <cell r="W76">
            <v>1441.4976087624509</v>
          </cell>
          <cell r="X76">
            <v>1141.9879394197837</v>
          </cell>
          <cell r="Y76">
            <v>0</v>
          </cell>
          <cell r="Z76">
            <v>0</v>
          </cell>
          <cell r="AA76">
            <v>0</v>
          </cell>
          <cell r="AB76">
            <v>0</v>
          </cell>
        </row>
        <row r="77">
          <cell r="B77" t="str">
            <v>Interest thereon @</v>
          </cell>
          <cell r="D77">
            <v>0.185</v>
          </cell>
          <cell r="H77">
            <v>23.978149070034419</v>
          </cell>
          <cell r="I77">
            <v>24.37929920464407</v>
          </cell>
          <cell r="J77">
            <v>24.786730572846849</v>
          </cell>
          <cell r="K77">
            <v>24.309874332341838</v>
          </cell>
          <cell r="L77">
            <v>25.0147662082572</v>
          </cell>
          <cell r="M77">
            <v>25.508105955272367</v>
          </cell>
          <cell r="N77">
            <v>26.13755152143251</v>
          </cell>
          <cell r="O77">
            <v>26.758607898404293</v>
          </cell>
          <cell r="P77">
            <v>27.596210202565228</v>
          </cell>
          <cell r="Q77">
            <v>29.227750181399866</v>
          </cell>
          <cell r="R77">
            <v>30.148849762103684</v>
          </cell>
          <cell r="S77">
            <v>31.514199865230722</v>
          </cell>
          <cell r="T77">
            <v>91.634090203830297</v>
          </cell>
          <cell r="U77">
            <v>79.408149479118293</v>
          </cell>
          <cell r="V77">
            <v>72.950190552083171</v>
          </cell>
          <cell r="W77">
            <v>66.669264405263348</v>
          </cell>
          <cell r="X77">
            <v>52.816942198164995</v>
          </cell>
          <cell r="Y77">
            <v>0</v>
          </cell>
          <cell r="Z77">
            <v>0</v>
          </cell>
          <cell r="AA77">
            <v>0</v>
          </cell>
          <cell r="AB77">
            <v>0</v>
          </cell>
        </row>
        <row r="79">
          <cell r="AC79">
            <v>682.838731612993</v>
          </cell>
        </row>
        <row r="81">
          <cell r="G81" t="str">
            <v>Upto Mar 98</v>
          </cell>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v>37043</v>
          </cell>
          <cell r="AC81" t="str">
            <v>Total</v>
          </cell>
        </row>
        <row r="82">
          <cell r="B82" t="str">
            <v>Sales Realisations</v>
          </cell>
          <cell r="G82">
            <v>0</v>
          </cell>
          <cell r="H82">
            <v>0</v>
          </cell>
          <cell r="I82">
            <v>0</v>
          </cell>
          <cell r="J82">
            <v>0</v>
          </cell>
          <cell r="K82">
            <v>4.2300000000000004</v>
          </cell>
          <cell r="L82">
            <v>6.35</v>
          </cell>
          <cell r="M82">
            <v>16.93</v>
          </cell>
          <cell r="N82">
            <v>19.05</v>
          </cell>
          <cell r="O82">
            <v>29.64</v>
          </cell>
          <cell r="P82">
            <v>31.75</v>
          </cell>
          <cell r="Q82">
            <v>58.11</v>
          </cell>
          <cell r="R82">
            <v>84.45</v>
          </cell>
          <cell r="S82">
            <v>115.89999999999999</v>
          </cell>
          <cell r="T82">
            <v>671.66</v>
          </cell>
          <cell r="U82">
            <v>940.74</v>
          </cell>
          <cell r="V82">
            <v>695.93000000000006</v>
          </cell>
          <cell r="W82">
            <v>875.25</v>
          </cell>
          <cell r="X82">
            <v>1402.3799999999999</v>
          </cell>
          <cell r="Y82">
            <v>1937.25</v>
          </cell>
          <cell r="Z82">
            <v>0</v>
          </cell>
          <cell r="AA82">
            <v>0</v>
          </cell>
          <cell r="AB82">
            <v>0</v>
          </cell>
          <cell r="AC82">
            <v>6889.62</v>
          </cell>
        </row>
        <row r="83">
          <cell r="B83" t="str">
            <v>Less :</v>
          </cell>
        </row>
        <row r="84">
          <cell r="B84" t="str">
            <v>Construction Costs</v>
          </cell>
          <cell r="G84">
            <v>-67.55</v>
          </cell>
          <cell r="H84">
            <v>0</v>
          </cell>
          <cell r="I84">
            <v>0</v>
          </cell>
          <cell r="J84">
            <v>0</v>
          </cell>
          <cell r="K84">
            <v>52.83</v>
          </cell>
          <cell r="L84">
            <v>-25.15</v>
          </cell>
          <cell r="M84">
            <v>-21.069999999999997</v>
          </cell>
          <cell r="N84">
            <v>-31.3</v>
          </cell>
          <cell r="O84">
            <v>-40.28</v>
          </cell>
          <cell r="P84">
            <v>-55.51</v>
          </cell>
          <cell r="Q84">
            <v>-130.63</v>
          </cell>
          <cell r="R84">
            <v>-108.86</v>
          </cell>
          <cell r="S84">
            <v>-166.44</v>
          </cell>
          <cell r="T84">
            <v>-483.02100000000007</v>
          </cell>
          <cell r="U84">
            <v>-414.77700000000004</v>
          </cell>
          <cell r="V84">
            <v>-262.11900000000003</v>
          </cell>
          <cell r="W84">
            <v>-462.47300000000007</v>
          </cell>
          <cell r="X84">
            <v>-148.03200000000001</v>
          </cell>
          <cell r="Y84">
            <v>0</v>
          </cell>
          <cell r="Z84">
            <v>0</v>
          </cell>
          <cell r="AA84">
            <v>0</v>
          </cell>
          <cell r="AB84">
            <v>0</v>
          </cell>
          <cell r="AC84">
            <v>-2364.3820000000005</v>
          </cell>
        </row>
        <row r="85">
          <cell r="B85" t="str">
            <v>Land Payments</v>
          </cell>
          <cell r="G85">
            <v>-1200</v>
          </cell>
          <cell r="H85">
            <v>0</v>
          </cell>
          <cell r="I85">
            <v>0</v>
          </cell>
          <cell r="J85">
            <v>0</v>
          </cell>
          <cell r="K85">
            <v>0</v>
          </cell>
          <cell r="L85">
            <v>0</v>
          </cell>
          <cell r="M85">
            <v>0</v>
          </cell>
          <cell r="N85">
            <v>0</v>
          </cell>
          <cell r="O85">
            <v>0</v>
          </cell>
          <cell r="P85">
            <v>0</v>
          </cell>
          <cell r="Q85">
            <v>0</v>
          </cell>
          <cell r="R85">
            <v>0</v>
          </cell>
          <cell r="S85">
            <v>0</v>
          </cell>
          <cell r="T85">
            <v>0</v>
          </cell>
          <cell r="U85">
            <v>-136.7906059603842</v>
          </cell>
          <cell r="V85">
            <v>-186.09170483718987</v>
          </cell>
          <cell r="W85">
            <v>-167.63492677244901</v>
          </cell>
          <cell r="X85">
            <v>-836.03122816828784</v>
          </cell>
          <cell r="Y85">
            <v>-565.69819255053244</v>
          </cell>
          <cell r="Z85">
            <v>0</v>
          </cell>
          <cell r="AA85">
            <v>0</v>
          </cell>
          <cell r="AB85">
            <v>0</v>
          </cell>
          <cell r="AC85">
            <v>-3092.2466582888433</v>
          </cell>
        </row>
        <row r="86">
          <cell r="B86" t="str">
            <v>Brokerage</v>
          </cell>
          <cell r="G86">
            <v>0</v>
          </cell>
          <cell r="H86">
            <v>0</v>
          </cell>
          <cell r="I86">
            <v>0</v>
          </cell>
          <cell r="J86">
            <v>0</v>
          </cell>
          <cell r="K86">
            <v>-5.0760000000000007E-2</v>
          </cell>
          <cell r="L86">
            <v>-7.619999999999999E-2</v>
          </cell>
          <cell r="M86">
            <v>-0.20316000000000001</v>
          </cell>
          <cell r="N86">
            <v>-0.2286</v>
          </cell>
          <cell r="O86">
            <v>-0.35568</v>
          </cell>
          <cell r="P86">
            <v>-0.38100000000000001</v>
          </cell>
          <cell r="Q86">
            <v>-0.69732000000000005</v>
          </cell>
          <cell r="R86">
            <v>-1.0134000000000001</v>
          </cell>
          <cell r="S86">
            <v>-1.3907999999999998</v>
          </cell>
          <cell r="T86">
            <v>-8.05992</v>
          </cell>
          <cell r="U86">
            <v>-11.288879999999999</v>
          </cell>
          <cell r="V86">
            <v>-8.3511600000000019</v>
          </cell>
          <cell r="W86">
            <v>-10.503</v>
          </cell>
          <cell r="X86">
            <v>-16.82856</v>
          </cell>
          <cell r="Y86">
            <v>-23.247</v>
          </cell>
          <cell r="Z86">
            <v>0</v>
          </cell>
          <cell r="AA86">
            <v>0</v>
          </cell>
          <cell r="AB86">
            <v>0</v>
          </cell>
          <cell r="AC86">
            <v>-82.675439999999995</v>
          </cell>
        </row>
        <row r="87">
          <cell r="B87" t="str">
            <v>Advertisement &amp; Publicity</v>
          </cell>
          <cell r="G87">
            <v>0</v>
          </cell>
          <cell r="H87">
            <v>0</v>
          </cell>
          <cell r="I87">
            <v>0</v>
          </cell>
          <cell r="J87">
            <v>0</v>
          </cell>
          <cell r="K87">
            <v>-0.12690000000000001</v>
          </cell>
          <cell r="L87">
            <v>-0.19049999999999997</v>
          </cell>
          <cell r="M87">
            <v>-0.50790000000000002</v>
          </cell>
          <cell r="N87">
            <v>-0.57150000000000001</v>
          </cell>
          <cell r="O87">
            <v>-0.88919999999999999</v>
          </cell>
          <cell r="P87">
            <v>-0.95250000000000001</v>
          </cell>
          <cell r="Q87">
            <v>-1.7432999999999998</v>
          </cell>
          <cell r="R87">
            <v>-2.5335000000000001</v>
          </cell>
          <cell r="S87">
            <v>-3.4769999999999994</v>
          </cell>
          <cell r="T87">
            <v>-20.149799999999999</v>
          </cell>
          <cell r="U87">
            <v>-28.222200000000001</v>
          </cell>
          <cell r="V87">
            <v>-20.8779</v>
          </cell>
          <cell r="W87">
            <v>-26.2575</v>
          </cell>
          <cell r="X87">
            <v>-42.071399999999997</v>
          </cell>
          <cell r="Y87">
            <v>-58.1175</v>
          </cell>
          <cell r="Z87">
            <v>0</v>
          </cell>
          <cell r="AA87">
            <v>0</v>
          </cell>
          <cell r="AB87">
            <v>0</v>
          </cell>
          <cell r="AC87">
            <v>-206.68860000000001</v>
          </cell>
        </row>
        <row r="89">
          <cell r="B89" t="str">
            <v>Net Inflow to MRIDL</v>
          </cell>
          <cell r="G89">
            <v>-1267.55</v>
          </cell>
          <cell r="H89">
            <v>0</v>
          </cell>
          <cell r="I89">
            <v>0</v>
          </cell>
          <cell r="J89">
            <v>0</v>
          </cell>
          <cell r="K89">
            <v>56.882340000000006</v>
          </cell>
          <cell r="L89">
            <v>-19.066699999999997</v>
          </cell>
          <cell r="M89">
            <v>-4.8510599999999977</v>
          </cell>
          <cell r="N89">
            <v>-13.0501</v>
          </cell>
          <cell r="O89">
            <v>-11.884880000000001</v>
          </cell>
          <cell r="P89">
            <v>-25.093499999999999</v>
          </cell>
          <cell r="Q89">
            <v>-74.960620000000006</v>
          </cell>
          <cell r="R89">
            <v>-27.956899999999997</v>
          </cell>
          <cell r="S89">
            <v>-55.407800000000002</v>
          </cell>
          <cell r="T89">
            <v>160.42927999999989</v>
          </cell>
          <cell r="U89">
            <v>349.66131403961577</v>
          </cell>
          <cell r="V89">
            <v>218.49023516281017</v>
          </cell>
          <cell r="W89">
            <v>208.38157322755092</v>
          </cell>
          <cell r="X89">
            <v>359.41681183171215</v>
          </cell>
          <cell r="Y89">
            <v>1290.1873074494674</v>
          </cell>
          <cell r="Z89">
            <v>0</v>
          </cell>
          <cell r="AA89">
            <v>0</v>
          </cell>
          <cell r="AB89">
            <v>0</v>
          </cell>
          <cell r="AC89">
            <v>1143.6273017111562</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-4.5974999999999993</v>
          </cell>
          <cell r="U91">
            <v>-4.5974999999999993</v>
          </cell>
          <cell r="V91">
            <v>-4.5974999999999993</v>
          </cell>
          <cell r="W91">
            <v>-4.5974999999999993</v>
          </cell>
          <cell r="X91">
            <v>-5.5169999999999986</v>
          </cell>
          <cell r="Y91">
            <v>-5.5169999999999986</v>
          </cell>
          <cell r="Z91">
            <v>0</v>
          </cell>
          <cell r="AA91">
            <v>0</v>
          </cell>
          <cell r="AB91">
            <v>0</v>
          </cell>
          <cell r="AC91">
            <v>-44.748999999999988</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0</v>
          </cell>
          <cell r="AC92">
            <v>-12.76040235936</v>
          </cell>
        </row>
        <row r="93">
          <cell r="B93" t="str">
            <v>Net Unleveraged Cash Flow</v>
          </cell>
          <cell r="G93">
            <v>-1267.55</v>
          </cell>
          <cell r="H93">
            <v>-1.6412500673333335</v>
          </cell>
          <cell r="I93">
            <v>-1.6412500673333335</v>
          </cell>
          <cell r="J93">
            <v>-1.6412500673333335</v>
          </cell>
          <cell r="K93">
            <v>55.241089932666675</v>
          </cell>
          <cell r="L93">
            <v>-20.707950067333332</v>
          </cell>
          <cell r="M93">
            <v>-6.4923100673333316</v>
          </cell>
          <cell r="N93">
            <v>-14.691350067333333</v>
          </cell>
          <cell r="O93">
            <v>-13.526130067333334</v>
          </cell>
          <cell r="P93">
            <v>-26.734750067333334</v>
          </cell>
          <cell r="Q93">
            <v>-76.601870067333337</v>
          </cell>
          <cell r="R93">
            <v>-29.598150067333332</v>
          </cell>
          <cell r="S93">
            <v>-57.049050067333333</v>
          </cell>
          <cell r="T93">
            <v>154.52077975759988</v>
          </cell>
          <cell r="U93">
            <v>343.75281379721577</v>
          </cell>
          <cell r="V93">
            <v>212.58173492041016</v>
          </cell>
          <cell r="W93">
            <v>202.47307298515091</v>
          </cell>
          <cell r="X93">
            <v>352.32661154083218</v>
          </cell>
          <cell r="Y93">
            <v>1283.0971071585873</v>
          </cell>
          <cell r="Z93">
            <v>0</v>
          </cell>
          <cell r="AA93">
            <v>0</v>
          </cell>
          <cell r="AB93">
            <v>0</v>
          </cell>
          <cell r="AC93">
            <v>1086.117899351796</v>
          </cell>
        </row>
      </sheetData>
      <sheetData sheetId="5"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t="str">
            <v>Total</v>
          </cell>
          <cell r="AF3" t="str">
            <v>Mahindra Gardens /Polychem Development</v>
          </cell>
          <cell r="AK3" t="str">
            <v>Figures in Rupees Lakhs</v>
          </cell>
        </row>
        <row r="4">
          <cell r="B4" t="str">
            <v>PROJECT CASHFLOWS</v>
          </cell>
          <cell r="AF4" t="str">
            <v>Project Year</v>
          </cell>
          <cell r="AJ4">
            <v>0</v>
          </cell>
          <cell r="AK4">
            <v>1</v>
          </cell>
          <cell r="AL4">
            <v>2</v>
          </cell>
          <cell r="AM4">
            <v>3</v>
          </cell>
          <cell r="AN4">
            <v>4</v>
          </cell>
        </row>
        <row r="5">
          <cell r="B5" t="str">
            <v>Sales Instalments</v>
          </cell>
          <cell r="E5">
            <v>9312.84</v>
          </cell>
          <cell r="F5">
            <v>3139.335917748188</v>
          </cell>
          <cell r="G5">
            <v>0</v>
          </cell>
          <cell r="H5">
            <v>4.24</v>
          </cell>
          <cell r="I5">
            <v>6.35</v>
          </cell>
          <cell r="J5">
            <v>16.940000000000001</v>
          </cell>
          <cell r="K5">
            <v>19.05</v>
          </cell>
          <cell r="L5">
            <v>29.64</v>
          </cell>
          <cell r="M5">
            <v>31.75</v>
          </cell>
          <cell r="N5">
            <v>69.06</v>
          </cell>
          <cell r="O5">
            <v>106.36000000000001</v>
          </cell>
          <cell r="P5">
            <v>136</v>
          </cell>
          <cell r="Q5">
            <v>201.63</v>
          </cell>
          <cell r="R5">
            <v>306.19</v>
          </cell>
          <cell r="S5">
            <v>327.86</v>
          </cell>
          <cell r="T5">
            <v>1173.33</v>
          </cell>
          <cell r="U5">
            <v>844.56</v>
          </cell>
          <cell r="V5">
            <v>965.54</v>
          </cell>
          <cell r="W5">
            <v>1474.42</v>
          </cell>
          <cell r="X5">
            <v>1362.3400000000001</v>
          </cell>
          <cell r="Y5">
            <v>2237.58</v>
          </cell>
          <cell r="Z5">
            <v>0</v>
          </cell>
          <cell r="AA5">
            <v>0</v>
          </cell>
          <cell r="AB5">
            <v>9312.84</v>
          </cell>
          <cell r="AF5" t="str">
            <v>Financial Year</v>
          </cell>
          <cell r="AJ5">
            <v>1997</v>
          </cell>
          <cell r="AK5">
            <v>1998</v>
          </cell>
          <cell r="AL5">
            <v>1999</v>
          </cell>
          <cell r="AM5">
            <v>2000</v>
          </cell>
          <cell r="AN5">
            <v>2001</v>
          </cell>
          <cell r="AO5" t="str">
            <v>Total</v>
          </cell>
        </row>
        <row r="6">
          <cell r="B6" t="str">
            <v>Phase I -Residential</v>
          </cell>
          <cell r="E6">
            <v>1580.71</v>
          </cell>
          <cell r="F6">
            <v>2750.017397355602</v>
          </cell>
          <cell r="G6">
            <v>0</v>
          </cell>
          <cell r="H6">
            <v>4.24</v>
          </cell>
          <cell r="I6">
            <v>6.35</v>
          </cell>
          <cell r="J6">
            <v>16.940000000000001</v>
          </cell>
          <cell r="K6">
            <v>19.05</v>
          </cell>
          <cell r="L6">
            <v>29.64</v>
          </cell>
          <cell r="M6">
            <v>31.75</v>
          </cell>
          <cell r="N6">
            <v>50.81</v>
          </cell>
          <cell r="O6">
            <v>69.86</v>
          </cell>
          <cell r="P6">
            <v>99.5</v>
          </cell>
          <cell r="Q6">
            <v>165.13</v>
          </cell>
          <cell r="R6">
            <v>174.3</v>
          </cell>
          <cell r="S6">
            <v>173.59</v>
          </cell>
          <cell r="T6">
            <v>612.53</v>
          </cell>
          <cell r="U6">
            <v>127.02</v>
          </cell>
          <cell r="AB6">
            <v>1580.71</v>
          </cell>
          <cell r="AF6" t="str">
            <v>Unleveraged Project Cash Flow</v>
          </cell>
        </row>
        <row r="7">
          <cell r="B7" t="str">
            <v>Phase II - Residential</v>
          </cell>
          <cell r="E7">
            <v>4413.7800000000007</v>
          </cell>
          <cell r="F7">
            <v>3145.9586600142557</v>
          </cell>
          <cell r="N7">
            <v>6.2</v>
          </cell>
          <cell r="O7">
            <v>12.4</v>
          </cell>
          <cell r="P7">
            <v>12.4</v>
          </cell>
          <cell r="Q7">
            <v>12.4</v>
          </cell>
          <cell r="R7">
            <v>47.54</v>
          </cell>
          <cell r="S7">
            <v>57.87</v>
          </cell>
          <cell r="T7">
            <v>229.43</v>
          </cell>
          <cell r="U7">
            <v>374.11</v>
          </cell>
          <cell r="V7">
            <v>549.81999999999994</v>
          </cell>
          <cell r="W7">
            <v>855.71</v>
          </cell>
          <cell r="X7">
            <v>825.19</v>
          </cell>
          <cell r="Y7">
            <v>1430.71</v>
          </cell>
          <cell r="AB7">
            <v>4413.7800000000007</v>
          </cell>
          <cell r="AF7" t="str">
            <v>Sales Realisations</v>
          </cell>
          <cell r="AK7">
            <v>0</v>
          </cell>
          <cell r="AL7">
            <v>1255.0700000000002</v>
          </cell>
          <cell r="AM7">
            <v>4457.8500000000004</v>
          </cell>
          <cell r="AN7">
            <v>3599.92</v>
          </cell>
          <cell r="AO7">
            <v>9312.84</v>
          </cell>
        </row>
        <row r="8">
          <cell r="B8" t="str">
            <v>Phase II- Commercial</v>
          </cell>
          <cell r="E8">
            <v>3318.35</v>
          </cell>
          <cell r="F8">
            <v>3356.275917871953</v>
          </cell>
          <cell r="N8">
            <v>12.05</v>
          </cell>
          <cell r="O8">
            <v>24.1</v>
          </cell>
          <cell r="P8">
            <v>24.1</v>
          </cell>
          <cell r="Q8">
            <v>24.1</v>
          </cell>
          <cell r="R8">
            <v>84.35</v>
          </cell>
          <cell r="S8">
            <v>96.4</v>
          </cell>
          <cell r="T8">
            <v>331.37</v>
          </cell>
          <cell r="U8">
            <v>343.43</v>
          </cell>
          <cell r="V8">
            <v>415.72</v>
          </cell>
          <cell r="W8">
            <v>618.71</v>
          </cell>
          <cell r="X8">
            <v>537.15</v>
          </cell>
          <cell r="Y8">
            <v>806.87</v>
          </cell>
          <cell r="AB8">
            <v>3318.35</v>
          </cell>
          <cell r="AF8" t="str">
            <v>Purchase Price [Land Allocation]</v>
          </cell>
          <cell r="AJ8">
            <v>-1375</v>
          </cell>
          <cell r="AK8">
            <v>0</v>
          </cell>
          <cell r="AL8">
            <v>0</v>
          </cell>
          <cell r="AM8">
            <v>-1513.5044892260623</v>
          </cell>
          <cell r="AN8">
            <v>-1103.5442185146098</v>
          </cell>
          <cell r="AO8">
            <v>-3992.0487077406719</v>
          </cell>
        </row>
        <row r="9">
          <cell r="G9" t="str">
            <v xml:space="preserve">    </v>
          </cell>
          <cell r="AB9">
            <v>0</v>
          </cell>
          <cell r="AF9" t="str">
            <v>Project Costs</v>
          </cell>
          <cell r="AK9">
            <v>-90.892099999999999</v>
          </cell>
          <cell r="AL9">
            <v>-1083.6680496728172</v>
          </cell>
          <cell r="AM9">
            <v>-1974.3438038417926</v>
          </cell>
          <cell r="AN9">
            <v>-941.37978148539003</v>
          </cell>
          <cell r="AO9">
            <v>-4090.283735</v>
          </cell>
        </row>
        <row r="10">
          <cell r="B10" t="str">
            <v>Less :</v>
          </cell>
          <cell r="AF10" t="str">
            <v>Unleveraged Project Cash Flows</v>
          </cell>
          <cell r="AJ10">
            <v>-1375</v>
          </cell>
          <cell r="AK10">
            <v>-90.892099999999999</v>
          </cell>
          <cell r="AL10">
            <v>171.40195032718293</v>
          </cell>
          <cell r="AM10">
            <v>970.00170693214568</v>
          </cell>
          <cell r="AN10">
            <v>1554.9960000000001</v>
          </cell>
          <cell r="AO10">
            <v>1230.5075572593278</v>
          </cell>
        </row>
        <row r="11">
          <cell r="B11" t="str">
            <v>Total Cost</v>
          </cell>
        </row>
        <row r="12">
          <cell r="B12" t="str">
            <v>Phase I</v>
          </cell>
          <cell r="E12">
            <v>546.05999999999995</v>
          </cell>
          <cell r="F12">
            <v>950</v>
          </cell>
          <cell r="H12">
            <v>16.489999999999998</v>
          </cell>
          <cell r="I12">
            <v>26.92</v>
          </cell>
          <cell r="J12">
            <v>20.48</v>
          </cell>
          <cell r="K12">
            <v>30.1</v>
          </cell>
          <cell r="L12">
            <v>39.770000000000003</v>
          </cell>
          <cell r="M12">
            <v>53.1</v>
          </cell>
          <cell r="N12">
            <v>55.5</v>
          </cell>
          <cell r="O12">
            <v>72.5</v>
          </cell>
          <cell r="P12">
            <v>77.33</v>
          </cell>
          <cell r="Q12">
            <v>54.7</v>
          </cell>
          <cell r="R12">
            <v>39</v>
          </cell>
          <cell r="S12">
            <v>35.89</v>
          </cell>
          <cell r="T12">
            <v>23.18</v>
          </cell>
          <cell r="U12">
            <v>1.1000000000000001</v>
          </cell>
          <cell r="AB12">
            <v>546.05999999999995</v>
          </cell>
          <cell r="AF12" t="str">
            <v>Unleveraged IRR</v>
          </cell>
          <cell r="AJ12">
            <v>0.19497995110266211</v>
          </cell>
        </row>
        <row r="13">
          <cell r="B13" t="str">
            <v>Phase II</v>
          </cell>
          <cell r="E13">
            <v>2272.1099999999997</v>
          </cell>
          <cell r="F13">
            <v>949.99790943680205</v>
          </cell>
          <cell r="J13">
            <v>1.05</v>
          </cell>
          <cell r="K13">
            <v>2.86</v>
          </cell>
          <cell r="L13">
            <v>1.5</v>
          </cell>
          <cell r="M13">
            <v>49.37</v>
          </cell>
          <cell r="N13">
            <v>63.5</v>
          </cell>
          <cell r="O13">
            <v>30.41</v>
          </cell>
          <cell r="P13">
            <v>77.58</v>
          </cell>
          <cell r="Q13">
            <v>73.5</v>
          </cell>
          <cell r="R13">
            <v>88.5</v>
          </cell>
          <cell r="S13">
            <v>102.02</v>
          </cell>
          <cell r="T13">
            <v>371.02</v>
          </cell>
          <cell r="U13">
            <v>330.04999999999995</v>
          </cell>
          <cell r="V13">
            <v>231.82</v>
          </cell>
          <cell r="W13">
            <v>397.14</v>
          </cell>
          <cell r="X13">
            <v>375.17</v>
          </cell>
          <cell r="Y13">
            <v>76.62</v>
          </cell>
          <cell r="AB13">
            <v>2272.1099999999997</v>
          </cell>
        </row>
        <row r="14">
          <cell r="B14" t="str">
            <v>Legal Costs</v>
          </cell>
          <cell r="E14">
            <v>32.631500000000003</v>
          </cell>
          <cell r="F14">
            <v>11</v>
          </cell>
          <cell r="G14">
            <v>4.7420999999999998</v>
          </cell>
          <cell r="M14">
            <v>19.731525000000001</v>
          </cell>
          <cell r="S14">
            <v>1.5807</v>
          </cell>
          <cell r="Y14">
            <v>6.5771750000000004</v>
          </cell>
          <cell r="AB14">
            <v>32.631500000000003</v>
          </cell>
          <cell r="AF14" t="str">
            <v>Profit/Loss on the Project</v>
          </cell>
          <cell r="AO14">
            <v>327.5870356915143</v>
          </cell>
        </row>
        <row r="16">
          <cell r="AF16" t="str">
            <v>Basic  Assumptions</v>
          </cell>
        </row>
        <row r="17">
          <cell r="B17" t="str">
            <v>Total Outflows</v>
          </cell>
          <cell r="E17">
            <v>2850.8014999999996</v>
          </cell>
          <cell r="F17">
            <v>960.99831451205102</v>
          </cell>
          <cell r="G17">
            <v>4.7420999999999998</v>
          </cell>
          <cell r="H17">
            <v>16.489999999999998</v>
          </cell>
          <cell r="I17">
            <v>26.92</v>
          </cell>
          <cell r="J17">
            <v>21.53</v>
          </cell>
          <cell r="K17">
            <v>32.96</v>
          </cell>
          <cell r="L17">
            <v>41.27</v>
          </cell>
          <cell r="M17">
            <v>122.201525</v>
          </cell>
          <cell r="N17">
            <v>119</v>
          </cell>
          <cell r="O17">
            <v>102.91</v>
          </cell>
          <cell r="P17">
            <v>154.91</v>
          </cell>
          <cell r="Q17">
            <v>128.19999999999999</v>
          </cell>
          <cell r="R17">
            <v>127.5</v>
          </cell>
          <cell r="S17">
            <v>139.4907</v>
          </cell>
          <cell r="T17">
            <v>394.2</v>
          </cell>
          <cell r="U17">
            <v>331.15</v>
          </cell>
          <cell r="V17">
            <v>231.82</v>
          </cell>
          <cell r="W17">
            <v>397.14</v>
          </cell>
          <cell r="X17">
            <v>375.17</v>
          </cell>
          <cell r="Y17">
            <v>83.197175000000001</v>
          </cell>
          <cell r="Z17">
            <v>0</v>
          </cell>
          <cell r="AA17">
            <v>0</v>
          </cell>
          <cell r="AB17">
            <v>2850.8015</v>
          </cell>
          <cell r="AF17" t="str">
            <v>Total sq. ft Area (sft)</v>
          </cell>
          <cell r="AH17">
            <v>296650</v>
          </cell>
        </row>
        <row r="18">
          <cell r="B18" t="str">
            <v>without inflation</v>
          </cell>
          <cell r="AF18" t="str">
            <v>Total Residential Area..7 buildings</v>
          </cell>
          <cell r="AH18">
            <v>197780</v>
          </cell>
        </row>
        <row r="19">
          <cell r="B19" t="str">
            <v>Inflation Factor</v>
          </cell>
          <cell r="G19" t="str">
            <v>100%</v>
          </cell>
          <cell r="H19" t="str">
            <v>100%</v>
          </cell>
          <cell r="I19" t="str">
            <v>100%</v>
          </cell>
          <cell r="J19" t="str">
            <v>100%</v>
          </cell>
          <cell r="K19" t="str">
            <v>100%</v>
          </cell>
          <cell r="L19" t="str">
            <v>100%</v>
          </cell>
          <cell r="M19" t="str">
            <v>100%</v>
          </cell>
          <cell r="N19" t="str">
            <v>100%</v>
          </cell>
          <cell r="O19" t="str">
            <v>100%</v>
          </cell>
          <cell r="P19" t="str">
            <v>100%</v>
          </cell>
          <cell r="Q19" t="str">
            <v>100%</v>
          </cell>
          <cell r="R19" t="str">
            <v>100%</v>
          </cell>
          <cell r="S19" t="str">
            <v>100%</v>
          </cell>
          <cell r="T19">
            <v>1.1000000000000001</v>
          </cell>
          <cell r="U19">
            <v>1.1000000000000001</v>
          </cell>
          <cell r="V19">
            <v>1.1000000000000001</v>
          </cell>
          <cell r="W19">
            <v>1.1000000000000001</v>
          </cell>
          <cell r="X19">
            <v>1.2</v>
          </cell>
          <cell r="Y19">
            <v>1.2</v>
          </cell>
          <cell r="Z19" t="str">
            <v>120%</v>
          </cell>
          <cell r="AA19" t="str">
            <v>120%</v>
          </cell>
          <cell r="AG19" t="str">
            <v>Stilt +7</v>
          </cell>
        </row>
        <row r="20">
          <cell r="B20" t="str">
            <v>Inflated Cost</v>
          </cell>
          <cell r="E20">
            <v>3077.9059349999998</v>
          </cell>
          <cell r="F20">
            <v>1037.5546721725939</v>
          </cell>
          <cell r="G20">
            <v>4.7420999999999998</v>
          </cell>
          <cell r="H20">
            <v>16.489999999999998</v>
          </cell>
          <cell r="I20">
            <v>26.92</v>
          </cell>
          <cell r="J20">
            <v>21.53</v>
          </cell>
          <cell r="K20">
            <v>32.96</v>
          </cell>
          <cell r="L20">
            <v>41.27</v>
          </cell>
          <cell r="M20">
            <v>122.201525</v>
          </cell>
          <cell r="N20">
            <v>119</v>
          </cell>
          <cell r="O20">
            <v>102.91</v>
          </cell>
          <cell r="P20">
            <v>154.91</v>
          </cell>
          <cell r="Q20">
            <v>128.19999999999999</v>
          </cell>
          <cell r="R20">
            <v>127.5</v>
          </cell>
          <cell r="S20">
            <v>139.4907</v>
          </cell>
          <cell r="T20">
            <v>433.62</v>
          </cell>
          <cell r="U20">
            <v>364.26499999999999</v>
          </cell>
          <cell r="V20">
            <v>255.00200000000001</v>
          </cell>
          <cell r="W20">
            <v>436.85400000000004</v>
          </cell>
          <cell r="X20">
            <v>450.20400000000001</v>
          </cell>
          <cell r="Y20">
            <v>99.836609999999993</v>
          </cell>
          <cell r="Z20">
            <v>0</v>
          </cell>
          <cell r="AA20">
            <v>0</v>
          </cell>
          <cell r="AB20">
            <v>3077.9059349999998</v>
          </cell>
          <cell r="AF20" t="str">
            <v>Total Commercial Area..1 building</v>
          </cell>
          <cell r="AH20">
            <v>98870</v>
          </cell>
        </row>
        <row r="21">
          <cell r="B21" t="str">
            <v>Brokerage</v>
          </cell>
          <cell r="E21">
            <v>139.69260000000003</v>
          </cell>
          <cell r="F21">
            <v>47.090038766222825</v>
          </cell>
          <cell r="G21">
            <v>0</v>
          </cell>
          <cell r="H21">
            <v>6.3600000000000004E-2</v>
          </cell>
          <cell r="I21">
            <v>9.5249999999999987E-2</v>
          </cell>
          <cell r="J21">
            <v>0.25410000000000005</v>
          </cell>
          <cell r="K21">
            <v>0.28575000000000006</v>
          </cell>
          <cell r="L21">
            <v>0.4446</v>
          </cell>
          <cell r="M21">
            <v>0.47625000000000001</v>
          </cell>
          <cell r="N21">
            <v>1.0359</v>
          </cell>
          <cell r="O21">
            <v>1.5954000000000002</v>
          </cell>
          <cell r="P21">
            <v>2.04</v>
          </cell>
          <cell r="Q21">
            <v>3.0244499999999999</v>
          </cell>
          <cell r="R21">
            <v>4.5928499999999994</v>
          </cell>
          <cell r="S21">
            <v>4.9179000000000004</v>
          </cell>
          <cell r="T21">
            <v>17.59995</v>
          </cell>
          <cell r="U21">
            <v>12.6684</v>
          </cell>
          <cell r="V21">
            <v>14.4831</v>
          </cell>
          <cell r="W21">
            <v>22.116300000000003</v>
          </cell>
          <cell r="X21">
            <v>20.435100000000002</v>
          </cell>
          <cell r="Y21">
            <v>33.563699999999997</v>
          </cell>
          <cell r="Z21">
            <v>0</v>
          </cell>
          <cell r="AA21">
            <v>0</v>
          </cell>
          <cell r="AB21">
            <v>139.69260000000003</v>
          </cell>
          <cell r="AF21" t="str">
            <v>Sales Price Per sq. ft  (Residential)</v>
          </cell>
          <cell r="AH21">
            <v>3030.8878551926391</v>
          </cell>
        </row>
        <row r="22">
          <cell r="B22" t="str">
            <v>Advertisement &amp; Publicity</v>
          </cell>
          <cell r="E22">
            <v>279.3852</v>
          </cell>
          <cell r="F22">
            <v>94.180077532445651</v>
          </cell>
          <cell r="G22">
            <v>0</v>
          </cell>
          <cell r="H22">
            <v>0.12720000000000001</v>
          </cell>
          <cell r="I22">
            <v>0.19049999999999997</v>
          </cell>
          <cell r="J22">
            <v>0.50819999999999999</v>
          </cell>
          <cell r="K22">
            <v>0.57150000000000001</v>
          </cell>
          <cell r="L22">
            <v>0.88919999999999999</v>
          </cell>
          <cell r="M22">
            <v>0.95250000000000001</v>
          </cell>
          <cell r="N22">
            <v>2.0718000000000001</v>
          </cell>
          <cell r="O22">
            <v>3.1908000000000003</v>
          </cell>
          <cell r="P22">
            <v>4.08</v>
          </cell>
          <cell r="Q22">
            <v>6.0488999999999997</v>
          </cell>
          <cell r="R22">
            <v>9.1856999999999989</v>
          </cell>
          <cell r="S22">
            <v>9.8358000000000008</v>
          </cell>
          <cell r="T22">
            <v>35.1999</v>
          </cell>
          <cell r="U22">
            <v>25.336799999999997</v>
          </cell>
          <cell r="V22">
            <v>28.966199999999997</v>
          </cell>
          <cell r="W22">
            <v>44.232599999999998</v>
          </cell>
          <cell r="X22">
            <v>40.870200000000004</v>
          </cell>
          <cell r="Y22">
            <v>67.127399999999994</v>
          </cell>
          <cell r="Z22">
            <v>0</v>
          </cell>
          <cell r="AA22">
            <v>0</v>
          </cell>
          <cell r="AB22">
            <v>279.3852</v>
          </cell>
          <cell r="AF22" t="str">
            <v>Sales Price Per sq. ft  (Commercial)</v>
          </cell>
          <cell r="AH22">
            <v>3356.275917871953</v>
          </cell>
        </row>
        <row r="23">
          <cell r="B23" t="str">
            <v>Interest</v>
          </cell>
          <cell r="E23">
            <v>36.92520034134742</v>
          </cell>
          <cell r="F23">
            <v>12.447396036186555</v>
          </cell>
          <cell r="H23">
            <v>1.5148683333333333</v>
          </cell>
          <cell r="I23">
            <v>1.7554981525961288</v>
          </cell>
          <cell r="J23">
            <v>2.144386357743401</v>
          </cell>
          <cell r="K23">
            <v>2.301434615954371</v>
          </cell>
          <cell r="L23">
            <v>2.6220149006989537</v>
          </cell>
          <cell r="M23">
            <v>1.5021167731671898</v>
          </cell>
          <cell r="N23">
            <v>3.1186603157399935</v>
          </cell>
          <cell r="O23">
            <v>4.1856439310546838</v>
          </cell>
          <cell r="P23">
            <v>4.4792405857001034</v>
          </cell>
          <cell r="Q23">
            <v>5.2287988087128685</v>
          </cell>
          <cell r="R23">
            <v>4.6254494862930224</v>
          </cell>
          <cell r="S23">
            <v>2.5342856987264817</v>
          </cell>
          <cell r="T23">
            <v>0.9128023816268922</v>
          </cell>
          <cell r="U23">
            <v>0</v>
          </cell>
          <cell r="V23">
            <v>0</v>
          </cell>
          <cell r="W23">
            <v>0</v>
          </cell>
          <cell r="X23">
            <v>0</v>
          </cell>
          <cell r="Y23">
            <v>0</v>
          </cell>
          <cell r="Z23">
            <v>0</v>
          </cell>
          <cell r="AA23">
            <v>0</v>
          </cell>
          <cell r="AB23">
            <v>36.92520034134742</v>
          </cell>
          <cell r="AF23" t="str">
            <v>Constr.Costs per sq. ft</v>
          </cell>
          <cell r="AH23">
            <v>1378.8247884712623</v>
          </cell>
        </row>
        <row r="24">
          <cell r="B24" t="str">
            <v>Project Management Fees</v>
          </cell>
          <cell r="E24">
            <v>465.64200000000005</v>
          </cell>
          <cell r="F24">
            <v>156.9667958874094</v>
          </cell>
          <cell r="G24">
            <v>0</v>
          </cell>
          <cell r="H24">
            <v>0.21200000000000002</v>
          </cell>
          <cell r="I24">
            <v>0.3175</v>
          </cell>
          <cell r="J24">
            <v>0.84700000000000009</v>
          </cell>
          <cell r="K24">
            <v>0.95250000000000012</v>
          </cell>
          <cell r="L24">
            <v>1.4820000000000002</v>
          </cell>
          <cell r="M24">
            <v>1.5875000000000001</v>
          </cell>
          <cell r="N24">
            <v>3.4530000000000003</v>
          </cell>
          <cell r="O24">
            <v>5.3180000000000014</v>
          </cell>
          <cell r="P24">
            <v>6.8000000000000007</v>
          </cell>
          <cell r="Q24">
            <v>10.0815</v>
          </cell>
          <cell r="R24">
            <v>15.3095</v>
          </cell>
          <cell r="S24">
            <v>16.393000000000001</v>
          </cell>
          <cell r="T24">
            <v>58.666499999999999</v>
          </cell>
          <cell r="U24">
            <v>42.228000000000002</v>
          </cell>
          <cell r="V24">
            <v>48.277000000000001</v>
          </cell>
          <cell r="W24">
            <v>73.721000000000004</v>
          </cell>
          <cell r="X24">
            <v>68.117000000000004</v>
          </cell>
          <cell r="Y24">
            <v>111.879</v>
          </cell>
          <cell r="Z24">
            <v>0</v>
          </cell>
          <cell r="AA24">
            <v>0</v>
          </cell>
          <cell r="AB24">
            <v>465.64200000000005</v>
          </cell>
          <cell r="AF24" t="str">
            <v>Inflated @ 10%, annualised</v>
          </cell>
          <cell r="AJ24" t="str">
            <v>Development in 2 stages,</v>
          </cell>
        </row>
        <row r="25">
          <cell r="B25" t="str">
            <v>Additional Component</v>
          </cell>
          <cell r="E25">
            <v>593.29999999999995</v>
          </cell>
          <cell r="F25">
            <v>200</v>
          </cell>
          <cell r="G25">
            <v>0</v>
          </cell>
          <cell r="H25">
            <v>0.27012082243440239</v>
          </cell>
          <cell r="I25">
            <v>0.40454415624020168</v>
          </cell>
          <cell r="J25">
            <v>1.0792091349148059</v>
          </cell>
          <cell r="K25">
            <v>1.213632468720605</v>
          </cell>
          <cell r="L25">
            <v>1.8882974473952092</v>
          </cell>
          <cell r="M25">
            <v>2.0227207812010084</v>
          </cell>
          <cell r="N25">
            <v>4.3996566031414686</v>
          </cell>
          <cell r="O25">
            <v>6.7759553476705285</v>
          </cell>
          <cell r="P25">
            <v>8.6642527950657371</v>
          </cell>
          <cell r="Q25">
            <v>12.845391846096355</v>
          </cell>
          <cell r="R25">
            <v>19.506673259714542</v>
          </cell>
          <cell r="S25">
            <v>20.887220010222446</v>
          </cell>
          <cell r="T25">
            <v>74.750203912018236</v>
          </cell>
          <cell r="U25">
            <v>53.805009857358215</v>
          </cell>
          <cell r="V25">
            <v>61.512372380498313</v>
          </cell>
          <cell r="W25">
            <v>93.931967691917833</v>
          </cell>
          <cell r="X25">
            <v>86.791604064925423</v>
          </cell>
          <cell r="Y25">
            <v>142.55116742046465</v>
          </cell>
          <cell r="Z25">
            <v>0</v>
          </cell>
          <cell r="AA25">
            <v>0</v>
          </cell>
          <cell r="AB25">
            <v>593.29999999999995</v>
          </cell>
          <cell r="AF25" t="str">
            <v>Land Cost per sq. ft</v>
          </cell>
          <cell r="AH25">
            <v>1100</v>
          </cell>
          <cell r="AK25" t="str">
            <v xml:space="preserve">Ph-I </v>
          </cell>
          <cell r="AL25" t="str">
            <v>Ph-I I</v>
          </cell>
          <cell r="AM25" t="str">
            <v>Ph-I I</v>
          </cell>
        </row>
        <row r="26">
          <cell r="B26" t="str">
            <v>Adjustment for c/fd of Project Gap</v>
          </cell>
          <cell r="E26">
            <v>0</v>
          </cell>
          <cell r="G26">
            <v>86.15</v>
          </cell>
          <cell r="L26">
            <v>-86.15</v>
          </cell>
          <cell r="AB26">
            <v>0</v>
          </cell>
          <cell r="AF26" t="str">
            <v>Profit sharing Ratio</v>
          </cell>
          <cell r="AH26" t="str">
            <v>50%</v>
          </cell>
          <cell r="AK26" t="str">
            <v>Residential</v>
          </cell>
          <cell r="AL26" t="str">
            <v>Residential</v>
          </cell>
          <cell r="AM26" t="str">
            <v>Commercial</v>
          </cell>
        </row>
        <row r="27">
          <cell r="C27" t="str">
            <v>Total cost</v>
          </cell>
          <cell r="E27">
            <v>4592.8509353413474</v>
          </cell>
          <cell r="F27">
            <v>1548.2389803948583</v>
          </cell>
          <cell r="G27">
            <v>90.892099999999999</v>
          </cell>
          <cell r="H27">
            <v>18.677789155767734</v>
          </cell>
          <cell r="I27">
            <v>29.683292308836332</v>
          </cell>
          <cell r="J27">
            <v>26.362895492658208</v>
          </cell>
          <cell r="K27">
            <v>38.284817084674977</v>
          </cell>
          <cell r="L27">
            <v>-37.553887651905832</v>
          </cell>
          <cell r="M27">
            <v>128.74261255436821</v>
          </cell>
          <cell r="N27">
            <v>133.07901691888145</v>
          </cell>
          <cell r="O27">
            <v>123.9757992787252</v>
          </cell>
          <cell r="P27">
            <v>180.97349338076586</v>
          </cell>
          <cell r="Q27">
            <v>165.42904065480923</v>
          </cell>
          <cell r="R27">
            <v>180.72017274600756</v>
          </cell>
          <cell r="S27">
            <v>194.05890570894894</v>
          </cell>
          <cell r="T27">
            <v>620.74935629364518</v>
          </cell>
          <cell r="U27">
            <v>498.30320985735818</v>
          </cell>
          <cell r="V27">
            <v>408.24067238049832</v>
          </cell>
          <cell r="W27">
            <v>670.85586769191787</v>
          </cell>
          <cell r="X27">
            <v>666.41790406492544</v>
          </cell>
          <cell r="Y27">
            <v>454.95787742046463</v>
          </cell>
          <cell r="Z27">
            <v>0</v>
          </cell>
          <cell r="AA27">
            <v>0</v>
          </cell>
          <cell r="AB27">
            <v>4592.8509353413474</v>
          </cell>
          <cell r="AF27" t="str">
            <v>Project Mgt Fees</v>
          </cell>
          <cell r="AJ27" t="str">
            <v>Area (sft)</v>
          </cell>
          <cell r="AK27">
            <v>57480</v>
          </cell>
          <cell r="AL27">
            <v>140300</v>
          </cell>
          <cell r="AM27">
            <v>98870</v>
          </cell>
        </row>
        <row r="28">
          <cell r="B28" t="str">
            <v>Net Cash - Flow</v>
          </cell>
          <cell r="E28">
            <v>4719.9890646586528</v>
          </cell>
          <cell r="F28">
            <v>1591.0969373533296</v>
          </cell>
          <cell r="G28">
            <v>-90.892099999999999</v>
          </cell>
          <cell r="H28">
            <v>-14.437789155767733</v>
          </cell>
          <cell r="I28">
            <v>-23.333292308836334</v>
          </cell>
          <cell r="J28">
            <v>-9.4228954926582063</v>
          </cell>
          <cell r="K28">
            <v>-19.234817084674976</v>
          </cell>
          <cell r="L28">
            <v>67.19388765190584</v>
          </cell>
          <cell r="M28">
            <v>-96.992612554368208</v>
          </cell>
          <cell r="N28">
            <v>-64.019016918881448</v>
          </cell>
          <cell r="O28">
            <v>-17.615799278725191</v>
          </cell>
          <cell r="P28">
            <v>-44.973493380765859</v>
          </cell>
          <cell r="Q28">
            <v>36.200959345190768</v>
          </cell>
          <cell r="R28">
            <v>125.46982725399243</v>
          </cell>
          <cell r="S28">
            <v>133.80109429105107</v>
          </cell>
          <cell r="T28">
            <v>552.58064370635475</v>
          </cell>
          <cell r="U28">
            <v>346.25679014264176</v>
          </cell>
          <cell r="V28">
            <v>557.29932761950158</v>
          </cell>
          <cell r="W28">
            <v>803.56413230808221</v>
          </cell>
          <cell r="X28">
            <v>695.92209593507471</v>
          </cell>
          <cell r="Y28">
            <v>1782.6221225795352</v>
          </cell>
          <cell r="Z28">
            <v>0</v>
          </cell>
          <cell r="AA28">
            <v>0</v>
          </cell>
          <cell r="AB28">
            <v>4719.9890646586518</v>
          </cell>
        </row>
        <row r="29">
          <cell r="B29" t="str">
            <v>Cummulative Cash flow</v>
          </cell>
          <cell r="G29">
            <v>-90.892099999999999</v>
          </cell>
          <cell r="H29">
            <v>-105.32988915576773</v>
          </cell>
          <cell r="I29">
            <v>-128.66318146460407</v>
          </cell>
          <cell r="J29">
            <v>-138.08607695726226</v>
          </cell>
          <cell r="K29">
            <v>-157.32089404193724</v>
          </cell>
          <cell r="L29">
            <v>-90.127006390031397</v>
          </cell>
          <cell r="M29">
            <v>-187.1196189443996</v>
          </cell>
          <cell r="N29">
            <v>-251.13863586328105</v>
          </cell>
          <cell r="O29">
            <v>-268.75443514200623</v>
          </cell>
          <cell r="P29">
            <v>-313.72792852277212</v>
          </cell>
          <cell r="Q29">
            <v>-277.52696917758135</v>
          </cell>
          <cell r="R29">
            <v>-152.05714192358892</v>
          </cell>
          <cell r="S29">
            <v>-18.256047632537843</v>
          </cell>
          <cell r="T29">
            <v>534.32459607381691</v>
          </cell>
          <cell r="U29">
            <v>346.25679014264182</v>
          </cell>
          <cell r="V29">
            <v>557.29932761950158</v>
          </cell>
          <cell r="W29">
            <v>803.56413230808221</v>
          </cell>
          <cell r="X29">
            <v>695.92209593507459</v>
          </cell>
          <cell r="Y29">
            <v>1782.6221225795352</v>
          </cell>
          <cell r="Z29">
            <v>0</v>
          </cell>
          <cell r="AA29">
            <v>0</v>
          </cell>
        </row>
        <row r="30">
          <cell r="B30" t="str">
            <v>Less : Notional Land Cost</v>
          </cell>
          <cell r="E30">
            <v>3263.15</v>
          </cell>
          <cell r="F30">
            <v>1100</v>
          </cell>
        </row>
        <row r="31">
          <cell r="B31" t="str">
            <v>Distributable surplus</v>
          </cell>
          <cell r="E31">
            <v>1456.8390646586527</v>
          </cell>
          <cell r="F31">
            <v>491.09693735332962</v>
          </cell>
          <cell r="G31">
            <v>0</v>
          </cell>
          <cell r="H31">
            <v>0</v>
          </cell>
          <cell r="I31">
            <v>0</v>
          </cell>
          <cell r="J31">
            <v>0</v>
          </cell>
          <cell r="K31">
            <v>0</v>
          </cell>
          <cell r="L31">
            <v>0</v>
          </cell>
          <cell r="M31">
            <v>0</v>
          </cell>
          <cell r="N31">
            <v>0</v>
          </cell>
          <cell r="O31">
            <v>0</v>
          </cell>
          <cell r="P31">
            <v>0</v>
          </cell>
          <cell r="Q31">
            <v>0</v>
          </cell>
          <cell r="R31">
            <v>0</v>
          </cell>
          <cell r="S31">
            <v>0</v>
          </cell>
          <cell r="T31">
            <v>534.32459607381691</v>
          </cell>
          <cell r="U31">
            <v>346.25679014264182</v>
          </cell>
          <cell r="V31">
            <v>557.29932761950158</v>
          </cell>
          <cell r="W31">
            <v>803.56413230808221</v>
          </cell>
          <cell r="X31">
            <v>695.92209593507459</v>
          </cell>
          <cell r="Y31">
            <v>1782.6221225795352</v>
          </cell>
          <cell r="Z31">
            <v>0</v>
          </cell>
          <cell r="AA31">
            <v>0</v>
          </cell>
          <cell r="AB31">
            <v>4719.9890646586518</v>
          </cell>
        </row>
        <row r="33">
          <cell r="B33" t="str">
            <v>50 % to the Owner</v>
          </cell>
          <cell r="E33">
            <v>728.41953232932633</v>
          </cell>
          <cell r="F33">
            <v>245.54846867666481</v>
          </cell>
          <cell r="G33">
            <v>0</v>
          </cell>
          <cell r="H33">
            <v>0</v>
          </cell>
          <cell r="I33">
            <v>0</v>
          </cell>
          <cell r="J33">
            <v>0</v>
          </cell>
          <cell r="K33">
            <v>0</v>
          </cell>
          <cell r="L33">
            <v>0</v>
          </cell>
          <cell r="M33">
            <v>0</v>
          </cell>
          <cell r="N33">
            <v>0</v>
          </cell>
          <cell r="O33">
            <v>0</v>
          </cell>
          <cell r="P33">
            <v>0</v>
          </cell>
          <cell r="Q33">
            <v>0</v>
          </cell>
          <cell r="R33">
            <v>0</v>
          </cell>
          <cell r="S33">
            <v>0</v>
          </cell>
          <cell r="T33">
            <v>267.16229803690845</v>
          </cell>
          <cell r="U33">
            <v>173.12839507132091</v>
          </cell>
          <cell r="V33">
            <v>278.64966380975079</v>
          </cell>
          <cell r="W33">
            <v>794.56413230808221</v>
          </cell>
          <cell r="X33">
            <v>695.92209593507459</v>
          </cell>
          <cell r="Y33">
            <v>1782.6221225795352</v>
          </cell>
          <cell r="Z33">
            <v>0</v>
          </cell>
          <cell r="AA33">
            <v>0</v>
          </cell>
          <cell r="AB33">
            <v>3992.0487077406724</v>
          </cell>
        </row>
        <row r="34">
          <cell r="B34" t="str">
            <v>Adjusted towards</v>
          </cell>
        </row>
        <row r="35">
          <cell r="B35" t="str">
            <v>Refund of EMDs</v>
          </cell>
          <cell r="E35">
            <v>-1375</v>
          </cell>
          <cell r="Y35">
            <v>-1375</v>
          </cell>
          <cell r="AB35">
            <v>-1375</v>
          </cell>
        </row>
        <row r="36">
          <cell r="B36" t="str">
            <v>Interest Recovery</v>
          </cell>
          <cell r="E36">
            <v>0</v>
          </cell>
          <cell r="AB36">
            <v>0</v>
          </cell>
        </row>
        <row r="37">
          <cell r="B37" t="str">
            <v>Net outflow to owner</v>
          </cell>
          <cell r="E37">
            <v>2617.0487077406724</v>
          </cell>
          <cell r="G37">
            <v>0</v>
          </cell>
          <cell r="H37">
            <v>0</v>
          </cell>
          <cell r="I37">
            <v>0</v>
          </cell>
          <cell r="J37">
            <v>0</v>
          </cell>
          <cell r="K37">
            <v>0</v>
          </cell>
          <cell r="L37">
            <v>0</v>
          </cell>
          <cell r="M37">
            <v>0</v>
          </cell>
          <cell r="N37">
            <v>0</v>
          </cell>
          <cell r="O37">
            <v>0</v>
          </cell>
          <cell r="P37">
            <v>0</v>
          </cell>
          <cell r="Q37">
            <v>0</v>
          </cell>
          <cell r="R37">
            <v>0</v>
          </cell>
          <cell r="S37">
            <v>0</v>
          </cell>
          <cell r="T37">
            <v>267.16229803690845</v>
          </cell>
          <cell r="U37">
            <v>173.12839507132091</v>
          </cell>
          <cell r="V37">
            <v>278.64966380975079</v>
          </cell>
          <cell r="W37">
            <v>794.56413230808221</v>
          </cell>
          <cell r="X37">
            <v>695.92209593507459</v>
          </cell>
          <cell r="Y37">
            <v>407.62212257953524</v>
          </cell>
          <cell r="Z37">
            <v>0</v>
          </cell>
          <cell r="AA37">
            <v>0</v>
          </cell>
          <cell r="AB37">
            <v>2617.0487077406724</v>
          </cell>
        </row>
        <row r="39">
          <cell r="B39" t="str">
            <v>MRIDL's Unleveraged Cash-Flows</v>
          </cell>
        </row>
        <row r="40">
          <cell r="B40" t="str">
            <v>Share of Profits</v>
          </cell>
          <cell r="E40">
            <v>728.41953232932633</v>
          </cell>
          <cell r="F40">
            <v>245.54846867666481</v>
          </cell>
          <cell r="G40">
            <v>0</v>
          </cell>
          <cell r="H40">
            <v>0</v>
          </cell>
          <cell r="I40">
            <v>0</v>
          </cell>
          <cell r="J40">
            <v>0</v>
          </cell>
          <cell r="K40">
            <v>0</v>
          </cell>
          <cell r="L40">
            <v>0</v>
          </cell>
          <cell r="M40">
            <v>0</v>
          </cell>
          <cell r="N40">
            <v>0</v>
          </cell>
          <cell r="O40">
            <v>0</v>
          </cell>
          <cell r="P40">
            <v>0</v>
          </cell>
          <cell r="Q40">
            <v>0</v>
          </cell>
          <cell r="R40">
            <v>0</v>
          </cell>
          <cell r="S40">
            <v>0</v>
          </cell>
          <cell r="T40">
            <v>267.16229803690845</v>
          </cell>
          <cell r="U40">
            <v>173.12839507132091</v>
          </cell>
          <cell r="V40">
            <v>278.64966380975079</v>
          </cell>
          <cell r="W40">
            <v>9</v>
          </cell>
          <cell r="AB40">
            <v>727.94035691798013</v>
          </cell>
        </row>
        <row r="41">
          <cell r="B41" t="str">
            <v>Project Mgt. Fee</v>
          </cell>
          <cell r="E41">
            <v>465.64200000000005</v>
          </cell>
          <cell r="F41">
            <v>156.9667958874094</v>
          </cell>
          <cell r="G41">
            <v>0</v>
          </cell>
          <cell r="H41">
            <v>0.21200000000000002</v>
          </cell>
          <cell r="I41">
            <v>0.3175</v>
          </cell>
          <cell r="J41">
            <v>0.84700000000000009</v>
          </cell>
          <cell r="K41">
            <v>0.95250000000000012</v>
          </cell>
          <cell r="L41">
            <v>1.4820000000000002</v>
          </cell>
          <cell r="M41">
            <v>1.5875000000000001</v>
          </cell>
          <cell r="N41">
            <v>3.4530000000000003</v>
          </cell>
          <cell r="O41">
            <v>5.3180000000000014</v>
          </cell>
          <cell r="P41">
            <v>6.8000000000000007</v>
          </cell>
          <cell r="Q41">
            <v>10.0815</v>
          </cell>
          <cell r="R41">
            <v>15.3095</v>
          </cell>
          <cell r="S41">
            <v>16.393000000000001</v>
          </cell>
          <cell r="T41">
            <v>58.666499999999999</v>
          </cell>
          <cell r="U41">
            <v>42.228000000000002</v>
          </cell>
          <cell r="V41">
            <v>48.277000000000001</v>
          </cell>
          <cell r="W41">
            <v>73.721000000000004</v>
          </cell>
          <cell r="X41">
            <v>68.117000000000004</v>
          </cell>
          <cell r="Y41">
            <v>111.879</v>
          </cell>
          <cell r="Z41">
            <v>0</v>
          </cell>
          <cell r="AA41">
            <v>0</v>
          </cell>
          <cell r="AB41">
            <v>465.64200000000005</v>
          </cell>
        </row>
        <row r="42">
          <cell r="B42" t="str">
            <v>Interest income</v>
          </cell>
          <cell r="E42">
            <v>36.92520034134742</v>
          </cell>
          <cell r="G42">
            <v>0</v>
          </cell>
          <cell r="H42">
            <v>1.5148683333333333</v>
          </cell>
          <cell r="I42">
            <v>1.7554981525961288</v>
          </cell>
          <cell r="J42">
            <v>2.144386357743401</v>
          </cell>
          <cell r="K42">
            <v>2.301434615954371</v>
          </cell>
          <cell r="L42">
            <v>2.6220149006989537</v>
          </cell>
          <cell r="M42">
            <v>1.5021167731671898</v>
          </cell>
          <cell r="N42">
            <v>3.1186603157399935</v>
          </cell>
          <cell r="O42">
            <v>4.1856439310546838</v>
          </cell>
          <cell r="P42">
            <v>4.4792405857001034</v>
          </cell>
          <cell r="Q42">
            <v>5.2287988087128685</v>
          </cell>
          <cell r="R42">
            <v>4.6254494862930224</v>
          </cell>
          <cell r="S42">
            <v>2.5342856987264817</v>
          </cell>
          <cell r="T42">
            <v>0.9128023816268922</v>
          </cell>
          <cell r="U42">
            <v>0</v>
          </cell>
          <cell r="V42">
            <v>0</v>
          </cell>
          <cell r="W42">
            <v>0</v>
          </cell>
          <cell r="X42">
            <v>0</v>
          </cell>
          <cell r="Y42">
            <v>0</v>
          </cell>
          <cell r="Z42">
            <v>0</v>
          </cell>
          <cell r="AA42">
            <v>0</v>
          </cell>
          <cell r="AB42">
            <v>36.92520034134742</v>
          </cell>
        </row>
        <row r="43">
          <cell r="B43" t="str">
            <v>Project Funding Gap(payout)</v>
          </cell>
          <cell r="E43">
            <v>-2178.99992521577</v>
          </cell>
          <cell r="G43">
            <v>-90.892099999999999</v>
          </cell>
          <cell r="H43">
            <v>-105.32988915576773</v>
          </cell>
          <cell r="I43">
            <v>-128.66318146460407</v>
          </cell>
          <cell r="J43">
            <v>-138.08607695726226</v>
          </cell>
          <cell r="K43">
            <v>-157.32089404193724</v>
          </cell>
          <cell r="L43">
            <v>-90.127006390031397</v>
          </cell>
          <cell r="M43">
            <v>-187.1196189443996</v>
          </cell>
          <cell r="N43">
            <v>-251.13863586328105</v>
          </cell>
          <cell r="O43">
            <v>-268.75443514200623</v>
          </cell>
          <cell r="P43">
            <v>-313.72792852277212</v>
          </cell>
          <cell r="Q43">
            <v>-277.52696917758135</v>
          </cell>
          <cell r="R43">
            <v>-152.05714192358892</v>
          </cell>
          <cell r="S43">
            <v>-18.256047632537843</v>
          </cell>
          <cell r="T43">
            <v>0</v>
          </cell>
          <cell r="U43">
            <v>0</v>
          </cell>
          <cell r="V43">
            <v>0</v>
          </cell>
          <cell r="W43">
            <v>0</v>
          </cell>
          <cell r="X43">
            <v>0</v>
          </cell>
          <cell r="Y43">
            <v>0</v>
          </cell>
          <cell r="Z43">
            <v>0</v>
          </cell>
          <cell r="AA43">
            <v>0</v>
          </cell>
          <cell r="AB43">
            <v>-2178.99992521577</v>
          </cell>
        </row>
        <row r="44">
          <cell r="B44" t="str">
            <v>Project Funding Gap(receipt)</v>
          </cell>
          <cell r="H44">
            <v>90.892099999999999</v>
          </cell>
          <cell r="I44">
            <v>105.32988915576773</v>
          </cell>
          <cell r="J44">
            <v>128.66318146460407</v>
          </cell>
          <cell r="K44">
            <v>138.08607695726226</v>
          </cell>
          <cell r="L44">
            <v>157.32089404193724</v>
          </cell>
          <cell r="M44">
            <v>90.127006390031397</v>
          </cell>
          <cell r="N44">
            <v>187.1196189443996</v>
          </cell>
          <cell r="O44">
            <v>251.13863586328105</v>
          </cell>
          <cell r="P44">
            <v>268.75443514200623</v>
          </cell>
          <cell r="Q44">
            <v>313.72792852277212</v>
          </cell>
          <cell r="R44">
            <v>277.52696917758135</v>
          </cell>
          <cell r="S44">
            <v>152.05714192358892</v>
          </cell>
          <cell r="T44">
            <v>18.256047632537843</v>
          </cell>
          <cell r="U44">
            <v>0</v>
          </cell>
          <cell r="V44">
            <v>0</v>
          </cell>
          <cell r="W44">
            <v>0</v>
          </cell>
          <cell r="X44">
            <v>0</v>
          </cell>
          <cell r="Y44">
            <v>0</v>
          </cell>
          <cell r="Z44">
            <v>0</v>
          </cell>
          <cell r="AA44">
            <v>0</v>
          </cell>
          <cell r="AB44">
            <v>2178.99992521577</v>
          </cell>
        </row>
        <row r="45">
          <cell r="B45" t="str">
            <v>MRIDL's Payouts (Land)</v>
          </cell>
          <cell r="E45">
            <v>0</v>
          </cell>
          <cell r="G45">
            <v>-1375</v>
          </cell>
          <cell r="W45">
            <v>0</v>
          </cell>
          <cell r="X45">
            <v>0</v>
          </cell>
          <cell r="Y45">
            <v>1375</v>
          </cell>
          <cell r="AB45">
            <v>0</v>
          </cell>
        </row>
        <row r="46">
          <cell r="B46" t="str">
            <v>Personnel</v>
          </cell>
          <cell r="E46">
            <v>-44.749000000000009</v>
          </cell>
          <cell r="H46">
            <v>-1.2770833333333333</v>
          </cell>
          <cell r="I46">
            <v>-1.2770833333333333</v>
          </cell>
          <cell r="J46">
            <v>-1.2770833333333333</v>
          </cell>
          <cell r="K46">
            <v>-1.2770833333333333</v>
          </cell>
          <cell r="L46">
            <v>-1.2770833333333333</v>
          </cell>
          <cell r="M46">
            <v>-1.2770833333333333</v>
          </cell>
          <cell r="N46">
            <v>-1.2770833333333333</v>
          </cell>
          <cell r="O46">
            <v>-1.2770833333333333</v>
          </cell>
          <cell r="P46">
            <v>-1.2770833333333333</v>
          </cell>
          <cell r="Q46">
            <v>-1.2770833333333333</v>
          </cell>
          <cell r="R46">
            <v>-1.2770833333333333</v>
          </cell>
          <cell r="S46">
            <v>-1.2770833333333333</v>
          </cell>
          <cell r="T46">
            <v>-4.5975000000000001</v>
          </cell>
          <cell r="U46">
            <v>-4.5975000000000001</v>
          </cell>
          <cell r="V46">
            <v>-4.5975000000000001</v>
          </cell>
          <cell r="W46">
            <v>-4.5975000000000001</v>
          </cell>
          <cell r="X46">
            <v>-5.5170000000000003</v>
          </cell>
          <cell r="Y46">
            <v>-5.5170000000000003</v>
          </cell>
          <cell r="AB46">
            <v>-44.749000000000009</v>
          </cell>
        </row>
        <row r="47">
          <cell r="B47" t="str">
            <v>Overheads</v>
          </cell>
          <cell r="E47">
            <v>-12.76040235936</v>
          </cell>
          <cell r="H47">
            <v>-0.36416673400000005</v>
          </cell>
          <cell r="I47">
            <v>-0.36416673400000005</v>
          </cell>
          <cell r="J47">
            <v>-0.36416673400000005</v>
          </cell>
          <cell r="K47">
            <v>-0.36416673400000005</v>
          </cell>
          <cell r="L47">
            <v>-0.36416673400000005</v>
          </cell>
          <cell r="M47">
            <v>-0.36416673400000005</v>
          </cell>
          <cell r="N47">
            <v>-0.36416673400000005</v>
          </cell>
          <cell r="O47">
            <v>-0.36416673400000005</v>
          </cell>
          <cell r="P47">
            <v>-0.36416673400000005</v>
          </cell>
          <cell r="Q47">
            <v>-0.36416673400000005</v>
          </cell>
          <cell r="R47">
            <v>-0.36416673400000005</v>
          </cell>
          <cell r="S47">
            <v>-0.36416673400000005</v>
          </cell>
          <cell r="T47">
            <v>-1.3110002424</v>
          </cell>
          <cell r="U47">
            <v>-1.3110002424</v>
          </cell>
          <cell r="V47">
            <v>-1.3110002424</v>
          </cell>
          <cell r="W47">
            <v>-1.3110002424</v>
          </cell>
          <cell r="X47">
            <v>-1.57320029088</v>
          </cell>
          <cell r="Y47">
            <v>-1.57320029088</v>
          </cell>
          <cell r="AB47">
            <v>-12.76040235936</v>
          </cell>
        </row>
        <row r="49">
          <cell r="B49" t="str">
            <v>MRIDL's Net Cash Flow</v>
          </cell>
          <cell r="E49">
            <v>-1005.5225949044562</v>
          </cell>
          <cell r="G49">
            <v>-1465.8921</v>
          </cell>
          <cell r="H49">
            <v>-14.352170889767736</v>
          </cell>
          <cell r="I49">
            <v>-22.901544223573541</v>
          </cell>
          <cell r="J49">
            <v>-8.0727592022481236</v>
          </cell>
          <cell r="K49">
            <v>-17.622132536053943</v>
          </cell>
          <cell r="L49">
            <v>69.656652485271465</v>
          </cell>
          <cell r="M49">
            <v>-95.544245848534345</v>
          </cell>
          <cell r="N49">
            <v>-59.088606670474789</v>
          </cell>
          <cell r="O49">
            <v>-9.7534054150038276</v>
          </cell>
          <cell r="P49">
            <v>-35.33550286239911</v>
          </cell>
          <cell r="Q49">
            <v>49.87000808657028</v>
          </cell>
          <cell r="R49">
            <v>143.76352667295211</v>
          </cell>
          <cell r="S49">
            <v>151.08712992244421</v>
          </cell>
          <cell r="T49">
            <v>339.08914780867315</v>
          </cell>
          <cell r="U49">
            <v>209.44789482892091</v>
          </cell>
          <cell r="V49">
            <v>321.01816356735077</v>
          </cell>
          <cell r="W49">
            <v>76.812499757600008</v>
          </cell>
          <cell r="X49">
            <v>61.026799709119999</v>
          </cell>
          <cell r="Y49">
            <v>1479.7887997091198</v>
          </cell>
          <cell r="Z49">
            <v>0</v>
          </cell>
          <cell r="AA49">
            <v>0</v>
          </cell>
          <cell r="AB49">
            <v>1172.9981548999676</v>
          </cell>
        </row>
        <row r="50">
          <cell r="B50" t="str">
            <v>Cumulative Cash Flow</v>
          </cell>
          <cell r="G50">
            <v>-1465.8921</v>
          </cell>
          <cell r="H50">
            <v>-1480.2442708897677</v>
          </cell>
          <cell r="I50">
            <v>-1503.1458151133413</v>
          </cell>
          <cell r="J50">
            <v>-1511.2185743155894</v>
          </cell>
          <cell r="K50">
            <v>-1528.8407068516433</v>
          </cell>
          <cell r="L50">
            <v>-1459.1840543663718</v>
          </cell>
          <cell r="M50">
            <v>-1554.7283002149061</v>
          </cell>
          <cell r="N50">
            <v>-1613.8169068853808</v>
          </cell>
          <cell r="O50">
            <v>-1623.5703123003846</v>
          </cell>
          <cell r="P50">
            <v>-1658.9058151627837</v>
          </cell>
          <cell r="Q50">
            <v>-1609.0358070762134</v>
          </cell>
          <cell r="R50">
            <v>-1465.2722804032612</v>
          </cell>
          <cell r="S50">
            <v>-1314.1851504808169</v>
          </cell>
          <cell r="T50">
            <v>-975.09600267214375</v>
          </cell>
          <cell r="U50">
            <v>-765.64810784322287</v>
          </cell>
          <cell r="V50">
            <v>-444.62994427587211</v>
          </cell>
          <cell r="W50">
            <v>-367.81744451827211</v>
          </cell>
          <cell r="X50">
            <v>-306.79064480915213</v>
          </cell>
          <cell r="Y50">
            <v>1172.9981548999676</v>
          </cell>
          <cell r="Z50">
            <v>1172.9981548999676</v>
          </cell>
          <cell r="AA50">
            <v>1172.9981548999676</v>
          </cell>
        </row>
        <row r="53">
          <cell r="B53" t="str">
            <v>MRIDL's Revenue Statement</v>
          </cell>
        </row>
        <row r="54">
          <cell r="G54" t="str">
            <v>Upto  Mar 98</v>
          </cell>
          <cell r="H54">
            <v>35886</v>
          </cell>
          <cell r="I54">
            <v>35916</v>
          </cell>
          <cell r="J54">
            <v>35947</v>
          </cell>
          <cell r="K54">
            <v>35977</v>
          </cell>
          <cell r="L54">
            <v>36008</v>
          </cell>
          <cell r="M54">
            <v>36039</v>
          </cell>
          <cell r="N54">
            <v>36069</v>
          </cell>
          <cell r="O54">
            <v>36100</v>
          </cell>
          <cell r="P54">
            <v>36130</v>
          </cell>
          <cell r="Q54">
            <v>36161</v>
          </cell>
          <cell r="R54">
            <v>36192</v>
          </cell>
          <cell r="S54">
            <v>36220</v>
          </cell>
          <cell r="T54">
            <v>36312</v>
          </cell>
          <cell r="U54">
            <v>36404</v>
          </cell>
          <cell r="V54">
            <v>36495</v>
          </cell>
          <cell r="W54">
            <v>36586</v>
          </cell>
          <cell r="X54">
            <v>36678</v>
          </cell>
          <cell r="Y54">
            <v>36770</v>
          </cell>
          <cell r="Z54">
            <v>36861</v>
          </cell>
          <cell r="AA54">
            <v>36951</v>
          </cell>
          <cell r="AB54" t="str">
            <v>Total</v>
          </cell>
        </row>
        <row r="55">
          <cell r="B55" t="str">
            <v>Revenues</v>
          </cell>
          <cell r="Y55">
            <v>1193.5823569179802</v>
          </cell>
          <cell r="AB55">
            <v>1193.5823569179802</v>
          </cell>
        </row>
        <row r="56">
          <cell r="B56" t="str">
            <v>Interest  Costs</v>
          </cell>
          <cell r="H56">
            <v>26.168446052865594</v>
          </cell>
          <cell r="I56">
            <v>26.936786992445899</v>
          </cell>
          <cell r="J56">
            <v>27.484968629857523</v>
          </cell>
          <cell r="K56">
            <v>28.191258406894647</v>
          </cell>
          <cell r="L56">
            <v>27.54199070444017</v>
          </cell>
          <cell r="M56">
            <v>29.469282601376289</v>
          </cell>
          <cell r="N56">
            <v>30.855927503220759</v>
          </cell>
          <cell r="O56">
            <v>31.491790947137101</v>
          </cell>
          <cell r="P56">
            <v>32.538176842588996</v>
          </cell>
          <cell r="Q56">
            <v>32.266793958108543</v>
          </cell>
          <cell r="R56">
            <v>30.520971228337405</v>
          </cell>
          <cell r="S56">
            <v>28.633138866220623</v>
          </cell>
          <cell r="T56">
            <v>73.621539724781883</v>
          </cell>
          <cell r="U56">
            <v>67.03494059129153</v>
          </cell>
          <cell r="V56">
            <v>54.718585086554718</v>
          </cell>
          <cell r="W56">
            <v>53.647189486517149</v>
          </cell>
          <cell r="X56">
            <v>53.28933158581426</v>
          </cell>
          <cell r="Y56">
            <v>0</v>
          </cell>
          <cell r="Z56">
            <v>0</v>
          </cell>
          <cell r="AA56">
            <v>0</v>
          </cell>
          <cell r="AB56">
            <v>654.4111192084531</v>
          </cell>
        </row>
        <row r="57">
          <cell r="B57" t="str">
            <v>Personnel</v>
          </cell>
          <cell r="G57">
            <v>0</v>
          </cell>
          <cell r="H57">
            <v>1.2770833333333333</v>
          </cell>
          <cell r="I57">
            <v>1.2770833333333333</v>
          </cell>
          <cell r="J57">
            <v>1.2770833333333333</v>
          </cell>
          <cell r="K57">
            <v>1.2770833333333333</v>
          </cell>
          <cell r="L57">
            <v>1.2770833333333333</v>
          </cell>
          <cell r="M57">
            <v>1.2770833333333333</v>
          </cell>
          <cell r="N57">
            <v>1.2770833333333333</v>
          </cell>
          <cell r="O57">
            <v>1.2770833333333333</v>
          </cell>
          <cell r="P57">
            <v>1.2770833333333333</v>
          </cell>
          <cell r="Q57">
            <v>1.2770833333333333</v>
          </cell>
          <cell r="R57">
            <v>1.2770833333333333</v>
          </cell>
          <cell r="S57">
            <v>1.2770833333333333</v>
          </cell>
          <cell r="T57">
            <v>4.5975000000000001</v>
          </cell>
          <cell r="U57">
            <v>4.5975000000000001</v>
          </cell>
          <cell r="V57">
            <v>4.5975000000000001</v>
          </cell>
          <cell r="W57">
            <v>4.5975000000000001</v>
          </cell>
          <cell r="X57">
            <v>5.5170000000000003</v>
          </cell>
          <cell r="Y57">
            <v>5.5170000000000003</v>
          </cell>
          <cell r="Z57">
            <v>0</v>
          </cell>
          <cell r="AA57">
            <v>0</v>
          </cell>
          <cell r="AB57">
            <v>44.749000000000009</v>
          </cell>
        </row>
        <row r="58">
          <cell r="B58" t="str">
            <v>Overhead</v>
          </cell>
          <cell r="G58">
            <v>0</v>
          </cell>
          <cell r="H58">
            <v>0.36416673400000005</v>
          </cell>
          <cell r="I58">
            <v>0.36416673400000005</v>
          </cell>
          <cell r="J58">
            <v>0.36416673400000005</v>
          </cell>
          <cell r="K58">
            <v>0.36416673400000005</v>
          </cell>
          <cell r="L58">
            <v>0.36416673400000005</v>
          </cell>
          <cell r="M58">
            <v>0.36416673400000005</v>
          </cell>
          <cell r="N58">
            <v>0.36416673400000005</v>
          </cell>
          <cell r="O58">
            <v>0.36416673400000005</v>
          </cell>
          <cell r="P58">
            <v>0.36416673400000005</v>
          </cell>
          <cell r="Q58">
            <v>0.36416673400000005</v>
          </cell>
          <cell r="R58">
            <v>0.36416673400000005</v>
          </cell>
          <cell r="S58">
            <v>0.36416673400000005</v>
          </cell>
          <cell r="T58">
            <v>1.3110002424</v>
          </cell>
          <cell r="U58">
            <v>1.3110002424</v>
          </cell>
          <cell r="V58">
            <v>1.3110002424</v>
          </cell>
          <cell r="W58">
            <v>1.3110002424</v>
          </cell>
          <cell r="X58">
            <v>1.57320029088</v>
          </cell>
          <cell r="Y58">
            <v>1.57320029088</v>
          </cell>
          <cell r="Z58">
            <v>0</v>
          </cell>
          <cell r="AA58">
            <v>0</v>
          </cell>
          <cell r="AB58">
            <v>12.76040235936</v>
          </cell>
        </row>
        <row r="59">
          <cell r="B59" t="str">
            <v>Less: Interest Income</v>
          </cell>
          <cell r="G59">
            <v>0</v>
          </cell>
          <cell r="H59">
            <v>1.5148683333333333</v>
          </cell>
          <cell r="I59">
            <v>1.7554981525961288</v>
          </cell>
          <cell r="J59">
            <v>2.144386357743401</v>
          </cell>
          <cell r="K59">
            <v>2.301434615954371</v>
          </cell>
          <cell r="L59">
            <v>2.6220149006989537</v>
          </cell>
          <cell r="M59">
            <v>1.5021167731671898</v>
          </cell>
          <cell r="N59">
            <v>3.1186603157399935</v>
          </cell>
          <cell r="O59">
            <v>4.1856439310546838</v>
          </cell>
          <cell r="P59">
            <v>4.4792405857001034</v>
          </cell>
          <cell r="Q59">
            <v>5.2287988087128685</v>
          </cell>
          <cell r="R59">
            <v>4.6254494862930224</v>
          </cell>
          <cell r="S59">
            <v>2.5342856987264817</v>
          </cell>
          <cell r="T59">
            <v>0.9128023816268922</v>
          </cell>
          <cell r="U59">
            <v>0</v>
          </cell>
          <cell r="V59">
            <v>0</v>
          </cell>
          <cell r="W59">
            <v>0</v>
          </cell>
          <cell r="X59">
            <v>0</v>
          </cell>
          <cell r="Y59">
            <v>0</v>
          </cell>
          <cell r="Z59">
            <v>0</v>
          </cell>
          <cell r="AA59">
            <v>0</v>
          </cell>
          <cell r="AB59">
            <v>36.92520034134742</v>
          </cell>
        </row>
        <row r="60">
          <cell r="C60" t="str">
            <v>Closing Inventory</v>
          </cell>
          <cell r="G60">
            <v>191</v>
          </cell>
          <cell r="H60">
            <v>217.2948277868656</v>
          </cell>
          <cell r="I60">
            <v>244.11736669404871</v>
          </cell>
          <cell r="J60">
            <v>271.09919903349612</v>
          </cell>
          <cell r="K60">
            <v>298.63027289176972</v>
          </cell>
          <cell r="L60">
            <v>325.19149876284428</v>
          </cell>
          <cell r="M60">
            <v>354.79991465838668</v>
          </cell>
          <cell r="N60">
            <v>384.17843191320077</v>
          </cell>
          <cell r="O60">
            <v>413.12582899661646</v>
          </cell>
          <cell r="P60">
            <v>442.82601532083868</v>
          </cell>
          <cell r="Q60">
            <v>471.50526053756766</v>
          </cell>
          <cell r="R60">
            <v>499.0420323469454</v>
          </cell>
          <cell r="S60">
            <v>526.78213558177276</v>
          </cell>
          <cell r="T60">
            <v>605.39937316732778</v>
          </cell>
          <cell r="U60">
            <v>678.34281400101929</v>
          </cell>
          <cell r="V60">
            <v>738.96989932997406</v>
          </cell>
          <cell r="W60">
            <v>798.52558905889123</v>
          </cell>
          <cell r="X60">
            <v>858.9051209355855</v>
          </cell>
        </row>
        <row r="61">
          <cell r="C61" t="str">
            <v>Opening Inventory</v>
          </cell>
          <cell r="G61">
            <v>191</v>
          </cell>
          <cell r="H61">
            <v>191</v>
          </cell>
          <cell r="I61">
            <v>217.2948277868656</v>
          </cell>
          <cell r="J61">
            <v>244.11736669404871</v>
          </cell>
          <cell r="K61">
            <v>271.09919903349612</v>
          </cell>
          <cell r="L61">
            <v>298.63027289176972</v>
          </cell>
          <cell r="M61">
            <v>325.19149876284428</v>
          </cell>
          <cell r="N61">
            <v>354.79991465838668</v>
          </cell>
          <cell r="O61">
            <v>384.17843191320077</v>
          </cell>
          <cell r="P61">
            <v>413.12582899661646</v>
          </cell>
          <cell r="Q61">
            <v>442.82601532083868</v>
          </cell>
          <cell r="R61">
            <v>471.50526053756766</v>
          </cell>
          <cell r="S61">
            <v>499.0420323469454</v>
          </cell>
          <cell r="T61">
            <v>526.78213558177276</v>
          </cell>
          <cell r="U61">
            <v>605.39937316732778</v>
          </cell>
          <cell r="V61">
            <v>678.34281400101929</v>
          </cell>
          <cell r="W61">
            <v>738.96989932997406</v>
          </cell>
          <cell r="X61">
            <v>798.52558905889123</v>
          </cell>
          <cell r="Y61">
            <v>858.9051209355855</v>
          </cell>
          <cell r="AA61">
            <v>0</v>
          </cell>
          <cell r="AB61">
            <v>191</v>
          </cell>
        </row>
        <row r="62">
          <cell r="B62" t="str">
            <v>Profit/(Loss)</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327.58703569151453</v>
          </cell>
          <cell r="Z62">
            <v>0</v>
          </cell>
          <cell r="AA62">
            <v>0</v>
          </cell>
          <cell r="AB62">
            <v>327.5870356915143</v>
          </cell>
        </row>
        <row r="64">
          <cell r="B64" t="str">
            <v>MRIDL's Balance Sheet Exposure</v>
          </cell>
        </row>
        <row r="66">
          <cell r="B66" t="str">
            <v>Assets</v>
          </cell>
        </row>
        <row r="67">
          <cell r="B67" t="str">
            <v>Inventory</v>
          </cell>
          <cell r="G67">
            <v>191</v>
          </cell>
          <cell r="H67">
            <v>217.2948277868656</v>
          </cell>
          <cell r="I67">
            <v>244.11736669404871</v>
          </cell>
          <cell r="J67">
            <v>271.09919903349612</v>
          </cell>
          <cell r="K67">
            <v>298.63027289176972</v>
          </cell>
          <cell r="L67">
            <v>325.19149876284428</v>
          </cell>
          <cell r="M67">
            <v>354.79991465838668</v>
          </cell>
          <cell r="N67">
            <v>384.17843191320077</v>
          </cell>
          <cell r="O67">
            <v>413.12582899661646</v>
          </cell>
          <cell r="P67">
            <v>442.82601532083868</v>
          </cell>
          <cell r="Q67">
            <v>471.50526053756766</v>
          </cell>
          <cell r="R67">
            <v>499.0420323469454</v>
          </cell>
          <cell r="S67">
            <v>526.78213558177276</v>
          </cell>
          <cell r="T67">
            <v>605.39937316732778</v>
          </cell>
          <cell r="U67">
            <v>678.34281400101929</v>
          </cell>
          <cell r="V67">
            <v>738.96989932997406</v>
          </cell>
          <cell r="W67">
            <v>798.52558905889123</v>
          </cell>
          <cell r="X67">
            <v>858.9051209355855</v>
          </cell>
          <cell r="Y67">
            <v>0</v>
          </cell>
          <cell r="Z67">
            <v>0</v>
          </cell>
        </row>
        <row r="68">
          <cell r="B68" t="str">
            <v>Cash/Equivalents</v>
          </cell>
          <cell r="G68">
            <v>-1465.8921</v>
          </cell>
          <cell r="H68">
            <v>-1480.2442708897677</v>
          </cell>
          <cell r="I68">
            <v>-1503.1458151133413</v>
          </cell>
          <cell r="J68">
            <v>-1511.2185743155894</v>
          </cell>
          <cell r="K68">
            <v>-1528.8407068516433</v>
          </cell>
          <cell r="L68">
            <v>-1459.1840543663718</v>
          </cell>
          <cell r="M68">
            <v>-1554.7283002149061</v>
          </cell>
          <cell r="N68">
            <v>-1613.8169068853808</v>
          </cell>
          <cell r="O68">
            <v>-1623.5703123003846</v>
          </cell>
          <cell r="P68">
            <v>-1658.9058151627837</v>
          </cell>
          <cell r="Q68">
            <v>-1609.0358070762134</v>
          </cell>
          <cell r="R68">
            <v>-1465.2722804032612</v>
          </cell>
          <cell r="S68">
            <v>-1314.1851504808169</v>
          </cell>
          <cell r="T68">
            <v>-975.09600267214375</v>
          </cell>
          <cell r="U68">
            <v>-765.64810784322287</v>
          </cell>
          <cell r="V68">
            <v>-444.62994427587211</v>
          </cell>
          <cell r="W68">
            <v>-367.81744451827211</v>
          </cell>
          <cell r="X68">
            <v>-306.79064480915213</v>
          </cell>
          <cell r="Y68">
            <v>1172.9981548999676</v>
          </cell>
          <cell r="Z68">
            <v>1172.9981548999676</v>
          </cell>
          <cell r="AA68">
            <v>1172.9981548999676</v>
          </cell>
        </row>
        <row r="69">
          <cell r="B69" t="str">
            <v>Land Deposits</v>
          </cell>
          <cell r="G69">
            <v>1375</v>
          </cell>
          <cell r="H69">
            <v>1375</v>
          </cell>
          <cell r="I69">
            <v>1375</v>
          </cell>
          <cell r="J69">
            <v>1375</v>
          </cell>
          <cell r="K69">
            <v>1375</v>
          </cell>
          <cell r="L69">
            <v>1375</v>
          </cell>
          <cell r="M69">
            <v>1375</v>
          </cell>
          <cell r="N69">
            <v>1375</v>
          </cell>
          <cell r="O69">
            <v>1375</v>
          </cell>
          <cell r="P69">
            <v>1375</v>
          </cell>
          <cell r="Q69">
            <v>1375</v>
          </cell>
          <cell r="R69">
            <v>1375</v>
          </cell>
          <cell r="S69">
            <v>1375</v>
          </cell>
          <cell r="T69">
            <v>1375</v>
          </cell>
          <cell r="U69">
            <v>1375</v>
          </cell>
          <cell r="V69">
            <v>1375</v>
          </cell>
          <cell r="W69">
            <v>1375</v>
          </cell>
          <cell r="X69">
            <v>1375</v>
          </cell>
          <cell r="Y69">
            <v>0</v>
          </cell>
          <cell r="Z69">
            <v>0</v>
          </cell>
          <cell r="AA69">
            <v>0</v>
          </cell>
        </row>
        <row r="70">
          <cell r="B70" t="str">
            <v>Funding Gap of project</v>
          </cell>
          <cell r="G70">
            <v>90.892099999999999</v>
          </cell>
          <cell r="H70">
            <v>105.32988915576775</v>
          </cell>
          <cell r="I70">
            <v>128.66318146460407</v>
          </cell>
          <cell r="J70">
            <v>138.08607695726226</v>
          </cell>
          <cell r="K70">
            <v>157.32089404193727</v>
          </cell>
          <cell r="L70">
            <v>90.127006390031426</v>
          </cell>
          <cell r="M70">
            <v>187.11961894439963</v>
          </cell>
          <cell r="N70">
            <v>251.13863586328111</v>
          </cell>
          <cell r="O70">
            <v>268.75443514200629</v>
          </cell>
          <cell r="P70">
            <v>313.72792852277217</v>
          </cell>
          <cell r="Q70">
            <v>277.52696917758135</v>
          </cell>
          <cell r="R70">
            <v>152.05714192358892</v>
          </cell>
          <cell r="S70">
            <v>18.256047632537843</v>
          </cell>
          <cell r="T70">
            <v>0</v>
          </cell>
          <cell r="U70">
            <v>0</v>
          </cell>
          <cell r="V70">
            <v>0</v>
          </cell>
          <cell r="W70">
            <v>0</v>
          </cell>
          <cell r="X70">
            <v>0</v>
          </cell>
          <cell r="Y70">
            <v>0</v>
          </cell>
          <cell r="Z70">
            <v>0</v>
          </cell>
          <cell r="AA70">
            <v>0</v>
          </cell>
        </row>
        <row r="71">
          <cell r="B71" t="str">
            <v>Liabilities</v>
          </cell>
        </row>
        <row r="72">
          <cell r="B72" t="str">
            <v>Draws from Corporate Funds</v>
          </cell>
          <cell r="G72">
            <v>-191</v>
          </cell>
          <cell r="H72">
            <v>-217.16844605286559</v>
          </cell>
          <cell r="I72">
            <v>-244.10523304531148</v>
          </cell>
          <cell r="J72">
            <v>-271.590201675169</v>
          </cell>
          <cell r="K72">
            <v>-299.78146008206363</v>
          </cell>
          <cell r="L72">
            <v>-327.32345078650383</v>
          </cell>
          <cell r="M72">
            <v>-356.79273338788011</v>
          </cell>
          <cell r="N72">
            <v>-387.64866089110086</v>
          </cell>
          <cell r="O72">
            <v>-419.14045183823794</v>
          </cell>
          <cell r="P72">
            <v>-451.67862868082693</v>
          </cell>
          <cell r="Q72">
            <v>-483.9454226389355</v>
          </cell>
          <cell r="R72">
            <v>-514.46639386727293</v>
          </cell>
          <cell r="S72">
            <v>-543.09953273349356</v>
          </cell>
          <cell r="T72">
            <v>-616.72107245827544</v>
          </cell>
          <cell r="U72">
            <v>-683.75601304956695</v>
          </cell>
          <cell r="V72">
            <v>-738.4745981361217</v>
          </cell>
          <cell r="W72">
            <v>-792.12178762263886</v>
          </cell>
          <cell r="X72">
            <v>-845.4111192084531</v>
          </cell>
          <cell r="Y72">
            <v>-845.4111192084531</v>
          </cell>
          <cell r="Z72">
            <v>-845.4111192084531</v>
          </cell>
          <cell r="AA72">
            <v>-845.4111192084531</v>
          </cell>
        </row>
        <row r="73">
          <cell r="B73" t="str">
            <v>Draws from Project</v>
          </cell>
          <cell r="G73">
            <v>0</v>
          </cell>
          <cell r="H73">
            <v>-0.21200000000000002</v>
          </cell>
          <cell r="I73">
            <v>-0.52950000000000008</v>
          </cell>
          <cell r="J73">
            <v>-1.3765000000000001</v>
          </cell>
          <cell r="K73">
            <v>-2.3290000000000002</v>
          </cell>
          <cell r="L73">
            <v>-3.8110000000000004</v>
          </cell>
          <cell r="M73">
            <v>-5.3985000000000003</v>
          </cell>
          <cell r="N73">
            <v>-8.8515000000000015</v>
          </cell>
          <cell r="O73">
            <v>-14.169500000000003</v>
          </cell>
          <cell r="P73">
            <v>-20.969500000000004</v>
          </cell>
          <cell r="Q73">
            <v>-31.051000000000002</v>
          </cell>
          <cell r="R73">
            <v>-46.360500000000002</v>
          </cell>
          <cell r="S73">
            <v>-62.753500000000003</v>
          </cell>
          <cell r="T73">
            <v>-388.58229803690847</v>
          </cell>
          <cell r="U73">
            <v>-603.93869310822936</v>
          </cell>
          <cell r="V73">
            <v>-930.86535691798008</v>
          </cell>
          <cell r="W73">
            <v>-1013.5863569179801</v>
          </cell>
          <cell r="X73">
            <v>-1081.70335691798</v>
          </cell>
        </row>
        <row r="74">
          <cell r="B74" t="str">
            <v>Impact on Reserves</v>
          </cell>
          <cell r="G74">
            <v>-2.8421709430404007E-14</v>
          </cell>
          <cell r="H74">
            <v>1.3117285035946225E-13</v>
          </cell>
          <cell r="I74">
            <v>4.1300296516055823E-14</v>
          </cell>
          <cell r="J74">
            <v>7.815970093361102E-14</v>
          </cell>
          <cell r="K74">
            <v>7.5495165674510645E-15</v>
          </cell>
          <cell r="L74">
            <v>3.5083047578154947E-14</v>
          </cell>
          <cell r="M74">
            <v>1.2434497875801753E-14</v>
          </cell>
          <cell r="N74">
            <v>1.5631940186722204E-13</v>
          </cell>
          <cell r="O74">
            <v>3.0908609005564358E-13</v>
          </cell>
          <cell r="P74">
            <v>2.0605739337042905E-13</v>
          </cell>
          <cell r="Q74">
            <v>1.5631940186722204E-13</v>
          </cell>
          <cell r="R74">
            <v>2.2737367544323206E-13</v>
          </cell>
          <cell r="S74">
            <v>1.4210854715202004E-13</v>
          </cell>
          <cell r="T74">
            <v>0</v>
          </cell>
          <cell r="U74">
            <v>0</v>
          </cell>
          <cell r="V74">
            <v>0</v>
          </cell>
          <cell r="W74">
            <v>0</v>
          </cell>
          <cell r="X74">
            <v>0</v>
          </cell>
          <cell r="Y74">
            <v>327.58703569151453</v>
          </cell>
          <cell r="Z74">
            <v>327.58703569151453</v>
          </cell>
          <cell r="AA74">
            <v>327.58703569151453</v>
          </cell>
        </row>
        <row r="81">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t="str">
            <v>Total</v>
          </cell>
        </row>
        <row r="82">
          <cell r="B82" t="str">
            <v>Sales Realisations</v>
          </cell>
          <cell r="G82">
            <v>0</v>
          </cell>
          <cell r="H82">
            <v>4.24</v>
          </cell>
          <cell r="I82">
            <v>6.35</v>
          </cell>
          <cell r="J82">
            <v>16.940000000000001</v>
          </cell>
          <cell r="K82">
            <v>19.05</v>
          </cell>
          <cell r="L82">
            <v>29.64</v>
          </cell>
          <cell r="M82">
            <v>31.75</v>
          </cell>
          <cell r="N82">
            <v>69.06</v>
          </cell>
          <cell r="O82">
            <v>106.36000000000001</v>
          </cell>
          <cell r="P82">
            <v>136</v>
          </cell>
          <cell r="Q82">
            <v>201.63</v>
          </cell>
          <cell r="R82">
            <v>306.19</v>
          </cell>
          <cell r="S82">
            <v>327.86</v>
          </cell>
          <cell r="T82">
            <v>1173.33</v>
          </cell>
          <cell r="U82">
            <v>844.56</v>
          </cell>
          <cell r="V82">
            <v>965.54</v>
          </cell>
          <cell r="W82">
            <v>1474.42</v>
          </cell>
          <cell r="X82">
            <v>1362.3400000000001</v>
          </cell>
          <cell r="Y82">
            <v>2237.58</v>
          </cell>
          <cell r="Z82">
            <v>0</v>
          </cell>
          <cell r="AA82">
            <v>0</v>
          </cell>
          <cell r="AB82">
            <v>9312.84</v>
          </cell>
        </row>
        <row r="83">
          <cell r="B83" t="str">
            <v>Less :</v>
          </cell>
        </row>
        <row r="84">
          <cell r="B84" t="str">
            <v>Construction Costs</v>
          </cell>
          <cell r="G84">
            <v>-90.892099999999999</v>
          </cell>
          <cell r="H84">
            <v>-16.489999999999998</v>
          </cell>
          <cell r="I84">
            <v>-26.92</v>
          </cell>
          <cell r="J84">
            <v>-21.53</v>
          </cell>
          <cell r="K84">
            <v>-32.96</v>
          </cell>
          <cell r="L84">
            <v>44.88</v>
          </cell>
          <cell r="M84">
            <v>-122.201525</v>
          </cell>
          <cell r="N84">
            <v>-119</v>
          </cell>
          <cell r="O84">
            <v>-102.91</v>
          </cell>
          <cell r="P84">
            <v>-154.91</v>
          </cell>
          <cell r="Q84">
            <v>-128.19999999999999</v>
          </cell>
          <cell r="R84">
            <v>-127.5</v>
          </cell>
          <cell r="S84">
            <v>-139.4907</v>
          </cell>
          <cell r="T84">
            <v>-433.62</v>
          </cell>
          <cell r="U84">
            <v>-364.26499999999999</v>
          </cell>
          <cell r="V84">
            <v>-255.00200000000001</v>
          </cell>
          <cell r="W84">
            <v>-436.85400000000004</v>
          </cell>
          <cell r="X84">
            <v>-450.20400000000001</v>
          </cell>
          <cell r="Y84">
            <v>-99.836609999999993</v>
          </cell>
          <cell r="Z84">
            <v>0</v>
          </cell>
          <cell r="AA84">
            <v>0</v>
          </cell>
          <cell r="AB84">
            <v>-3077.9059349999998</v>
          </cell>
        </row>
        <row r="85">
          <cell r="B85" t="str">
            <v>Land Payments</v>
          </cell>
          <cell r="G85">
            <v>-1375</v>
          </cell>
          <cell r="H85">
            <v>-0.27012082243440239</v>
          </cell>
          <cell r="I85">
            <v>-0.40454415624020168</v>
          </cell>
          <cell r="J85">
            <v>-1.0792091349148059</v>
          </cell>
          <cell r="K85">
            <v>-1.213632468720605</v>
          </cell>
          <cell r="L85">
            <v>-1.8882974473952092</v>
          </cell>
          <cell r="M85">
            <v>-2.0227207812010084</v>
          </cell>
          <cell r="N85">
            <v>-4.3996566031414686</v>
          </cell>
          <cell r="O85">
            <v>-6.7759553476705285</v>
          </cell>
          <cell r="P85">
            <v>-8.6642527950657371</v>
          </cell>
          <cell r="Q85">
            <v>-12.845391846096355</v>
          </cell>
          <cell r="R85">
            <v>-19.506673259714542</v>
          </cell>
          <cell r="S85">
            <v>-20.887220010222446</v>
          </cell>
          <cell r="T85">
            <v>-341.91250194892666</v>
          </cell>
          <cell r="U85">
            <v>-226.93340492867912</v>
          </cell>
          <cell r="V85">
            <v>-340.16203619024913</v>
          </cell>
          <cell r="W85">
            <v>-888.49610000000007</v>
          </cell>
          <cell r="X85">
            <v>-782.71370000000002</v>
          </cell>
          <cell r="Y85">
            <v>-550.17328999999995</v>
          </cell>
          <cell r="Z85">
            <v>0</v>
          </cell>
          <cell r="AA85">
            <v>0</v>
          </cell>
          <cell r="AB85">
            <v>-4585.3487077406726</v>
          </cell>
        </row>
        <row r="86">
          <cell r="B86" t="str">
            <v>Brokerage</v>
          </cell>
          <cell r="G86">
            <v>0</v>
          </cell>
          <cell r="H86">
            <v>-6.3600000000000004E-2</v>
          </cell>
          <cell r="I86">
            <v>-9.5249999999999987E-2</v>
          </cell>
          <cell r="J86">
            <v>-0.25410000000000005</v>
          </cell>
          <cell r="K86">
            <v>-0.28575000000000006</v>
          </cell>
          <cell r="L86">
            <v>-0.4446</v>
          </cell>
          <cell r="M86">
            <v>-0.47625000000000001</v>
          </cell>
          <cell r="N86">
            <v>-1.0359</v>
          </cell>
          <cell r="O86">
            <v>-1.5954000000000002</v>
          </cell>
          <cell r="P86">
            <v>-2.04</v>
          </cell>
          <cell r="Q86">
            <v>-3.0244499999999999</v>
          </cell>
          <cell r="R86">
            <v>-4.5928499999999994</v>
          </cell>
          <cell r="S86">
            <v>-4.9179000000000004</v>
          </cell>
          <cell r="T86">
            <v>-17.59995</v>
          </cell>
          <cell r="U86">
            <v>-12.6684</v>
          </cell>
          <cell r="V86">
            <v>-14.4831</v>
          </cell>
          <cell r="W86">
            <v>-22.116300000000003</v>
          </cell>
          <cell r="X86">
            <v>-20.435100000000002</v>
          </cell>
          <cell r="Y86">
            <v>-33.563699999999997</v>
          </cell>
          <cell r="Z86">
            <v>0</v>
          </cell>
          <cell r="AA86">
            <v>0</v>
          </cell>
          <cell r="AB86">
            <v>-139.69260000000003</v>
          </cell>
        </row>
        <row r="87">
          <cell r="B87" t="str">
            <v>Advertisement &amp; Publicity</v>
          </cell>
          <cell r="G87">
            <v>0</v>
          </cell>
          <cell r="H87">
            <v>-0.12720000000000001</v>
          </cell>
          <cell r="I87">
            <v>-0.19049999999999997</v>
          </cell>
          <cell r="J87">
            <v>-0.50819999999999999</v>
          </cell>
          <cell r="K87">
            <v>-0.57150000000000001</v>
          </cell>
          <cell r="L87">
            <v>-0.88919999999999999</v>
          </cell>
          <cell r="M87">
            <v>-0.95250000000000001</v>
          </cell>
          <cell r="N87">
            <v>-2.0718000000000001</v>
          </cell>
          <cell r="O87">
            <v>-3.1908000000000003</v>
          </cell>
          <cell r="P87">
            <v>-4.08</v>
          </cell>
          <cell r="Q87">
            <v>-6.0488999999999997</v>
          </cell>
          <cell r="R87">
            <v>-9.1856999999999989</v>
          </cell>
          <cell r="S87">
            <v>-9.8358000000000008</v>
          </cell>
          <cell r="T87">
            <v>-35.1999</v>
          </cell>
          <cell r="U87">
            <v>-25.336799999999997</v>
          </cell>
          <cell r="V87">
            <v>-28.966199999999997</v>
          </cell>
          <cell r="W87">
            <v>-44.232599999999998</v>
          </cell>
          <cell r="X87">
            <v>-40.870200000000004</v>
          </cell>
          <cell r="Y87">
            <v>-67.127399999999994</v>
          </cell>
          <cell r="Z87">
            <v>0</v>
          </cell>
          <cell r="AA87">
            <v>0</v>
          </cell>
          <cell r="AB87">
            <v>-279.3852</v>
          </cell>
        </row>
        <row r="89">
          <cell r="B89" t="str">
            <v>Net Inflow to MRIDL</v>
          </cell>
          <cell r="G89">
            <v>-1465.8921</v>
          </cell>
          <cell r="H89">
            <v>-12.710920822434399</v>
          </cell>
          <cell r="I89">
            <v>-21.260294156240203</v>
          </cell>
          <cell r="J89">
            <v>-6.4315091349148066</v>
          </cell>
          <cell r="K89">
            <v>-15.980882468720605</v>
          </cell>
          <cell r="L89">
            <v>71.29790255260481</v>
          </cell>
          <cell r="M89">
            <v>-93.902995781201</v>
          </cell>
          <cell r="N89">
            <v>-57.447356603141465</v>
          </cell>
          <cell r="O89">
            <v>-8.1121553476705124</v>
          </cell>
          <cell r="P89">
            <v>-33.694252795065729</v>
          </cell>
          <cell r="Q89">
            <v>51.511258153903654</v>
          </cell>
          <cell r="R89">
            <v>145.40477674028546</v>
          </cell>
          <cell r="S89">
            <v>152.72837998977755</v>
          </cell>
          <cell r="T89">
            <v>344.99764805107327</v>
          </cell>
          <cell r="U89">
            <v>215.35639507132083</v>
          </cell>
          <cell r="V89">
            <v>326.92666380975089</v>
          </cell>
          <cell r="W89">
            <v>82.720999999999975</v>
          </cell>
          <cell r="X89">
            <v>68.117000000000161</v>
          </cell>
          <cell r="Y89">
            <v>1486.8790000000001</v>
          </cell>
          <cell r="Z89">
            <v>0</v>
          </cell>
          <cell r="AA89">
            <v>0</v>
          </cell>
          <cell r="AB89">
            <v>1230.5075572593278</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-4.5975000000000001</v>
          </cell>
          <cell r="U91">
            <v>-4.5975000000000001</v>
          </cell>
          <cell r="V91">
            <v>-4.5975000000000001</v>
          </cell>
          <cell r="W91">
            <v>-4.5975000000000001</v>
          </cell>
          <cell r="X91">
            <v>-5.5170000000000003</v>
          </cell>
          <cell r="Y91">
            <v>-5.5170000000000003</v>
          </cell>
          <cell r="Z91">
            <v>0</v>
          </cell>
          <cell r="AA91">
            <v>0</v>
          </cell>
          <cell r="AB91">
            <v>-44.749000000000009</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-12.76040235936</v>
          </cell>
        </row>
        <row r="93">
          <cell r="B93" t="str">
            <v>Net Unleveraged Cash Flow</v>
          </cell>
          <cell r="G93">
            <v>-1465.8921</v>
          </cell>
          <cell r="H93">
            <v>-14.352170889767732</v>
          </cell>
          <cell r="I93">
            <v>-22.901544223573538</v>
          </cell>
          <cell r="J93">
            <v>-8.0727592022481396</v>
          </cell>
          <cell r="K93">
            <v>-17.62213253605394</v>
          </cell>
          <cell r="L93">
            <v>69.656652485271479</v>
          </cell>
          <cell r="M93">
            <v>-95.544245848534331</v>
          </cell>
          <cell r="N93">
            <v>-59.088606670474796</v>
          </cell>
          <cell r="O93">
            <v>-9.7534054150038454</v>
          </cell>
          <cell r="P93">
            <v>-35.335502862399061</v>
          </cell>
          <cell r="Q93">
            <v>49.870008086570323</v>
          </cell>
          <cell r="R93">
            <v>143.76352667295211</v>
          </cell>
          <cell r="S93">
            <v>151.08712992244421</v>
          </cell>
          <cell r="T93">
            <v>339.08914780867326</v>
          </cell>
          <cell r="U93">
            <v>209.44789482892082</v>
          </cell>
          <cell r="V93">
            <v>321.01816356735088</v>
          </cell>
          <cell r="W93">
            <v>76.81249975759998</v>
          </cell>
          <cell r="X93">
            <v>61.026799709120155</v>
          </cell>
          <cell r="Y93">
            <v>1479.78879970912</v>
          </cell>
          <cell r="Z93">
            <v>0</v>
          </cell>
          <cell r="AA93">
            <v>0</v>
          </cell>
          <cell r="AB93">
            <v>1172.9981548999676</v>
          </cell>
        </row>
      </sheetData>
      <sheetData sheetId="6" refreshError="1">
        <row r="7">
          <cell r="A7" t="str">
            <v>Cash-Flows of the Project</v>
          </cell>
          <cell r="E7" t="str">
            <v>Total</v>
          </cell>
          <cell r="F7" t="str">
            <v>psf</v>
          </cell>
          <cell r="G7" t="str">
            <v>Upto Mar 98</v>
          </cell>
          <cell r="H7">
            <v>35886</v>
          </cell>
          <cell r="I7">
            <v>35916</v>
          </cell>
          <cell r="J7">
            <v>35947</v>
          </cell>
          <cell r="K7">
            <v>35977</v>
          </cell>
          <cell r="L7">
            <v>36008</v>
          </cell>
          <cell r="M7">
            <v>36039</v>
          </cell>
          <cell r="N7">
            <v>36069</v>
          </cell>
          <cell r="O7">
            <v>36100</v>
          </cell>
          <cell r="P7">
            <v>36130</v>
          </cell>
          <cell r="Q7">
            <v>36161</v>
          </cell>
          <cell r="R7">
            <v>36192</v>
          </cell>
          <cell r="S7">
            <v>36220</v>
          </cell>
          <cell r="T7" t="str">
            <v>Total</v>
          </cell>
          <cell r="W7" t="str">
            <v>IL&amp;FS Office Building Development , BKC</v>
          </cell>
          <cell r="AB7" t="str">
            <v>Figures in Rupees Lakhs</v>
          </cell>
        </row>
        <row r="8">
          <cell r="W8" t="str">
            <v>Project Year</v>
          </cell>
          <cell r="Z8">
            <v>0</v>
          </cell>
          <cell r="AA8">
            <v>1</v>
          </cell>
          <cell r="AB8">
            <v>2</v>
          </cell>
          <cell r="AC8">
            <v>3</v>
          </cell>
          <cell r="AD8">
            <v>4</v>
          </cell>
        </row>
        <row r="9">
          <cell r="A9" t="str">
            <v>Sales Inflows</v>
          </cell>
          <cell r="E9">
            <v>10125</v>
          </cell>
          <cell r="F9">
            <v>9000</v>
          </cell>
          <cell r="P9">
            <v>5062.5</v>
          </cell>
          <cell r="S9">
            <v>5062.5</v>
          </cell>
          <cell r="T9">
            <v>10125</v>
          </cell>
          <cell r="W9" t="str">
            <v>Financial Year</v>
          </cell>
          <cell r="Z9">
            <v>1995</v>
          </cell>
          <cell r="AA9">
            <v>1996</v>
          </cell>
          <cell r="AB9">
            <v>1997</v>
          </cell>
          <cell r="AC9">
            <v>1998</v>
          </cell>
          <cell r="AD9">
            <v>1999</v>
          </cell>
          <cell r="AE9" t="str">
            <v>Total</v>
          </cell>
        </row>
        <row r="10">
          <cell r="A10" t="str">
            <v>Less: Outflows</v>
          </cell>
          <cell r="W10" t="str">
            <v>Sales Realisations</v>
          </cell>
          <cell r="AD10">
            <v>10125</v>
          </cell>
          <cell r="AE10">
            <v>10125</v>
          </cell>
        </row>
        <row r="11">
          <cell r="A11" t="str">
            <v>Project Costs</v>
          </cell>
          <cell r="W11" t="str">
            <v>Project Costs</v>
          </cell>
          <cell r="Z11">
            <v>-585.61811999999998</v>
          </cell>
          <cell r="AA11">
            <v>-4060.6607100000001</v>
          </cell>
          <cell r="AB11">
            <v>-438.53503000000001</v>
          </cell>
          <cell r="AD11">
            <v>-4410.6697999999997</v>
          </cell>
          <cell r="AE11">
            <v>-9495.4836599999999</v>
          </cell>
        </row>
        <row r="12">
          <cell r="A12" t="str">
            <v>Assignment Fees</v>
          </cell>
          <cell r="E12">
            <v>1000</v>
          </cell>
          <cell r="F12">
            <v>888.88888888888891</v>
          </cell>
          <cell r="G12">
            <v>1000</v>
          </cell>
          <cell r="T12">
            <v>1000</v>
          </cell>
        </row>
        <row r="13">
          <cell r="A13" t="str">
            <v>M&amp;M Interest</v>
          </cell>
          <cell r="E13">
            <v>397.07</v>
          </cell>
          <cell r="F13">
            <v>352.95111111111112</v>
          </cell>
          <cell r="G13">
            <v>397.07</v>
          </cell>
          <cell r="T13">
            <v>397.07</v>
          </cell>
          <cell r="W13" t="str">
            <v>Unleveraged Project Cash Flows</v>
          </cell>
          <cell r="Z13">
            <v>-585.61811999999998</v>
          </cell>
          <cell r="AA13">
            <v>-4060.6607100000001</v>
          </cell>
          <cell r="AB13">
            <v>-438.53503000000001</v>
          </cell>
          <cell r="AC13">
            <v>0</v>
          </cell>
          <cell r="AD13">
            <v>5714.3302000000003</v>
          </cell>
          <cell r="AE13">
            <v>629.51634000000013</v>
          </cell>
        </row>
        <row r="14">
          <cell r="A14" t="str">
            <v>Interest Provisions (Ad-hoc)</v>
          </cell>
          <cell r="E14">
            <v>200</v>
          </cell>
          <cell r="F14">
            <v>177.7777777777778</v>
          </cell>
          <cell r="J14">
            <v>200</v>
          </cell>
          <cell r="T14">
            <v>200</v>
          </cell>
        </row>
        <row r="15">
          <cell r="A15" t="str">
            <v>Other Allocations</v>
          </cell>
          <cell r="E15">
            <v>22.41</v>
          </cell>
          <cell r="F15">
            <v>19.919999999999998</v>
          </cell>
          <cell r="G15">
            <v>22.41</v>
          </cell>
          <cell r="T15">
            <v>22.41</v>
          </cell>
        </row>
        <row r="16">
          <cell r="A16" t="str">
            <v>Payment to ILFS - Land</v>
          </cell>
          <cell r="D16">
            <v>5062.5</v>
          </cell>
          <cell r="E16">
            <v>2812.5</v>
          </cell>
          <cell r="F16">
            <v>2500</v>
          </cell>
          <cell r="G16">
            <v>2812.5</v>
          </cell>
          <cell r="T16">
            <v>2812.5</v>
          </cell>
          <cell r="W16" t="str">
            <v>Unleveraged IRR</v>
          </cell>
          <cell r="Z16">
            <v>3.9235755084103881E-2</v>
          </cell>
        </row>
        <row r="17">
          <cell r="A17" t="str">
            <v>Payment to ILFS- Construction</v>
          </cell>
          <cell r="D17">
            <v>4210.6697999999997</v>
          </cell>
          <cell r="E17">
            <v>5062.5</v>
          </cell>
          <cell r="F17">
            <v>4500</v>
          </cell>
          <cell r="G17">
            <v>851.83019999999999</v>
          </cell>
          <cell r="H17">
            <v>350.88914999999997</v>
          </cell>
          <cell r="I17">
            <v>350.88914999999997</v>
          </cell>
          <cell r="J17">
            <v>350.88914999999997</v>
          </cell>
          <cell r="K17">
            <v>350.88914999999997</v>
          </cell>
          <cell r="L17">
            <v>350.88914999999997</v>
          </cell>
          <cell r="M17">
            <v>350.88914999999997</v>
          </cell>
          <cell r="N17">
            <v>350.88914999999997</v>
          </cell>
          <cell r="O17">
            <v>350.88914999999997</v>
          </cell>
          <cell r="P17">
            <v>350.88914999999997</v>
          </cell>
          <cell r="Q17">
            <v>350.88914999999997</v>
          </cell>
          <cell r="R17">
            <v>350.88914999999997</v>
          </cell>
          <cell r="S17">
            <v>350.88914999999997</v>
          </cell>
          <cell r="T17">
            <v>5062.5</v>
          </cell>
        </row>
        <row r="18">
          <cell r="W18" t="str">
            <v>Profit/Loss on the Project</v>
          </cell>
          <cell r="AE18">
            <v>268.87719491191638</v>
          </cell>
        </row>
        <row r="19">
          <cell r="B19" t="str">
            <v>Total</v>
          </cell>
          <cell r="E19">
            <v>9494.48</v>
          </cell>
          <cell r="F19">
            <v>8439.5377777777776</v>
          </cell>
          <cell r="G19">
            <v>5083.8101999999999</v>
          </cell>
          <cell r="H19">
            <v>350.88914999999997</v>
          </cell>
          <cell r="I19">
            <v>350.88914999999997</v>
          </cell>
          <cell r="J19">
            <v>550.88914999999997</v>
          </cell>
          <cell r="K19">
            <v>350.88914999999997</v>
          </cell>
          <cell r="L19">
            <v>350.88914999999997</v>
          </cell>
          <cell r="M19">
            <v>350.88914999999997</v>
          </cell>
          <cell r="N19">
            <v>350.88914999999997</v>
          </cell>
          <cell r="O19">
            <v>350.88914999999997</v>
          </cell>
          <cell r="P19">
            <v>350.88914999999997</v>
          </cell>
          <cell r="Q19">
            <v>350.88914999999997</v>
          </cell>
          <cell r="R19">
            <v>350.88914999999997</v>
          </cell>
          <cell r="S19">
            <v>350.88914999999997</v>
          </cell>
          <cell r="T19">
            <v>9494.48</v>
          </cell>
        </row>
        <row r="20">
          <cell r="A20" t="str">
            <v>Net Cash - Flow</v>
          </cell>
          <cell r="E20">
            <v>630.52000000000044</v>
          </cell>
          <cell r="F20">
            <v>560.46222222222264</v>
          </cell>
          <cell r="G20">
            <v>-5083.8101999999999</v>
          </cell>
          <cell r="H20">
            <v>-350.88914999999997</v>
          </cell>
          <cell r="I20">
            <v>-350.88914999999997</v>
          </cell>
          <cell r="J20">
            <v>-550.88914999999997</v>
          </cell>
          <cell r="K20">
            <v>-350.88914999999997</v>
          </cell>
          <cell r="L20">
            <v>-350.88914999999997</v>
          </cell>
          <cell r="M20">
            <v>-350.88914999999997</v>
          </cell>
          <cell r="N20">
            <v>-350.88914999999997</v>
          </cell>
          <cell r="O20">
            <v>-350.88914999999997</v>
          </cell>
          <cell r="P20">
            <v>4711.61085</v>
          </cell>
          <cell r="Q20">
            <v>-350.88914999999997</v>
          </cell>
          <cell r="R20">
            <v>-350.88914999999997</v>
          </cell>
          <cell r="S20">
            <v>4711.61085</v>
          </cell>
          <cell r="T20">
            <v>630.52000000000044</v>
          </cell>
          <cell r="W20" t="str">
            <v>Basic  Assumptions</v>
          </cell>
        </row>
        <row r="21">
          <cell r="A21" t="str">
            <v>Cummulative Cash flow</v>
          </cell>
          <cell r="G21">
            <v>-5083.8101999999999</v>
          </cell>
          <cell r="H21">
            <v>-5434.6993499999999</v>
          </cell>
          <cell r="I21">
            <v>-5785.5884999999998</v>
          </cell>
          <cell r="J21">
            <v>-6336.4776499999998</v>
          </cell>
          <cell r="K21">
            <v>-6687.3667999999998</v>
          </cell>
          <cell r="L21">
            <v>-7038.2559499999998</v>
          </cell>
          <cell r="M21">
            <v>-7389.1450999999997</v>
          </cell>
          <cell r="N21">
            <v>-7740.0342499999997</v>
          </cell>
          <cell r="O21">
            <v>-8090.9233999999997</v>
          </cell>
          <cell r="P21">
            <v>-3379.3125499999996</v>
          </cell>
          <cell r="Q21">
            <v>-3730.2016999999996</v>
          </cell>
          <cell r="R21">
            <v>-4081.0908499999996</v>
          </cell>
          <cell r="S21">
            <v>630.52000000000044</v>
          </cell>
        </row>
        <row r="22">
          <cell r="W22" t="str">
            <v>Commercial Construction (SFT)</v>
          </cell>
          <cell r="Z22">
            <v>112500</v>
          </cell>
          <cell r="AB22" t="str">
            <v>Project Schedule</v>
          </cell>
        </row>
        <row r="23">
          <cell r="X23" t="str">
            <v>1 Building</v>
          </cell>
          <cell r="AD23" t="str">
            <v>Start Date</v>
          </cell>
          <cell r="AE23" t="str">
            <v>Finish Date</v>
          </cell>
        </row>
        <row r="24">
          <cell r="G24">
            <v>5062.41</v>
          </cell>
          <cell r="W24" t="str">
            <v>Sales Price     per sq. ft</v>
          </cell>
          <cell r="Z24">
            <v>9000</v>
          </cell>
          <cell r="AB24" t="str">
            <v>Sales</v>
          </cell>
          <cell r="AD24">
            <v>36130</v>
          </cell>
          <cell r="AE24">
            <v>36220</v>
          </cell>
        </row>
        <row r="25">
          <cell r="A25" t="str">
            <v>Profit &amp; Loss A/c</v>
          </cell>
          <cell r="W25" t="str">
            <v>Project Costs per sq. ft</v>
          </cell>
          <cell r="Z25">
            <v>4500</v>
          </cell>
          <cell r="AB25" t="str">
            <v>Construction</v>
          </cell>
          <cell r="AD25" t="str">
            <v>Started</v>
          </cell>
          <cell r="AE25">
            <v>36220</v>
          </cell>
        </row>
        <row r="26">
          <cell r="W26" t="str">
            <v>Inflated @ 10%, annualised</v>
          </cell>
        </row>
        <row r="27">
          <cell r="A27" t="str">
            <v>Sales Revenue</v>
          </cell>
          <cell r="S27">
            <v>10125</v>
          </cell>
          <cell r="T27">
            <v>10125</v>
          </cell>
          <cell r="W27" t="str">
            <v>* includes Legal costs and brokerage</v>
          </cell>
        </row>
        <row r="28">
          <cell r="A28" t="str">
            <v>Project Costs</v>
          </cell>
          <cell r="H28">
            <v>350.88914999999997</v>
          </cell>
          <cell r="I28">
            <v>350.88914999999997</v>
          </cell>
          <cell r="J28">
            <v>350.88914999999997</v>
          </cell>
          <cell r="K28">
            <v>350.88914999999997</v>
          </cell>
          <cell r="L28">
            <v>350.88914999999997</v>
          </cell>
          <cell r="M28">
            <v>350.88914999999997</v>
          </cell>
          <cell r="N28">
            <v>350.88914999999997</v>
          </cell>
          <cell r="O28">
            <v>350.88914999999997</v>
          </cell>
          <cell r="P28">
            <v>350.88914999999997</v>
          </cell>
          <cell r="Q28">
            <v>350.88914999999997</v>
          </cell>
          <cell r="R28">
            <v>350.88914999999997</v>
          </cell>
          <cell r="S28">
            <v>350.88914999999997</v>
          </cell>
          <cell r="T28">
            <v>4210.6697999999997</v>
          </cell>
        </row>
        <row r="29">
          <cell r="A29" t="str">
            <v>Interest</v>
          </cell>
          <cell r="H29">
            <v>0</v>
          </cell>
          <cell r="I29">
            <v>0</v>
          </cell>
          <cell r="J29">
            <v>200</v>
          </cell>
          <cell r="K29">
            <v>0</v>
          </cell>
          <cell r="L29">
            <v>0</v>
          </cell>
          <cell r="M29">
            <v>0</v>
          </cell>
          <cell r="N29">
            <v>0</v>
          </cell>
          <cell r="O29">
            <v>0</v>
          </cell>
          <cell r="P29">
            <v>0</v>
          </cell>
          <cell r="Q29">
            <v>0</v>
          </cell>
          <cell r="R29">
            <v>0</v>
          </cell>
          <cell r="S29">
            <v>0</v>
          </cell>
          <cell r="T29">
            <v>200</v>
          </cell>
          <cell r="W29" t="str">
            <v>Land Cost       per sq. ft</v>
          </cell>
          <cell r="Z29">
            <v>2500</v>
          </cell>
        </row>
        <row r="30">
          <cell r="A30" t="str">
            <v>Interest Allocation</v>
          </cell>
          <cell r="H30">
            <v>13.437597114092254</v>
          </cell>
          <cell r="I30">
            <v>19.142247830648071</v>
          </cell>
          <cell r="J30">
            <v>28.067834677763599</v>
          </cell>
          <cell r="K30">
            <v>34.001566558033275</v>
          </cell>
          <cell r="L30">
            <v>40.028209178704977</v>
          </cell>
          <cell r="M30">
            <v>46.149217341892488</v>
          </cell>
          <cell r="N30">
            <v>52.366068629090982</v>
          </cell>
          <cell r="O30">
            <v>58.680263757857979</v>
          </cell>
          <cell r="P30">
            <v>0</v>
          </cell>
          <cell r="Q30">
            <v>0</v>
          </cell>
          <cell r="R30">
            <v>0</v>
          </cell>
          <cell r="S30">
            <v>0</v>
          </cell>
          <cell r="T30">
            <v>291.87300508808363</v>
          </cell>
          <cell r="W30" t="str">
            <v>Profit sharing Ratio for MRIDL</v>
          </cell>
          <cell r="Z30">
            <v>0.5</v>
          </cell>
        </row>
        <row r="31">
          <cell r="A31" t="str">
            <v>Closing WIP</v>
          </cell>
          <cell r="G31">
            <v>5153.58</v>
          </cell>
          <cell r="H31">
            <v>5517.9067471140925</v>
          </cell>
          <cell r="I31">
            <v>5887.9381449447401</v>
          </cell>
          <cell r="J31">
            <v>6466.8951296225041</v>
          </cell>
          <cell r="K31">
            <v>6851.7858461805372</v>
          </cell>
          <cell r="L31">
            <v>7242.703205359242</v>
          </cell>
          <cell r="M31">
            <v>7639.7415727011348</v>
          </cell>
          <cell r="N31">
            <v>8042.9967913302262</v>
          </cell>
          <cell r="O31">
            <v>8452.5662050880856</v>
          </cell>
          <cell r="P31">
            <v>8803.4553550880846</v>
          </cell>
          <cell r="Q31">
            <v>9154.3445050880837</v>
          </cell>
          <cell r="R31">
            <v>9505.2336550880827</v>
          </cell>
        </row>
        <row r="32">
          <cell r="A32" t="str">
            <v>Opening WIP</v>
          </cell>
          <cell r="H32">
            <v>5153.58</v>
          </cell>
          <cell r="I32">
            <v>5517.9067471140925</v>
          </cell>
          <cell r="J32">
            <v>5887.9381449447401</v>
          </cell>
          <cell r="K32">
            <v>6466.8951296225041</v>
          </cell>
          <cell r="L32">
            <v>6851.7858461805372</v>
          </cell>
          <cell r="M32">
            <v>7242.703205359242</v>
          </cell>
          <cell r="N32">
            <v>7639.7415727011348</v>
          </cell>
          <cell r="O32">
            <v>8042.9967913302262</v>
          </cell>
          <cell r="P32">
            <v>8452.5662050880856</v>
          </cell>
          <cell r="Q32">
            <v>8803.4553550880846</v>
          </cell>
          <cell r="R32">
            <v>9154.3445050880837</v>
          </cell>
          <cell r="S32">
            <v>9505.2336550880827</v>
          </cell>
          <cell r="T32">
            <v>5153.58</v>
          </cell>
        </row>
        <row r="33">
          <cell r="A33" t="str">
            <v>Profit/Loss</v>
          </cell>
          <cell r="H33">
            <v>0</v>
          </cell>
          <cell r="I33">
            <v>0</v>
          </cell>
          <cell r="J33">
            <v>0</v>
          </cell>
          <cell r="K33">
            <v>0</v>
          </cell>
          <cell r="L33">
            <v>0</v>
          </cell>
          <cell r="M33">
            <v>0</v>
          </cell>
          <cell r="N33">
            <v>0</v>
          </cell>
          <cell r="O33">
            <v>0</v>
          </cell>
          <cell r="P33">
            <v>0</v>
          </cell>
          <cell r="Q33">
            <v>0</v>
          </cell>
          <cell r="R33">
            <v>0</v>
          </cell>
          <cell r="S33">
            <v>268.8771949119182</v>
          </cell>
          <cell r="T33">
            <v>268.87719491191638</v>
          </cell>
        </row>
        <row r="36">
          <cell r="A36" t="str">
            <v>Balance Sheet</v>
          </cell>
        </row>
        <row r="38">
          <cell r="A38" t="str">
            <v>Assets</v>
          </cell>
        </row>
        <row r="39">
          <cell r="A39" t="str">
            <v>Inventory</v>
          </cell>
          <cell r="G39">
            <v>5153.58</v>
          </cell>
          <cell r="H39">
            <v>5517.9067471140925</v>
          </cell>
          <cell r="I39">
            <v>5887.9381449447401</v>
          </cell>
          <cell r="J39">
            <v>6466.8951296225041</v>
          </cell>
          <cell r="K39">
            <v>6851.7858461805372</v>
          </cell>
          <cell r="L39">
            <v>7242.703205359242</v>
          </cell>
          <cell r="M39">
            <v>7639.7415727011348</v>
          </cell>
          <cell r="N39">
            <v>8042.9967913302262</v>
          </cell>
          <cell r="O39">
            <v>8452.5662050880856</v>
          </cell>
          <cell r="P39">
            <v>8803.4553550880846</v>
          </cell>
          <cell r="Q39">
            <v>9154.3445050880837</v>
          </cell>
          <cell r="R39">
            <v>9505.2336550880827</v>
          </cell>
          <cell r="S39">
            <v>0</v>
          </cell>
        </row>
        <row r="40">
          <cell r="A40" t="str">
            <v>Cash/Equivalents</v>
          </cell>
          <cell r="G40">
            <v>-5083.8101999999999</v>
          </cell>
          <cell r="H40">
            <v>-5434.6993499999999</v>
          </cell>
          <cell r="I40">
            <v>-5785.5884999999998</v>
          </cell>
          <cell r="J40">
            <v>-6336.4776499999998</v>
          </cell>
          <cell r="K40">
            <v>-6687.3667999999998</v>
          </cell>
          <cell r="L40">
            <v>-7038.2559499999998</v>
          </cell>
          <cell r="M40">
            <v>-7389.1450999999997</v>
          </cell>
          <cell r="N40">
            <v>-7740.0342499999997</v>
          </cell>
          <cell r="O40">
            <v>-8090.9233999999997</v>
          </cell>
          <cell r="P40">
            <v>-3379.3125499999996</v>
          </cell>
          <cell r="Q40">
            <v>-3730.2016999999996</v>
          </cell>
          <cell r="R40">
            <v>-4081.0908499999996</v>
          </cell>
          <cell r="S40">
            <v>630.52000000000044</v>
          </cell>
        </row>
        <row r="41">
          <cell r="A41" t="str">
            <v>Less: Liabilities</v>
          </cell>
        </row>
        <row r="42">
          <cell r="A42" t="str">
            <v>Draws from Projects</v>
          </cell>
          <cell r="G42">
            <v>0</v>
          </cell>
          <cell r="H42">
            <v>0</v>
          </cell>
          <cell r="I42">
            <v>0</v>
          </cell>
          <cell r="J42">
            <v>0</v>
          </cell>
          <cell r="K42">
            <v>0</v>
          </cell>
          <cell r="L42">
            <v>0</v>
          </cell>
          <cell r="M42">
            <v>0</v>
          </cell>
          <cell r="N42">
            <v>0</v>
          </cell>
          <cell r="O42">
            <v>0</v>
          </cell>
          <cell r="P42">
            <v>-5062.5</v>
          </cell>
          <cell r="Q42">
            <v>-5062.5</v>
          </cell>
          <cell r="R42">
            <v>-5062.5</v>
          </cell>
        </row>
        <row r="44">
          <cell r="A44" t="str">
            <v>Draws from Corporate Funds</v>
          </cell>
          <cell r="G44">
            <v>-69.77</v>
          </cell>
          <cell r="H44">
            <v>-83.207597114092252</v>
          </cell>
          <cell r="I44">
            <v>-102.34984494474033</v>
          </cell>
          <cell r="J44">
            <v>-130.41767962250393</v>
          </cell>
          <cell r="K44">
            <v>-164.41924618053719</v>
          </cell>
          <cell r="L44">
            <v>-204.44745535924216</v>
          </cell>
          <cell r="M44">
            <v>-250.59667270113465</v>
          </cell>
          <cell r="N44">
            <v>-302.96274133022564</v>
          </cell>
          <cell r="O44">
            <v>-361.64300508808361</v>
          </cell>
          <cell r="P44">
            <v>-361.64300508808361</v>
          </cell>
          <cell r="Q44">
            <v>-361.64300508808361</v>
          </cell>
          <cell r="R44">
            <v>-361.64300508808361</v>
          </cell>
          <cell r="S44">
            <v>-361.64300508808361</v>
          </cell>
        </row>
        <row r="45">
          <cell r="A45" t="str">
            <v>Impact on Reserves</v>
          </cell>
          <cell r="G45">
            <v>-1.9999999996400675E-4</v>
          </cell>
          <cell r="H45">
            <v>-1.9999999965136794E-4</v>
          </cell>
          <cell r="I45">
            <v>-2.0000000007769358E-4</v>
          </cell>
          <cell r="J45">
            <v>-1.9999999963715709E-4</v>
          </cell>
          <cell r="K45">
            <v>-1.9999999977926564E-4</v>
          </cell>
          <cell r="L45">
            <v>-1.9999999989295247E-4</v>
          </cell>
          <cell r="M45">
            <v>-1.9999999955189196E-4</v>
          </cell>
          <cell r="N45">
            <v>-1.9999999915398803E-4</v>
          </cell>
          <cell r="O45">
            <v>-1.9999999773290256E-4</v>
          </cell>
          <cell r="P45">
            <v>-1.9999999864239726E-4</v>
          </cell>
          <cell r="Q45">
            <v>-1.9999999955189196E-4</v>
          </cell>
          <cell r="R45">
            <v>-2.0000000046138666E-4</v>
          </cell>
          <cell r="S45">
            <v>268.87699491191682</v>
          </cell>
        </row>
        <row r="47">
          <cell r="A47" t="str">
            <v>Project Exposure</v>
          </cell>
          <cell r="H47">
            <v>316.12502999999998</v>
          </cell>
          <cell r="I47">
            <v>320.99862421249998</v>
          </cell>
          <cell r="J47">
            <v>325.9473530024427</v>
          </cell>
          <cell r="K47">
            <v>330.97237469456371</v>
          </cell>
          <cell r="L47">
            <v>336.07486547110489</v>
          </cell>
          <cell r="M47">
            <v>341.25601964711774</v>
          </cell>
          <cell r="N47">
            <v>346.5170499500108</v>
          </cell>
          <cell r="O47">
            <v>351.85918780340683</v>
          </cell>
          <cell r="P47">
            <v>357.28368361537599</v>
          </cell>
          <cell r="Q47">
            <v>362.79180707111306</v>
          </cell>
          <cell r="R47">
            <v>368.38484743012606</v>
          </cell>
          <cell r="S47">
            <v>374.06411382800718</v>
          </cell>
        </row>
      </sheetData>
      <sheetData sheetId="7" refreshError="1"/>
      <sheetData sheetId="8" refreshError="1">
        <row r="10">
          <cell r="C10" t="str">
            <v>PROJECT CASHFLOWS</v>
          </cell>
          <cell r="F10" t="str">
            <v>Total</v>
          </cell>
          <cell r="G10" t="str">
            <v>psf</v>
          </cell>
          <cell r="H10" t="str">
            <v>Upto Mar 98</v>
          </cell>
          <cell r="I10">
            <v>35886</v>
          </cell>
          <cell r="J10">
            <v>35916</v>
          </cell>
          <cell r="K10">
            <v>35947</v>
          </cell>
          <cell r="L10">
            <v>35977</v>
          </cell>
          <cell r="M10">
            <v>36008</v>
          </cell>
          <cell r="N10">
            <v>36039</v>
          </cell>
          <cell r="O10">
            <v>36069</v>
          </cell>
          <cell r="P10">
            <v>36100</v>
          </cell>
          <cell r="Q10">
            <v>36130</v>
          </cell>
          <cell r="R10">
            <v>36161</v>
          </cell>
          <cell r="S10">
            <v>36192</v>
          </cell>
          <cell r="T10">
            <v>36220</v>
          </cell>
          <cell r="U10">
            <v>36312</v>
          </cell>
          <cell r="V10">
            <v>36404</v>
          </cell>
          <cell r="W10">
            <v>36495</v>
          </cell>
          <cell r="X10">
            <v>36586</v>
          </cell>
          <cell r="Y10">
            <v>36678</v>
          </cell>
          <cell r="Z10">
            <v>36770</v>
          </cell>
        </row>
        <row r="12">
          <cell r="C12" t="str">
            <v>Sales Instalments</v>
          </cell>
          <cell r="F12">
            <v>6591.4199999999992</v>
          </cell>
          <cell r="G12">
            <v>8999.9999999999982</v>
          </cell>
          <cell r="K12">
            <v>11.77</v>
          </cell>
          <cell r="L12">
            <v>23.54</v>
          </cell>
          <cell r="M12">
            <v>23.54</v>
          </cell>
          <cell r="N12">
            <v>35.31</v>
          </cell>
          <cell r="O12">
            <v>129.47</v>
          </cell>
          <cell r="P12">
            <v>153.02000000000001</v>
          </cell>
          <cell r="Q12">
            <v>94.16</v>
          </cell>
          <cell r="R12">
            <v>247.18</v>
          </cell>
          <cell r="S12">
            <v>235.41</v>
          </cell>
          <cell r="T12">
            <v>70.62</v>
          </cell>
          <cell r="U12">
            <v>765.06999999999994</v>
          </cell>
          <cell r="V12">
            <v>976.93999999999994</v>
          </cell>
          <cell r="W12">
            <v>670.91</v>
          </cell>
          <cell r="X12">
            <v>1067.19</v>
          </cell>
          <cell r="Y12">
            <v>1302.5899999999999</v>
          </cell>
          <cell r="Z12">
            <v>784.7</v>
          </cell>
          <cell r="AA12">
            <v>6591.4199999999992</v>
          </cell>
        </row>
        <row r="13">
          <cell r="C13" t="str">
            <v>Less :</v>
          </cell>
        </row>
        <row r="14">
          <cell r="C14" t="str">
            <v>Hard Costs</v>
          </cell>
          <cell r="I14" t="str">
            <v xml:space="preserve"> </v>
          </cell>
        </row>
        <row r="15">
          <cell r="D15" t="str">
            <v>Earth Work</v>
          </cell>
          <cell r="F15">
            <v>3.42</v>
          </cell>
          <cell r="G15">
            <v>27.75</v>
          </cell>
          <cell r="H15">
            <v>1.1100000000000001</v>
          </cell>
          <cell r="I15">
            <v>1.97</v>
          </cell>
          <cell r="J15">
            <v>0.34</v>
          </cell>
          <cell r="AA15">
            <v>3.42</v>
          </cell>
        </row>
        <row r="16">
          <cell r="D16" t="str">
            <v>Concrete</v>
          </cell>
          <cell r="F16">
            <v>177.57999999999998</v>
          </cell>
          <cell r="G16">
            <v>288.70999999999998</v>
          </cell>
          <cell r="H16">
            <v>77.539999999999992</v>
          </cell>
          <cell r="I16">
            <v>30.61</v>
          </cell>
          <cell r="J16">
            <v>31.63</v>
          </cell>
          <cell r="K16">
            <v>30.61</v>
          </cell>
          <cell r="L16">
            <v>7.19</v>
          </cell>
          <cell r="AA16">
            <v>177.57999999999998</v>
          </cell>
        </row>
        <row r="17">
          <cell r="D17" t="str">
            <v>Reinforcement</v>
          </cell>
          <cell r="F17">
            <v>0</v>
          </cell>
          <cell r="G17">
            <v>0</v>
          </cell>
          <cell r="AA17">
            <v>0</v>
          </cell>
        </row>
        <row r="18">
          <cell r="D18" t="str">
            <v>Masonry</v>
          </cell>
          <cell r="F18">
            <v>0</v>
          </cell>
          <cell r="G18">
            <v>0</v>
          </cell>
          <cell r="AA18">
            <v>0</v>
          </cell>
        </row>
        <row r="19">
          <cell r="D19" t="str">
            <v>Water proofing</v>
          </cell>
          <cell r="F19">
            <v>13.690000000000001</v>
          </cell>
          <cell r="G19">
            <v>24.78</v>
          </cell>
          <cell r="H19">
            <v>7.06</v>
          </cell>
          <cell r="I19">
            <v>2.79</v>
          </cell>
          <cell r="J19">
            <v>2.88</v>
          </cell>
          <cell r="K19">
            <v>0.96</v>
          </cell>
          <cell r="AA19">
            <v>13.690000000000001</v>
          </cell>
        </row>
        <row r="20">
          <cell r="D20" t="str">
            <v>Anti-termite treatment</v>
          </cell>
          <cell r="F20">
            <v>2</v>
          </cell>
          <cell r="G20">
            <v>2.73</v>
          </cell>
          <cell r="H20">
            <v>0.8</v>
          </cell>
          <cell r="I20">
            <v>0.4</v>
          </cell>
          <cell r="J20">
            <v>0.41</v>
          </cell>
          <cell r="K20">
            <v>0.39</v>
          </cell>
          <cell r="AA20">
            <v>2</v>
          </cell>
        </row>
        <row r="21">
          <cell r="D21" t="str">
            <v>Use of RMC</v>
          </cell>
          <cell r="F21">
            <v>0</v>
          </cell>
          <cell r="G21">
            <v>0</v>
          </cell>
          <cell r="AA21">
            <v>0</v>
          </cell>
        </row>
        <row r="22">
          <cell r="D22" t="str">
            <v>Rubble packing</v>
          </cell>
          <cell r="F22">
            <v>2.17</v>
          </cell>
          <cell r="G22">
            <v>2.96</v>
          </cell>
          <cell r="H22">
            <v>1.1299999999999999</v>
          </cell>
          <cell r="I22">
            <v>0.68</v>
          </cell>
          <cell r="J22">
            <v>0.36</v>
          </cell>
          <cell r="AA22">
            <v>2.17</v>
          </cell>
        </row>
        <row r="23">
          <cell r="D23" t="str">
            <v>Fixing of gate</v>
          </cell>
          <cell r="F23">
            <v>0</v>
          </cell>
          <cell r="G23">
            <v>0</v>
          </cell>
          <cell r="AA23">
            <v>0</v>
          </cell>
        </row>
        <row r="24">
          <cell r="D24" t="str">
            <v>Plum concrete</v>
          </cell>
          <cell r="F24">
            <v>0</v>
          </cell>
          <cell r="G24">
            <v>0</v>
          </cell>
          <cell r="AA24">
            <v>0</v>
          </cell>
        </row>
        <row r="25">
          <cell r="D25" t="str">
            <v>Backfiling</v>
          </cell>
          <cell r="F25">
            <v>6.25</v>
          </cell>
          <cell r="G25">
            <v>8.5299999999999994</v>
          </cell>
          <cell r="H25">
            <v>2.6</v>
          </cell>
          <cell r="I25">
            <v>1.03</v>
          </cell>
          <cell r="J25">
            <v>1.06</v>
          </cell>
          <cell r="K25">
            <v>1.03</v>
          </cell>
          <cell r="L25">
            <v>0.53</v>
          </cell>
          <cell r="AA25">
            <v>6.25</v>
          </cell>
        </row>
        <row r="26">
          <cell r="D26" t="str">
            <v>RCC</v>
          </cell>
          <cell r="F26">
            <v>261.56000000000006</v>
          </cell>
          <cell r="G26">
            <v>357.14</v>
          </cell>
          <cell r="I26">
            <v>15.17</v>
          </cell>
          <cell r="J26">
            <v>16.21</v>
          </cell>
          <cell r="K26">
            <v>15.69</v>
          </cell>
          <cell r="L26">
            <v>16.21</v>
          </cell>
          <cell r="M26">
            <v>16.21</v>
          </cell>
          <cell r="N26">
            <v>15.69</v>
          </cell>
          <cell r="O26">
            <v>16.21</v>
          </cell>
          <cell r="P26">
            <v>15.69</v>
          </cell>
          <cell r="Q26">
            <v>16.21</v>
          </cell>
          <cell r="R26">
            <v>16.21</v>
          </cell>
          <cell r="S26">
            <v>14.64</v>
          </cell>
          <cell r="T26">
            <v>16.21</v>
          </cell>
          <cell r="U26">
            <v>47.59</v>
          </cell>
          <cell r="V26">
            <v>23.62</v>
          </cell>
          <cell r="AA26">
            <v>261.56000000000006</v>
          </cell>
        </row>
        <row r="27">
          <cell r="D27" t="str">
            <v>Others</v>
          </cell>
          <cell r="F27">
            <v>0.69</v>
          </cell>
          <cell r="G27">
            <v>2.2600000000000002</v>
          </cell>
          <cell r="H27">
            <v>0.27</v>
          </cell>
          <cell r="I27">
            <v>0.11</v>
          </cell>
          <cell r="J27">
            <v>0.11</v>
          </cell>
          <cell r="K27">
            <v>0.11</v>
          </cell>
          <cell r="L27">
            <v>0.09</v>
          </cell>
          <cell r="AA27">
            <v>0.69</v>
          </cell>
        </row>
        <row r="28">
          <cell r="D28" t="str">
            <v>Reinforcement</v>
          </cell>
          <cell r="F28">
            <v>0</v>
          </cell>
          <cell r="G28">
            <v>0</v>
          </cell>
          <cell r="AA28">
            <v>0</v>
          </cell>
        </row>
        <row r="29">
          <cell r="D29" t="str">
            <v>Bk Work &amp; Door Frames</v>
          </cell>
          <cell r="F29">
            <v>53</v>
          </cell>
          <cell r="G29">
            <v>72.37</v>
          </cell>
          <cell r="J29">
            <v>1.24</v>
          </cell>
          <cell r="K29">
            <v>3.74</v>
          </cell>
          <cell r="L29">
            <v>3.86</v>
          </cell>
          <cell r="M29">
            <v>3.86</v>
          </cell>
          <cell r="N29">
            <v>3.74</v>
          </cell>
          <cell r="O29">
            <v>3.86</v>
          </cell>
          <cell r="P29">
            <v>3.74</v>
          </cell>
          <cell r="Q29">
            <v>3.86</v>
          </cell>
          <cell r="R29">
            <v>3.86</v>
          </cell>
          <cell r="S29">
            <v>3.49</v>
          </cell>
          <cell r="T29">
            <v>3.86</v>
          </cell>
          <cell r="U29">
            <v>11.34</v>
          </cell>
          <cell r="V29">
            <v>2.5499999999999998</v>
          </cell>
          <cell r="AA29">
            <v>53</v>
          </cell>
        </row>
        <row r="30">
          <cell r="D30" t="str">
            <v>Plastering - internal</v>
          </cell>
          <cell r="F30">
            <v>36.17</v>
          </cell>
          <cell r="G30">
            <v>49.382024483348687</v>
          </cell>
          <cell r="L30" t="str">
            <v xml:space="preserve"> </v>
          </cell>
          <cell r="M30">
            <v>0.17</v>
          </cell>
          <cell r="N30">
            <v>2.64</v>
          </cell>
          <cell r="O30">
            <v>2.73</v>
          </cell>
          <cell r="P30">
            <v>2.64</v>
          </cell>
          <cell r="Q30">
            <v>2.73</v>
          </cell>
          <cell r="R30">
            <v>2.73</v>
          </cell>
          <cell r="S30">
            <v>2.4700000000000002</v>
          </cell>
          <cell r="T30">
            <v>2.73</v>
          </cell>
          <cell r="U30">
            <v>8.01</v>
          </cell>
          <cell r="V30">
            <v>8.1</v>
          </cell>
          <cell r="W30">
            <v>1.22</v>
          </cell>
          <cell r="AA30">
            <v>36.17</v>
          </cell>
        </row>
        <row r="31">
          <cell r="D31" t="str">
            <v>Plastering - external</v>
          </cell>
          <cell r="F31">
            <v>39.799999999999997</v>
          </cell>
          <cell r="G31">
            <v>54.347975516651303</v>
          </cell>
          <cell r="U31">
            <v>13.26</v>
          </cell>
          <cell r="V31">
            <v>26.54</v>
          </cell>
          <cell r="AA31">
            <v>39.799999999999997</v>
          </cell>
        </row>
        <row r="32">
          <cell r="D32" t="str">
            <v>Doors &amp; Windows</v>
          </cell>
          <cell r="F32">
            <v>74.319999999999993</v>
          </cell>
          <cell r="G32">
            <v>101.5</v>
          </cell>
          <cell r="U32">
            <v>4.12</v>
          </cell>
          <cell r="V32">
            <v>25.31</v>
          </cell>
          <cell r="W32">
            <v>25.31</v>
          </cell>
          <cell r="X32">
            <v>19.579999999999998</v>
          </cell>
          <cell r="AA32">
            <v>74.319999999999993</v>
          </cell>
        </row>
        <row r="33">
          <cell r="D33" t="str">
            <v>Floor &amp; dado</v>
          </cell>
          <cell r="F33">
            <v>144.53000000000003</v>
          </cell>
          <cell r="G33">
            <v>197.34</v>
          </cell>
          <cell r="U33">
            <v>16.05</v>
          </cell>
          <cell r="V33">
            <v>59.09</v>
          </cell>
          <cell r="W33">
            <v>59.09</v>
          </cell>
          <cell r="X33">
            <v>10.3</v>
          </cell>
          <cell r="AA33">
            <v>144.53000000000003</v>
          </cell>
        </row>
        <row r="34">
          <cell r="D34" t="str">
            <v>Waterproofing</v>
          </cell>
          <cell r="F34">
            <v>16.7</v>
          </cell>
          <cell r="G34">
            <v>22.8</v>
          </cell>
          <cell r="N34">
            <v>0.71</v>
          </cell>
          <cell r="O34">
            <v>1.31</v>
          </cell>
          <cell r="P34">
            <v>1.61</v>
          </cell>
          <cell r="Q34">
            <v>1.31</v>
          </cell>
          <cell r="R34">
            <v>1.31</v>
          </cell>
          <cell r="S34">
            <v>1.18</v>
          </cell>
          <cell r="T34">
            <v>1.31</v>
          </cell>
          <cell r="U34">
            <v>3.83</v>
          </cell>
          <cell r="V34">
            <v>3.88</v>
          </cell>
          <cell r="W34">
            <v>0.25</v>
          </cell>
          <cell r="AA34">
            <v>16.7</v>
          </cell>
        </row>
        <row r="35">
          <cell r="D35" t="str">
            <v>Painting - Internal</v>
          </cell>
          <cell r="F35">
            <v>44.600000000000009</v>
          </cell>
          <cell r="G35">
            <v>60.897517426929205</v>
          </cell>
          <cell r="O35">
            <v>0.33</v>
          </cell>
          <cell r="P35">
            <v>3.34</v>
          </cell>
          <cell r="Q35">
            <v>3.45</v>
          </cell>
          <cell r="R35">
            <v>3.45</v>
          </cell>
          <cell r="S35">
            <v>3.12</v>
          </cell>
          <cell r="T35">
            <v>3.45</v>
          </cell>
          <cell r="U35">
            <v>10.130000000000001</v>
          </cell>
          <cell r="V35">
            <v>10.24</v>
          </cell>
          <cell r="W35">
            <v>7.09</v>
          </cell>
          <cell r="AA35">
            <v>44.600000000000009</v>
          </cell>
        </row>
        <row r="36">
          <cell r="D36" t="str">
            <v>Painting - External</v>
          </cell>
          <cell r="F36">
            <v>37.17</v>
          </cell>
          <cell r="G36">
            <v>50.752482573070814</v>
          </cell>
          <cell r="U36">
            <v>1.34</v>
          </cell>
          <cell r="V36">
            <v>24.76</v>
          </cell>
          <cell r="W36">
            <v>11.07</v>
          </cell>
          <cell r="AA36">
            <v>37.17</v>
          </cell>
        </row>
        <row r="37">
          <cell r="D37" t="str">
            <v>Electrical ( Preliminary )</v>
          </cell>
          <cell r="F37">
            <v>9.89</v>
          </cell>
          <cell r="G37">
            <v>13.502730582524272</v>
          </cell>
          <cell r="L37">
            <v>0.25</v>
          </cell>
          <cell r="M37">
            <v>0.72</v>
          </cell>
          <cell r="N37">
            <v>0.69</v>
          </cell>
          <cell r="O37">
            <v>0.72</v>
          </cell>
          <cell r="P37">
            <v>0.69</v>
          </cell>
          <cell r="Q37">
            <v>0.72</v>
          </cell>
          <cell r="R37">
            <v>0.72</v>
          </cell>
          <cell r="S37">
            <v>0.65</v>
          </cell>
          <cell r="T37">
            <v>0.72</v>
          </cell>
          <cell r="U37">
            <v>2.1</v>
          </cell>
          <cell r="V37">
            <v>1.91</v>
          </cell>
          <cell r="AA37">
            <v>9.89</v>
          </cell>
        </row>
        <row r="38">
          <cell r="D38" t="str">
            <v>Electrical Fittings</v>
          </cell>
          <cell r="F38">
            <v>56.03</v>
          </cell>
          <cell r="G38">
            <v>76.497269417475721</v>
          </cell>
          <cell r="U38">
            <v>2.33</v>
          </cell>
          <cell r="V38">
            <v>21.46</v>
          </cell>
          <cell r="W38">
            <v>21.46</v>
          </cell>
          <cell r="X38">
            <v>10.78</v>
          </cell>
          <cell r="AA38">
            <v>56.03</v>
          </cell>
        </row>
        <row r="39">
          <cell r="D39" t="str">
            <v>Sanitation &amp; Pumbing</v>
          </cell>
          <cell r="F39">
            <v>51.269999999999996</v>
          </cell>
          <cell r="G39">
            <v>70.002730748225019</v>
          </cell>
          <cell r="Q39">
            <v>3.11</v>
          </cell>
          <cell r="R39">
            <v>4.0199999999999996</v>
          </cell>
          <cell r="S39">
            <v>3.63</v>
          </cell>
          <cell r="T39">
            <v>4.0199999999999996</v>
          </cell>
          <cell r="U39">
            <v>11.8</v>
          </cell>
          <cell r="V39">
            <v>11.93</v>
          </cell>
          <cell r="W39">
            <v>11.93</v>
          </cell>
          <cell r="X39">
            <v>0.83</v>
          </cell>
          <cell r="AA39">
            <v>51.269999999999996</v>
          </cell>
        </row>
        <row r="40">
          <cell r="D40" t="str">
            <v>Lifts</v>
          </cell>
          <cell r="F40">
            <v>65</v>
          </cell>
          <cell r="G40">
            <v>88.75</v>
          </cell>
          <cell r="V40">
            <v>24.18</v>
          </cell>
          <cell r="W40">
            <v>33.21</v>
          </cell>
          <cell r="X40">
            <v>7.61</v>
          </cell>
          <cell r="AA40">
            <v>65</v>
          </cell>
        </row>
        <row r="41">
          <cell r="D41" t="str">
            <v>Infrastructure</v>
          </cell>
          <cell r="F41">
            <v>33</v>
          </cell>
          <cell r="G41">
            <v>45.06</v>
          </cell>
          <cell r="V41">
            <v>3.63</v>
          </cell>
          <cell r="W41">
            <v>15.17</v>
          </cell>
          <cell r="X41">
            <v>14.2</v>
          </cell>
          <cell r="AA41">
            <v>33</v>
          </cell>
        </row>
        <row r="42">
          <cell r="D42" t="str">
            <v>Firefighting</v>
          </cell>
          <cell r="F42">
            <v>36.5</v>
          </cell>
          <cell r="G42">
            <v>49.84</v>
          </cell>
          <cell r="W42">
            <v>20.07</v>
          </cell>
          <cell r="X42">
            <v>16.43</v>
          </cell>
          <cell r="AA42">
            <v>36.5</v>
          </cell>
        </row>
        <row r="43">
          <cell r="D43" t="str">
            <v>Swimming pool</v>
          </cell>
          <cell r="F43">
            <v>8</v>
          </cell>
          <cell r="G43">
            <v>10.92</v>
          </cell>
          <cell r="W43">
            <v>1</v>
          </cell>
          <cell r="X43">
            <v>7</v>
          </cell>
          <cell r="AA43">
            <v>8</v>
          </cell>
        </row>
        <row r="44">
          <cell r="D44" t="str">
            <v>Gymanasium</v>
          </cell>
          <cell r="F44">
            <v>36.619999999999997</v>
          </cell>
          <cell r="G44">
            <v>50</v>
          </cell>
          <cell r="X44">
            <v>36.619999999999997</v>
          </cell>
          <cell r="AA44">
            <v>36.619999999999997</v>
          </cell>
        </row>
        <row r="45">
          <cell r="D45" t="str">
            <v>Sanitary Expenses</v>
          </cell>
          <cell r="F45">
            <v>21.97</v>
          </cell>
          <cell r="G45">
            <v>29.997269251774988</v>
          </cell>
          <cell r="W45">
            <v>1.86</v>
          </cell>
          <cell r="X45">
            <v>20.11</v>
          </cell>
          <cell r="AA45">
            <v>21.97</v>
          </cell>
        </row>
        <row r="46">
          <cell r="D46" t="str">
            <v>Miscellaneous</v>
          </cell>
          <cell r="F46">
            <v>14.649999999999999</v>
          </cell>
          <cell r="G46">
            <v>20</v>
          </cell>
          <cell r="I46">
            <v>0.57999999999999996</v>
          </cell>
          <cell r="J46">
            <v>0.62</v>
          </cell>
          <cell r="K46">
            <v>0.6</v>
          </cell>
          <cell r="L46">
            <v>0.62</v>
          </cell>
          <cell r="M46">
            <v>0.62</v>
          </cell>
          <cell r="N46">
            <v>0.6</v>
          </cell>
          <cell r="O46">
            <v>0.62</v>
          </cell>
          <cell r="P46">
            <v>0.6</v>
          </cell>
          <cell r="Q46">
            <v>0.62</v>
          </cell>
          <cell r="R46">
            <v>0.62</v>
          </cell>
          <cell r="S46">
            <v>0.56000000000000005</v>
          </cell>
          <cell r="T46">
            <v>0.62</v>
          </cell>
          <cell r="U46">
            <v>1.82</v>
          </cell>
          <cell r="V46">
            <v>1.84</v>
          </cell>
          <cell r="W46">
            <v>1.84</v>
          </cell>
          <cell r="X46">
            <v>1.87</v>
          </cell>
          <cell r="AA46">
            <v>14.649999999999999</v>
          </cell>
        </row>
        <row r="47">
          <cell r="F47">
            <v>1246.58</v>
          </cell>
          <cell r="G47">
            <v>1778.82</v>
          </cell>
          <cell r="H47">
            <v>90.509999999999977</v>
          </cell>
          <cell r="I47">
            <v>53.339999999999996</v>
          </cell>
          <cell r="J47">
            <v>54.86</v>
          </cell>
          <cell r="K47">
            <v>53.13</v>
          </cell>
          <cell r="L47">
            <v>28.75</v>
          </cell>
          <cell r="M47">
            <v>21.580000000000002</v>
          </cell>
          <cell r="N47">
            <v>24.070000000000004</v>
          </cell>
          <cell r="O47">
            <v>25.779999999999998</v>
          </cell>
          <cell r="P47">
            <v>28.310000000000002</v>
          </cell>
          <cell r="Q47">
            <v>32.01</v>
          </cell>
          <cell r="R47">
            <v>32.919999999999995</v>
          </cell>
          <cell r="S47">
            <v>29.74</v>
          </cell>
          <cell r="T47">
            <v>32.919999999999995</v>
          </cell>
          <cell r="U47">
            <v>133.72</v>
          </cell>
          <cell r="V47">
            <v>249.04000000000002</v>
          </cell>
          <cell r="W47">
            <v>210.57000000000002</v>
          </cell>
          <cell r="X47">
            <v>145.32999999999998</v>
          </cell>
          <cell r="Y47">
            <v>0</v>
          </cell>
          <cell r="Z47">
            <v>0</v>
          </cell>
          <cell r="AA47">
            <v>1246.58</v>
          </cell>
        </row>
        <row r="48">
          <cell r="C48" t="str">
            <v>Soft Costs</v>
          </cell>
        </row>
        <row r="49">
          <cell r="D49" t="str">
            <v>Overheads</v>
          </cell>
          <cell r="F49">
            <v>27.539999999999996</v>
          </cell>
          <cell r="G49">
            <v>37.6</v>
          </cell>
          <cell r="H49">
            <v>2.6</v>
          </cell>
          <cell r="I49">
            <v>1.03</v>
          </cell>
          <cell r="J49">
            <v>1.06</v>
          </cell>
          <cell r="K49">
            <v>1.03</v>
          </cell>
          <cell r="L49">
            <v>1.06</v>
          </cell>
          <cell r="M49">
            <v>1.06</v>
          </cell>
          <cell r="N49">
            <v>1.03</v>
          </cell>
          <cell r="O49">
            <v>1.06</v>
          </cell>
          <cell r="P49">
            <v>1.03</v>
          </cell>
          <cell r="Q49">
            <v>1.06</v>
          </cell>
          <cell r="R49">
            <v>1.06</v>
          </cell>
          <cell r="S49">
            <v>0.96</v>
          </cell>
          <cell r="T49">
            <v>1.06</v>
          </cell>
          <cell r="U49">
            <v>3.12</v>
          </cell>
          <cell r="V49">
            <v>3.15</v>
          </cell>
          <cell r="W49">
            <v>3.15</v>
          </cell>
          <cell r="X49">
            <v>3.02</v>
          </cell>
          <cell r="AA49">
            <v>27.539999999999996</v>
          </cell>
        </row>
        <row r="50">
          <cell r="D50" t="str">
            <v>PMC Charges</v>
          </cell>
          <cell r="F50">
            <v>585.9</v>
          </cell>
          <cell r="G50">
            <v>800</v>
          </cell>
          <cell r="H50">
            <v>65.099999999999994</v>
          </cell>
          <cell r="I50">
            <v>21.7</v>
          </cell>
          <cell r="J50">
            <v>21.7</v>
          </cell>
          <cell r="K50">
            <v>21.7</v>
          </cell>
          <cell r="L50">
            <v>21.7</v>
          </cell>
          <cell r="M50">
            <v>21.7</v>
          </cell>
          <cell r="N50">
            <v>21.7</v>
          </cell>
          <cell r="O50">
            <v>21.7</v>
          </cell>
          <cell r="P50">
            <v>21.7</v>
          </cell>
          <cell r="Q50">
            <v>21.7</v>
          </cell>
          <cell r="R50">
            <v>21.7</v>
          </cell>
          <cell r="S50">
            <v>21.7</v>
          </cell>
          <cell r="T50">
            <v>21.7</v>
          </cell>
          <cell r="U50">
            <v>65.099999999999994</v>
          </cell>
          <cell r="V50">
            <v>65.099999999999994</v>
          </cell>
          <cell r="W50">
            <v>65.099999999999994</v>
          </cell>
          <cell r="X50">
            <v>65.099999999999994</v>
          </cell>
          <cell r="AA50">
            <v>585.9</v>
          </cell>
        </row>
        <row r="51">
          <cell r="D51" t="str">
            <v>Arch/Consultants chgs</v>
          </cell>
          <cell r="F51">
            <v>107</v>
          </cell>
          <cell r="G51">
            <v>207.54</v>
          </cell>
          <cell r="H51">
            <v>73</v>
          </cell>
          <cell r="I51">
            <v>10</v>
          </cell>
          <cell r="K51">
            <v>2</v>
          </cell>
          <cell r="N51">
            <v>2</v>
          </cell>
          <cell r="P51">
            <v>2</v>
          </cell>
          <cell r="Q51">
            <v>2</v>
          </cell>
          <cell r="T51">
            <v>2</v>
          </cell>
          <cell r="U51">
            <v>4</v>
          </cell>
          <cell r="V51">
            <v>2</v>
          </cell>
          <cell r="W51">
            <v>4</v>
          </cell>
          <cell r="X51">
            <v>4</v>
          </cell>
          <cell r="AA51">
            <v>107</v>
          </cell>
        </row>
        <row r="52">
          <cell r="D52" t="str">
            <v>Legal charges</v>
          </cell>
          <cell r="F52">
            <v>10</v>
          </cell>
          <cell r="G52">
            <v>13.65</v>
          </cell>
          <cell r="H52">
            <v>1.1100000000000001</v>
          </cell>
          <cell r="K52">
            <v>1.1100000000000001</v>
          </cell>
          <cell r="N52">
            <v>1.1100000000000001</v>
          </cell>
          <cell r="Q52">
            <v>1.1100000000000001</v>
          </cell>
          <cell r="T52">
            <v>1.1100000000000001</v>
          </cell>
          <cell r="U52">
            <v>1.1100000000000001</v>
          </cell>
          <cell r="V52">
            <v>1.1100000000000001</v>
          </cell>
          <cell r="W52">
            <v>1.1100000000000001</v>
          </cell>
          <cell r="X52">
            <v>1.1200000000000001</v>
          </cell>
          <cell r="AA52">
            <v>10</v>
          </cell>
        </row>
        <row r="53">
          <cell r="F53">
            <v>730.43999999999994</v>
          </cell>
          <cell r="G53">
            <v>1058.7900000000002</v>
          </cell>
          <cell r="H53">
            <v>141.81</v>
          </cell>
          <cell r="I53">
            <v>32.730000000000004</v>
          </cell>
          <cell r="J53">
            <v>22.759999999999998</v>
          </cell>
          <cell r="K53">
            <v>25.84</v>
          </cell>
          <cell r="L53">
            <v>22.759999999999998</v>
          </cell>
          <cell r="M53">
            <v>22.759999999999998</v>
          </cell>
          <cell r="N53">
            <v>25.84</v>
          </cell>
          <cell r="O53">
            <v>22.759999999999998</v>
          </cell>
          <cell r="P53">
            <v>24.73</v>
          </cell>
          <cell r="Q53">
            <v>25.869999999999997</v>
          </cell>
          <cell r="R53">
            <v>22.759999999999998</v>
          </cell>
          <cell r="S53">
            <v>22.66</v>
          </cell>
          <cell r="T53">
            <v>25.869999999999997</v>
          </cell>
          <cell r="U53">
            <v>73.33</v>
          </cell>
          <cell r="V53">
            <v>71.36</v>
          </cell>
          <cell r="W53">
            <v>73.36</v>
          </cell>
          <cell r="X53">
            <v>73.239999999999995</v>
          </cell>
          <cell r="Y53">
            <v>0</v>
          </cell>
          <cell r="Z53">
            <v>0</v>
          </cell>
          <cell r="AA53">
            <v>730.43999999999994</v>
          </cell>
        </row>
        <row r="54">
          <cell r="C54" t="str">
            <v>Interest</v>
          </cell>
        </row>
        <row r="55">
          <cell r="D55" t="str">
            <v>Total Outflows</v>
          </cell>
        </row>
        <row r="56">
          <cell r="D56" t="str">
            <v>without inflation</v>
          </cell>
          <cell r="F56">
            <v>1977.02</v>
          </cell>
          <cell r="G56">
            <v>2837.61</v>
          </cell>
          <cell r="H56">
            <v>232.32</v>
          </cell>
          <cell r="I56">
            <v>86.07</v>
          </cell>
          <cell r="J56">
            <v>77.62</v>
          </cell>
          <cell r="K56">
            <v>78.97</v>
          </cell>
          <cell r="L56">
            <v>51.51</v>
          </cell>
          <cell r="M56">
            <v>44.34</v>
          </cell>
          <cell r="N56">
            <v>49.910000000000004</v>
          </cell>
          <cell r="O56">
            <v>48.539999999999992</v>
          </cell>
          <cell r="P56">
            <v>53.040000000000006</v>
          </cell>
          <cell r="Q56">
            <v>57.879999999999995</v>
          </cell>
          <cell r="R56">
            <v>55.679999999999993</v>
          </cell>
          <cell r="S56">
            <v>52.4</v>
          </cell>
          <cell r="T56">
            <v>58.789999999999992</v>
          </cell>
          <cell r="U56">
            <v>207.05</v>
          </cell>
          <cell r="V56">
            <v>320.40000000000003</v>
          </cell>
          <cell r="W56">
            <v>283.93</v>
          </cell>
          <cell r="X56">
            <v>218.57</v>
          </cell>
          <cell r="Y56">
            <v>0</v>
          </cell>
          <cell r="Z56">
            <v>0</v>
          </cell>
          <cell r="AA56">
            <v>1977.02</v>
          </cell>
        </row>
        <row r="57">
          <cell r="D57" t="str">
            <v>Inflation Factor</v>
          </cell>
          <cell r="H57">
            <v>1</v>
          </cell>
          <cell r="I57">
            <v>1</v>
          </cell>
          <cell r="J57">
            <v>1</v>
          </cell>
          <cell r="K57">
            <v>1</v>
          </cell>
          <cell r="L57">
            <v>1</v>
          </cell>
          <cell r="M57">
            <v>1</v>
          </cell>
          <cell r="N57">
            <v>1</v>
          </cell>
          <cell r="O57">
            <v>1</v>
          </cell>
          <cell r="P57">
            <v>1</v>
          </cell>
          <cell r="Q57">
            <v>1</v>
          </cell>
          <cell r="R57">
            <v>1</v>
          </cell>
          <cell r="S57">
            <v>1</v>
          </cell>
          <cell r="T57">
            <v>1</v>
          </cell>
          <cell r="U57">
            <v>1.1000000000000001</v>
          </cell>
          <cell r="V57">
            <v>1.1000000000000001</v>
          </cell>
          <cell r="W57">
            <v>1.1000000000000001</v>
          </cell>
          <cell r="X57">
            <v>1.1000000000000001</v>
          </cell>
          <cell r="Y57">
            <v>1.1000000000000001</v>
          </cell>
          <cell r="Z57">
            <v>1.1000000000000001</v>
          </cell>
        </row>
        <row r="58">
          <cell r="D58" t="str">
            <v>Inflated  Outflows</v>
          </cell>
          <cell r="F58">
            <v>2080.0149999999999</v>
          </cell>
          <cell r="G58">
            <v>2836.5903883918827</v>
          </cell>
          <cell r="H58">
            <v>232.32</v>
          </cell>
          <cell r="I58">
            <v>86.07</v>
          </cell>
          <cell r="J58">
            <v>77.62</v>
          </cell>
          <cell r="K58">
            <v>78.97</v>
          </cell>
          <cell r="L58">
            <v>51.51</v>
          </cell>
          <cell r="M58">
            <v>44.34</v>
          </cell>
          <cell r="N58">
            <v>49.910000000000004</v>
          </cell>
          <cell r="O58">
            <v>48.539999999999992</v>
          </cell>
          <cell r="P58">
            <v>53.040000000000006</v>
          </cell>
          <cell r="Q58">
            <v>57.879999999999995</v>
          </cell>
          <cell r="R58">
            <v>55.679999999999993</v>
          </cell>
          <cell r="S58">
            <v>52.4</v>
          </cell>
          <cell r="T58">
            <v>58.789999999999992</v>
          </cell>
          <cell r="U58">
            <v>227.75500000000002</v>
          </cell>
          <cell r="V58">
            <v>352.44000000000005</v>
          </cell>
          <cell r="W58">
            <v>312.32300000000004</v>
          </cell>
          <cell r="X58">
            <v>240.42700000000002</v>
          </cell>
          <cell r="Y58">
            <v>0</v>
          </cell>
          <cell r="Z58">
            <v>0</v>
          </cell>
          <cell r="AA58">
            <v>2080.0149999999999</v>
          </cell>
        </row>
        <row r="61">
          <cell r="C61" t="str">
            <v>Net Cash - Flow</v>
          </cell>
          <cell r="F61">
            <v>4614.3999999999996</v>
          </cell>
          <cell r="G61">
            <v>6162.3899999999976</v>
          </cell>
          <cell r="H61">
            <v>-232.32</v>
          </cell>
          <cell r="I61">
            <v>-86.07</v>
          </cell>
          <cell r="J61">
            <v>-77.62</v>
          </cell>
          <cell r="K61">
            <v>-67.2</v>
          </cell>
          <cell r="L61">
            <v>-27.97</v>
          </cell>
          <cell r="M61">
            <v>-20.800000000000004</v>
          </cell>
          <cell r="N61">
            <v>-14.600000000000001</v>
          </cell>
          <cell r="O61">
            <v>80.930000000000007</v>
          </cell>
          <cell r="P61">
            <v>99.98</v>
          </cell>
          <cell r="Q61">
            <v>36.28</v>
          </cell>
          <cell r="R61">
            <v>191.5</v>
          </cell>
          <cell r="S61">
            <v>183.01</v>
          </cell>
          <cell r="T61">
            <v>11.830000000000013</v>
          </cell>
          <cell r="U61">
            <v>558.02</v>
          </cell>
          <cell r="V61">
            <v>656.54</v>
          </cell>
          <cell r="W61">
            <v>386.97999999999996</v>
          </cell>
          <cell r="X61">
            <v>848.62000000000012</v>
          </cell>
          <cell r="Y61">
            <v>1302.5899999999999</v>
          </cell>
          <cell r="Z61">
            <v>784.7</v>
          </cell>
          <cell r="AA61">
            <v>4614.3999999999996</v>
          </cell>
        </row>
        <row r="62">
          <cell r="C62" t="str">
            <v>Cummulative Cash flow, Pre distribution</v>
          </cell>
          <cell r="H62">
            <v>-232.32</v>
          </cell>
          <cell r="I62">
            <v>-318.39</v>
          </cell>
          <cell r="J62">
            <v>-396.01</v>
          </cell>
          <cell r="K62">
            <v>-463.21</v>
          </cell>
          <cell r="L62">
            <v>-491.17999999999995</v>
          </cell>
          <cell r="M62">
            <v>-511.97999999999996</v>
          </cell>
          <cell r="N62">
            <v>-526.57999999999993</v>
          </cell>
          <cell r="O62">
            <v>-445.64999999999992</v>
          </cell>
          <cell r="P62">
            <v>-345.6699999999999</v>
          </cell>
          <cell r="Q62">
            <v>-309.38999999999987</v>
          </cell>
          <cell r="R62">
            <v>-117.88999999999987</v>
          </cell>
          <cell r="S62">
            <v>65.120000000000118</v>
          </cell>
          <cell r="T62">
            <v>76.950000000000131</v>
          </cell>
          <cell r="U62">
            <v>634.97000000000014</v>
          </cell>
          <cell r="V62">
            <v>1291.5100000000002</v>
          </cell>
          <cell r="W62">
            <v>1678.4900000000002</v>
          </cell>
          <cell r="X62">
            <v>2527.1100000000006</v>
          </cell>
          <cell r="Y62">
            <v>3829.7000000000007</v>
          </cell>
          <cell r="Z62">
            <v>4614.4000000000005</v>
          </cell>
        </row>
        <row r="63">
          <cell r="C63" t="str">
            <v>Less: Notional land Cost</v>
          </cell>
          <cell r="F63">
            <v>0</v>
          </cell>
          <cell r="G63">
            <v>0</v>
          </cell>
        </row>
        <row r="64">
          <cell r="C64" t="str">
            <v>Distributable Surplus</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row>
        <row r="66">
          <cell r="C66" t="str">
            <v>50 % to the Owner</v>
          </cell>
          <cell r="F66">
            <v>2307.1999999999998</v>
          </cell>
          <cell r="G66">
            <v>0</v>
          </cell>
          <cell r="H66">
            <v>232.32</v>
          </cell>
          <cell r="I66">
            <v>86.07</v>
          </cell>
          <cell r="J66">
            <v>77.62</v>
          </cell>
          <cell r="K66">
            <v>78.97</v>
          </cell>
          <cell r="L66">
            <v>51.51</v>
          </cell>
          <cell r="M66">
            <v>44.34</v>
          </cell>
          <cell r="N66">
            <v>49.910000000000004</v>
          </cell>
          <cell r="O66">
            <v>48.539999999999992</v>
          </cell>
          <cell r="P66">
            <v>53.040000000000006</v>
          </cell>
          <cell r="Q66">
            <v>57.879999999999995</v>
          </cell>
          <cell r="R66">
            <v>55.679999999999993</v>
          </cell>
          <cell r="S66">
            <v>52.4</v>
          </cell>
          <cell r="T66">
            <v>58.789999999999992</v>
          </cell>
          <cell r="U66">
            <v>227.75500000000002</v>
          </cell>
          <cell r="V66">
            <v>352.44000000000005</v>
          </cell>
          <cell r="W66">
            <v>312.32300000000004</v>
          </cell>
          <cell r="X66">
            <v>240.42700000000002</v>
          </cell>
          <cell r="Y66">
            <v>0</v>
          </cell>
          <cell r="Z66">
            <v>0</v>
          </cell>
          <cell r="AA66">
            <v>2080.0149999999999</v>
          </cell>
        </row>
        <row r="67">
          <cell r="C67" t="str">
            <v>Adjusted towards</v>
          </cell>
        </row>
        <row r="68">
          <cell r="D68" t="str">
            <v>Refund of EMDs</v>
          </cell>
          <cell r="AA68">
            <v>0</v>
          </cell>
        </row>
        <row r="69">
          <cell r="D69" t="str">
            <v>Interest Recovery</v>
          </cell>
          <cell r="AA69">
            <v>0</v>
          </cell>
        </row>
        <row r="70">
          <cell r="D70" t="str">
            <v>Net outflow to owner</v>
          </cell>
          <cell r="H70">
            <v>0</v>
          </cell>
          <cell r="I70">
            <v>86.07</v>
          </cell>
          <cell r="J70">
            <v>77.62</v>
          </cell>
          <cell r="K70">
            <v>78.97</v>
          </cell>
          <cell r="L70">
            <v>51.51</v>
          </cell>
          <cell r="M70">
            <v>44.34</v>
          </cell>
          <cell r="N70">
            <v>49.910000000000004</v>
          </cell>
          <cell r="O70">
            <v>48.539999999999992</v>
          </cell>
          <cell r="P70">
            <v>53.040000000000006</v>
          </cell>
          <cell r="Q70">
            <v>57.879999999999995</v>
          </cell>
          <cell r="R70">
            <v>55.679999999999993</v>
          </cell>
          <cell r="S70">
            <v>52.4</v>
          </cell>
          <cell r="T70">
            <v>58.789999999999992</v>
          </cell>
          <cell r="U70">
            <v>227.75500000000002</v>
          </cell>
          <cell r="V70">
            <v>352.44000000000005</v>
          </cell>
          <cell r="W70">
            <v>312.32300000000004</v>
          </cell>
          <cell r="X70">
            <v>240.42700000000002</v>
          </cell>
          <cell r="Y70">
            <v>0</v>
          </cell>
          <cell r="Z70">
            <v>0</v>
          </cell>
          <cell r="AA70">
            <v>1847.6950000000002</v>
          </cell>
        </row>
        <row r="72">
          <cell r="C72" t="str">
            <v>MRIDL's Unleveraged Cash-Flows</v>
          </cell>
        </row>
        <row r="74">
          <cell r="D74" t="str">
            <v>Project Mgt. Fee</v>
          </cell>
          <cell r="H74">
            <v>0</v>
          </cell>
          <cell r="I74">
            <v>0</v>
          </cell>
          <cell r="J74">
            <v>0</v>
          </cell>
          <cell r="K74">
            <v>1.177</v>
          </cell>
          <cell r="L74">
            <v>2.3540000000000001</v>
          </cell>
          <cell r="M74">
            <v>2.3540000000000001</v>
          </cell>
          <cell r="N74">
            <v>3.5310000000000006</v>
          </cell>
          <cell r="O74">
            <v>12.947000000000001</v>
          </cell>
          <cell r="P74">
            <v>15.302000000000001</v>
          </cell>
          <cell r="Q74">
            <v>9.4160000000000004</v>
          </cell>
          <cell r="R74">
            <v>24.718000000000004</v>
          </cell>
          <cell r="S74">
            <v>23.541</v>
          </cell>
          <cell r="T74">
            <v>7.0620000000000012</v>
          </cell>
          <cell r="U74">
            <v>76.506999999999991</v>
          </cell>
          <cell r="V74">
            <v>97.694000000000003</v>
          </cell>
          <cell r="W74">
            <v>67.090999999999994</v>
          </cell>
          <cell r="X74">
            <v>106.71900000000001</v>
          </cell>
          <cell r="Y74">
            <v>130.25899999999999</v>
          </cell>
          <cell r="Z74">
            <v>78.470000000000013</v>
          </cell>
          <cell r="AA74">
            <v>659.14200000000005</v>
          </cell>
        </row>
        <row r="75">
          <cell r="D75" t="str">
            <v>Personnel</v>
          </cell>
          <cell r="I75">
            <v>-1.6458333333333333</v>
          </cell>
          <cell r="J75">
            <v>-1.6458333333333333</v>
          </cell>
          <cell r="K75">
            <v>-1.6458333333333333</v>
          </cell>
          <cell r="L75">
            <v>-1.6458333333333333</v>
          </cell>
          <cell r="M75">
            <v>-1.6458333333333333</v>
          </cell>
          <cell r="N75">
            <v>-1.6458333333333333</v>
          </cell>
          <cell r="O75">
            <v>-1.6458333333333333</v>
          </cell>
          <cell r="P75">
            <v>-1.6458333333333333</v>
          </cell>
          <cell r="Q75">
            <v>-1.6458333333333333</v>
          </cell>
          <cell r="R75">
            <v>-1.6458333333333333</v>
          </cell>
          <cell r="S75">
            <v>-1.6458333333333333</v>
          </cell>
          <cell r="T75">
            <v>-1.6458333333333333</v>
          </cell>
          <cell r="U75">
            <v>-5.9249999999999998</v>
          </cell>
          <cell r="V75">
            <v>-5.9249999999999998</v>
          </cell>
          <cell r="W75">
            <v>-5.9249999999999998</v>
          </cell>
          <cell r="X75">
            <v>-5.9249999999999998</v>
          </cell>
          <cell r="Y75">
            <v>-7.1099999999999994</v>
          </cell>
          <cell r="Z75">
            <v>-7.1099999999999994</v>
          </cell>
          <cell r="AA75">
            <v>-50.559999999999995</v>
          </cell>
        </row>
        <row r="76">
          <cell r="D76" t="str">
            <v>Overheads</v>
          </cell>
          <cell r="I76">
            <v>-0.487833401</v>
          </cell>
          <cell r="J76">
            <v>-0.487833401</v>
          </cell>
          <cell r="K76">
            <v>-0.487833401</v>
          </cell>
          <cell r="L76">
            <v>-0.487833401</v>
          </cell>
          <cell r="M76">
            <v>-0.487833401</v>
          </cell>
          <cell r="N76">
            <v>-0.487833401</v>
          </cell>
          <cell r="O76">
            <v>-0.487833401</v>
          </cell>
          <cell r="P76">
            <v>-0.487833401</v>
          </cell>
          <cell r="Q76">
            <v>-0.487833401</v>
          </cell>
          <cell r="R76">
            <v>-0.487833401</v>
          </cell>
          <cell r="S76">
            <v>-0.487833401</v>
          </cell>
          <cell r="T76">
            <v>-0.487833401</v>
          </cell>
          <cell r="U76">
            <v>-1.7562002435999999</v>
          </cell>
          <cell r="V76">
            <v>-1.7562002435999999</v>
          </cell>
          <cell r="W76">
            <v>-1.7562002435999999</v>
          </cell>
          <cell r="X76">
            <v>-1.7562002435999999</v>
          </cell>
          <cell r="Y76">
            <v>-2.1074402923199997</v>
          </cell>
          <cell r="Z76">
            <v>-2.1074402923199997</v>
          </cell>
          <cell r="AA76">
            <v>-14.98624207872</v>
          </cell>
        </row>
        <row r="78">
          <cell r="C78" t="str">
            <v>MRIDL's Net Cash Flow</v>
          </cell>
          <cell r="H78">
            <v>0</v>
          </cell>
          <cell r="I78">
            <v>-2.1336667343333331</v>
          </cell>
          <cell r="J78">
            <v>-2.1336667343333331</v>
          </cell>
          <cell r="K78">
            <v>-0.95666673433333327</v>
          </cell>
          <cell r="L78">
            <v>0.22033326566666683</v>
          </cell>
          <cell r="M78">
            <v>0.22033326566666683</v>
          </cell>
          <cell r="N78">
            <v>1.3973332656666673</v>
          </cell>
          <cell r="O78">
            <v>10.813333265666667</v>
          </cell>
          <cell r="P78">
            <v>13.168333265666668</v>
          </cell>
          <cell r="Q78">
            <v>7.2823332656666677</v>
          </cell>
          <cell r="R78">
            <v>22.584333265666672</v>
          </cell>
          <cell r="S78">
            <v>21.407333265666669</v>
          </cell>
          <cell r="T78">
            <v>4.9283332656666685</v>
          </cell>
          <cell r="U78">
            <v>68.825799756399988</v>
          </cell>
          <cell r="V78">
            <v>90.0127997564</v>
          </cell>
          <cell r="W78">
            <v>59.409799756399998</v>
          </cell>
          <cell r="X78">
            <v>99.037799756400005</v>
          </cell>
          <cell r="Y78">
            <v>121.04155970767999</v>
          </cell>
          <cell r="Z78">
            <v>69.252559707680007</v>
          </cell>
          <cell r="AA78">
            <v>584.37831762895996</v>
          </cell>
        </row>
        <row r="79">
          <cell r="C79" t="str">
            <v>Cumulative Cash Flow</v>
          </cell>
          <cell r="H79">
            <v>0</v>
          </cell>
          <cell r="I79">
            <v>-2.1336667343333331</v>
          </cell>
          <cell r="J79">
            <v>-4.2673334686666662</v>
          </cell>
          <cell r="K79">
            <v>-5.2240002029999992</v>
          </cell>
          <cell r="L79">
            <v>-5.0036669373333327</v>
          </cell>
          <cell r="M79">
            <v>-4.7833336716666661</v>
          </cell>
          <cell r="N79">
            <v>-3.3860004059999991</v>
          </cell>
          <cell r="O79">
            <v>7.4273328596666683</v>
          </cell>
          <cell r="P79">
            <v>20.595666125333338</v>
          </cell>
          <cell r="Q79">
            <v>27.877999391000007</v>
          </cell>
          <cell r="R79">
            <v>50.462332656666675</v>
          </cell>
          <cell r="S79">
            <v>71.86966592233334</v>
          </cell>
          <cell r="T79">
            <v>76.797999188000006</v>
          </cell>
          <cell r="U79">
            <v>145.62379894439999</v>
          </cell>
          <cell r="V79">
            <v>235.63659870079999</v>
          </cell>
          <cell r="W79">
            <v>295.04639845719998</v>
          </cell>
          <cell r="X79">
            <v>394.08419821359996</v>
          </cell>
          <cell r="Y79">
            <v>515.12575792127996</v>
          </cell>
          <cell r="Z79">
            <v>584.37831762895996</v>
          </cell>
        </row>
        <row r="82">
          <cell r="C82" t="str">
            <v>MRIDL's Revenue Statement</v>
          </cell>
        </row>
        <row r="83">
          <cell r="H83" t="str">
            <v>Upto  Mar 98</v>
          </cell>
          <cell r="I83">
            <v>35886</v>
          </cell>
          <cell r="J83">
            <v>35916</v>
          </cell>
          <cell r="K83">
            <v>35947</v>
          </cell>
          <cell r="L83">
            <v>35977</v>
          </cell>
          <cell r="M83">
            <v>36008</v>
          </cell>
          <cell r="N83">
            <v>36039</v>
          </cell>
          <cell r="O83">
            <v>36069</v>
          </cell>
          <cell r="P83">
            <v>36100</v>
          </cell>
          <cell r="Q83">
            <v>36130</v>
          </cell>
          <cell r="R83">
            <v>36161</v>
          </cell>
          <cell r="S83">
            <v>36192</v>
          </cell>
          <cell r="T83">
            <v>36220</v>
          </cell>
          <cell r="U83">
            <v>36312</v>
          </cell>
          <cell r="V83">
            <v>36404</v>
          </cell>
          <cell r="W83">
            <v>36495</v>
          </cell>
          <cell r="X83">
            <v>36586</v>
          </cell>
          <cell r="Y83">
            <v>36678</v>
          </cell>
          <cell r="Z83">
            <v>36770</v>
          </cell>
          <cell r="AA83" t="str">
            <v>Total</v>
          </cell>
        </row>
        <row r="84">
          <cell r="D84" t="str">
            <v>Revenues</v>
          </cell>
          <cell r="Z84">
            <v>659.14200000000005</v>
          </cell>
          <cell r="AA84">
            <v>659.14200000000005</v>
          </cell>
        </row>
        <row r="85">
          <cell r="D85" t="str">
            <v>Personnel</v>
          </cell>
          <cell r="H85">
            <v>0</v>
          </cell>
          <cell r="I85">
            <v>1.6458333333333333</v>
          </cell>
          <cell r="J85">
            <v>1.6458333333333333</v>
          </cell>
          <cell r="K85">
            <v>1.6458333333333333</v>
          </cell>
          <cell r="L85">
            <v>1.6458333333333333</v>
          </cell>
          <cell r="M85">
            <v>1.6458333333333333</v>
          </cell>
          <cell r="N85">
            <v>1.6458333333333333</v>
          </cell>
          <cell r="O85">
            <v>1.6458333333333333</v>
          </cell>
          <cell r="P85">
            <v>1.6458333333333333</v>
          </cell>
          <cell r="Q85">
            <v>1.6458333333333333</v>
          </cell>
          <cell r="R85">
            <v>1.6458333333333333</v>
          </cell>
          <cell r="S85">
            <v>1.6458333333333333</v>
          </cell>
          <cell r="T85">
            <v>1.6458333333333333</v>
          </cell>
          <cell r="U85">
            <v>5.9249999999999998</v>
          </cell>
          <cell r="V85">
            <v>5.9249999999999998</v>
          </cell>
          <cell r="W85">
            <v>5.9249999999999998</v>
          </cell>
          <cell r="X85">
            <v>5.9249999999999998</v>
          </cell>
          <cell r="Y85">
            <v>7.1099999999999994</v>
          </cell>
          <cell r="Z85">
            <v>7.1099999999999994</v>
          </cell>
          <cell r="AA85">
            <v>57.669999999999995</v>
          </cell>
        </row>
        <row r="86">
          <cell r="D86" t="str">
            <v>Overhead</v>
          </cell>
          <cell r="H86">
            <v>0</v>
          </cell>
          <cell r="I86">
            <v>0.487833401</v>
          </cell>
          <cell r="J86">
            <v>0.487833401</v>
          </cell>
          <cell r="K86">
            <v>0.487833401</v>
          </cell>
          <cell r="L86">
            <v>0.487833401</v>
          </cell>
          <cell r="M86">
            <v>0.487833401</v>
          </cell>
          <cell r="N86">
            <v>0.487833401</v>
          </cell>
          <cell r="O86">
            <v>0.487833401</v>
          </cell>
          <cell r="P86">
            <v>0.487833401</v>
          </cell>
          <cell r="Q86">
            <v>0.487833401</v>
          </cell>
          <cell r="R86">
            <v>0.487833401</v>
          </cell>
          <cell r="S86">
            <v>0.487833401</v>
          </cell>
          <cell r="T86">
            <v>0.487833401</v>
          </cell>
          <cell r="U86">
            <v>1.7562002435999999</v>
          </cell>
          <cell r="V86">
            <v>1.7562002435999999</v>
          </cell>
          <cell r="W86">
            <v>1.7562002435999999</v>
          </cell>
          <cell r="X86">
            <v>1.7562002435999999</v>
          </cell>
          <cell r="Y86">
            <v>2.1074402923199997</v>
          </cell>
          <cell r="Z86">
            <v>2.1074402923199997</v>
          </cell>
          <cell r="AA86">
            <v>17.09368237104</v>
          </cell>
        </row>
        <row r="87">
          <cell r="E87" t="str">
            <v>Closing Inventory</v>
          </cell>
          <cell r="I87">
            <v>2.1336667343333331</v>
          </cell>
          <cell r="J87">
            <v>4.2673334686666662</v>
          </cell>
          <cell r="K87">
            <v>6.4010002029999988</v>
          </cell>
          <cell r="L87">
            <v>8.5346669373333324</v>
          </cell>
          <cell r="M87">
            <v>10.668333671666666</v>
          </cell>
          <cell r="N87">
            <v>12.802000405999999</v>
          </cell>
          <cell r="O87">
            <v>14.935667140333333</v>
          </cell>
          <cell r="P87">
            <v>17.069333874666665</v>
          </cell>
          <cell r="Q87">
            <v>19.203000608999997</v>
          </cell>
          <cell r="R87">
            <v>21.336667343333328</v>
          </cell>
          <cell r="S87">
            <v>23.47033407766666</v>
          </cell>
          <cell r="T87">
            <v>25.604000811999992</v>
          </cell>
          <cell r="U87">
            <v>33.285201055599991</v>
          </cell>
          <cell r="V87">
            <v>40.966401299199987</v>
          </cell>
          <cell r="W87">
            <v>48.647601542799983</v>
          </cell>
          <cell r="X87">
            <v>56.328801786399978</v>
          </cell>
          <cell r="Y87">
            <v>65.546242078719985</v>
          </cell>
        </row>
        <row r="88">
          <cell r="E88" t="str">
            <v>Opening Inventory</v>
          </cell>
          <cell r="H88">
            <v>0</v>
          </cell>
          <cell r="I88">
            <v>0</v>
          </cell>
          <cell r="J88">
            <v>2.1336667343333331</v>
          </cell>
          <cell r="K88">
            <v>4.2673334686666662</v>
          </cell>
          <cell r="L88">
            <v>6.4010002029999988</v>
          </cell>
          <cell r="M88">
            <v>8.5346669373333324</v>
          </cell>
          <cell r="N88">
            <v>10.668333671666666</v>
          </cell>
          <cell r="O88">
            <v>12.802000405999999</v>
          </cell>
          <cell r="P88">
            <v>14.935667140333333</v>
          </cell>
          <cell r="Q88">
            <v>17.069333874666665</v>
          </cell>
          <cell r="R88">
            <v>19.203000608999997</v>
          </cell>
          <cell r="S88">
            <v>21.336667343333328</v>
          </cell>
          <cell r="T88">
            <v>23.47033407766666</v>
          </cell>
          <cell r="U88">
            <v>25.604000811999992</v>
          </cell>
          <cell r="V88">
            <v>33.285201055599991</v>
          </cell>
          <cell r="W88">
            <v>40.966401299199987</v>
          </cell>
          <cell r="X88">
            <v>48.647601542799983</v>
          </cell>
          <cell r="Y88">
            <v>56.328801786399978</v>
          </cell>
          <cell r="Z88">
            <v>65.546242078719985</v>
          </cell>
        </row>
        <row r="89">
          <cell r="D89" t="str">
            <v>Profit/(Loss)</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584.37831762896008</v>
          </cell>
          <cell r="AA89">
            <v>584.37831762896008</v>
          </cell>
        </row>
        <row r="91">
          <cell r="C91" t="str">
            <v>MRIDL's Balance Sheet Exposure</v>
          </cell>
        </row>
        <row r="93">
          <cell r="C93" t="str">
            <v>Assets</v>
          </cell>
        </row>
        <row r="94">
          <cell r="C94" t="str">
            <v>Inventory</v>
          </cell>
          <cell r="H94">
            <v>0</v>
          </cell>
          <cell r="I94">
            <v>2.1336667343333331</v>
          </cell>
          <cell r="J94">
            <v>4.2673334686666662</v>
          </cell>
          <cell r="K94">
            <v>6.4010002029999988</v>
          </cell>
          <cell r="L94">
            <v>8.5346669373333324</v>
          </cell>
          <cell r="M94">
            <v>10.668333671666666</v>
          </cell>
          <cell r="N94">
            <v>12.802000405999999</v>
          </cell>
          <cell r="O94">
            <v>14.935667140333333</v>
          </cell>
          <cell r="P94">
            <v>17.069333874666665</v>
          </cell>
          <cell r="Q94">
            <v>19.203000608999997</v>
          </cell>
          <cell r="R94">
            <v>21.336667343333328</v>
          </cell>
          <cell r="S94">
            <v>23.47033407766666</v>
          </cell>
          <cell r="T94">
            <v>25.604000811999992</v>
          </cell>
          <cell r="U94">
            <v>33.285201055599991</v>
          </cell>
          <cell r="V94">
            <v>40.966401299199987</v>
          </cell>
          <cell r="W94">
            <v>48.647601542799983</v>
          </cell>
          <cell r="X94">
            <v>56.328801786399978</v>
          </cell>
          <cell r="Y94">
            <v>65.546242078719985</v>
          </cell>
          <cell r="Z94">
            <v>0</v>
          </cell>
        </row>
        <row r="95">
          <cell r="C95" t="str">
            <v>Cash/Equivalents</v>
          </cell>
          <cell r="H95">
            <v>0</v>
          </cell>
          <cell r="I95">
            <v>-2.1336667343333331</v>
          </cell>
          <cell r="J95">
            <v>-4.2673334686666662</v>
          </cell>
          <cell r="K95">
            <v>-5.2240002029999992</v>
          </cell>
          <cell r="L95">
            <v>-5.0036669373333327</v>
          </cell>
          <cell r="M95">
            <v>-4.7833336716666661</v>
          </cell>
          <cell r="N95">
            <v>-3.3860004059999991</v>
          </cell>
          <cell r="O95">
            <v>7.4273328596666683</v>
          </cell>
          <cell r="P95">
            <v>20.595666125333338</v>
          </cell>
          <cell r="Q95">
            <v>27.877999391000007</v>
          </cell>
          <cell r="R95">
            <v>50.462332656666675</v>
          </cell>
          <cell r="S95">
            <v>71.86966592233334</v>
          </cell>
          <cell r="T95">
            <v>76.797999188000006</v>
          </cell>
          <cell r="U95">
            <v>145.62379894439999</v>
          </cell>
          <cell r="V95">
            <v>235.63659870079999</v>
          </cell>
          <cell r="W95">
            <v>295.04639845719998</v>
          </cell>
          <cell r="X95">
            <v>394.08419821359996</v>
          </cell>
          <cell r="Y95">
            <v>515.12575792127996</v>
          </cell>
          <cell r="Z95">
            <v>584.37831762895996</v>
          </cell>
        </row>
        <row r="96">
          <cell r="C96" t="str">
            <v>Less: Liabilities</v>
          </cell>
        </row>
        <row r="97">
          <cell r="C97" t="str">
            <v>Draws from Projects</v>
          </cell>
          <cell r="I97">
            <v>0</v>
          </cell>
          <cell r="J97">
            <v>0</v>
          </cell>
          <cell r="K97">
            <v>-1.177</v>
          </cell>
          <cell r="L97">
            <v>-3.5310000000000001</v>
          </cell>
          <cell r="M97">
            <v>-5.8849999999999998</v>
          </cell>
          <cell r="N97">
            <v>-9.4160000000000004</v>
          </cell>
          <cell r="O97">
            <v>-22.363</v>
          </cell>
          <cell r="P97">
            <v>-37.664999999999999</v>
          </cell>
          <cell r="Q97">
            <v>-47.081000000000003</v>
          </cell>
          <cell r="R97">
            <v>-71.799000000000007</v>
          </cell>
          <cell r="S97">
            <v>-95.34</v>
          </cell>
          <cell r="T97">
            <v>-102.402</v>
          </cell>
          <cell r="U97">
            <v>-178.90899999999999</v>
          </cell>
          <cell r="V97">
            <v>-276.60300000000001</v>
          </cell>
          <cell r="W97">
            <v>-343.69400000000002</v>
          </cell>
          <cell r="X97">
            <v>-450.41300000000001</v>
          </cell>
          <cell r="Y97">
            <v>-580.67200000000003</v>
          </cell>
        </row>
        <row r="98">
          <cell r="C98" t="str">
            <v>Impact on Reserves</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584.37831762895996</v>
          </cell>
        </row>
      </sheetData>
      <sheetData sheetId="9" refreshError="1"/>
      <sheetData sheetId="10" refreshError="1">
        <row r="3">
          <cell r="C3" t="str">
            <v>solcflow</v>
          </cell>
          <cell r="D3" t="str">
            <v xml:space="preserve">cashflows </v>
          </cell>
        </row>
        <row r="4">
          <cell r="C4" t="str">
            <v>solrep</v>
          </cell>
          <cell r="D4" t="str">
            <v>Annual summary</v>
          </cell>
        </row>
        <row r="5">
          <cell r="C5" t="str">
            <v>solacct</v>
          </cell>
          <cell r="D5" t="str">
            <v>b/sheet &amp; p/l</v>
          </cell>
        </row>
        <row r="11">
          <cell r="F11" t="str">
            <v>Total</v>
          </cell>
          <cell r="G11" t="str">
            <v>psf</v>
          </cell>
          <cell r="H11" t="str">
            <v>Upto  Mar 98</v>
          </cell>
          <cell r="I11">
            <v>35886</v>
          </cell>
          <cell r="J11">
            <v>35916</v>
          </cell>
          <cell r="K11">
            <v>35947</v>
          </cell>
          <cell r="L11">
            <v>35977</v>
          </cell>
          <cell r="M11">
            <v>36008</v>
          </cell>
          <cell r="N11">
            <v>36039</v>
          </cell>
          <cell r="O11">
            <v>36069</v>
          </cell>
          <cell r="P11">
            <v>36100</v>
          </cell>
          <cell r="Q11">
            <v>36130</v>
          </cell>
          <cell r="R11">
            <v>36161</v>
          </cell>
          <cell r="S11">
            <v>36192</v>
          </cell>
          <cell r="T11">
            <v>36220</v>
          </cell>
          <cell r="U11">
            <v>36312</v>
          </cell>
          <cell r="V11">
            <v>36404</v>
          </cell>
          <cell r="W11">
            <v>36495</v>
          </cell>
          <cell r="X11">
            <v>36586</v>
          </cell>
          <cell r="Y11" t="str">
            <v>Total</v>
          </cell>
          <cell r="AC11" t="str">
            <v>MRIDL  Solidaire Development</v>
          </cell>
          <cell r="AH11" t="str">
            <v>Figures in Rupees Lakhs</v>
          </cell>
        </row>
        <row r="12">
          <cell r="C12" t="str">
            <v>PROJECT CASHFLOWS</v>
          </cell>
        </row>
        <row r="13">
          <cell r="C13" t="str">
            <v>Sales Installments</v>
          </cell>
          <cell r="F13">
            <v>1174.1599999999999</v>
          </cell>
          <cell r="G13">
            <v>2218.8710622295289</v>
          </cell>
          <cell r="L13">
            <v>26.61</v>
          </cell>
          <cell r="M13">
            <v>26.61</v>
          </cell>
          <cell r="N13">
            <v>26.61</v>
          </cell>
          <cell r="O13">
            <v>26.61</v>
          </cell>
          <cell r="P13">
            <v>26.61</v>
          </cell>
          <cell r="Q13">
            <v>26.61</v>
          </cell>
          <cell r="R13">
            <v>73.180000000000007</v>
          </cell>
          <cell r="S13">
            <v>16.63</v>
          </cell>
          <cell r="T13">
            <v>69.849999999999994</v>
          </cell>
          <cell r="U13">
            <v>123.07</v>
          </cell>
          <cell r="V13">
            <v>246.14</v>
          </cell>
          <cell r="W13">
            <v>278.57</v>
          </cell>
          <cell r="X13">
            <v>207.06</v>
          </cell>
          <cell r="Y13">
            <v>1174.1599999999999</v>
          </cell>
          <cell r="AC13" t="str">
            <v>Project Year</v>
          </cell>
          <cell r="AG13">
            <v>0</v>
          </cell>
          <cell r="AH13">
            <v>1</v>
          </cell>
          <cell r="AI13">
            <v>2</v>
          </cell>
          <cell r="AJ13">
            <v>3</v>
          </cell>
        </row>
        <row r="14">
          <cell r="C14" t="str">
            <v>Less :</v>
          </cell>
          <cell r="AC14" t="str">
            <v>Financial Year</v>
          </cell>
          <cell r="AG14">
            <v>1997</v>
          </cell>
          <cell r="AH14">
            <v>1998</v>
          </cell>
          <cell r="AI14">
            <v>1999</v>
          </cell>
          <cell r="AJ14">
            <v>2000</v>
          </cell>
          <cell r="AK14" t="str">
            <v>Total</v>
          </cell>
        </row>
        <row r="15">
          <cell r="C15" t="str">
            <v>Hard Costs</v>
          </cell>
          <cell r="I15" t="str">
            <v xml:space="preserve"> </v>
          </cell>
          <cell r="AC15" t="str">
            <v>Unleveraged Project Cash Flow</v>
          </cell>
        </row>
        <row r="16">
          <cell r="D16" t="str">
            <v>Excavation &amp; Backfiling</v>
          </cell>
          <cell r="F16">
            <v>1.5899999999999999</v>
          </cell>
          <cell r="G16">
            <v>3.0047054821701908</v>
          </cell>
          <cell r="L16">
            <v>0.75</v>
          </cell>
          <cell r="M16">
            <v>0.84</v>
          </cell>
          <cell r="Y16">
            <v>1.5899999999999999</v>
          </cell>
          <cell r="AC16" t="str">
            <v>Sales Realisations</v>
          </cell>
          <cell r="AI16">
            <v>319.32000000000005</v>
          </cell>
          <cell r="AJ16">
            <v>854.83999999999992</v>
          </cell>
          <cell r="AK16">
            <v>1174.1599999999999</v>
          </cell>
        </row>
        <row r="17">
          <cell r="D17" t="str">
            <v>Foundation</v>
          </cell>
          <cell r="F17">
            <v>22</v>
          </cell>
          <cell r="G17">
            <v>41.574541262732204</v>
          </cell>
          <cell r="L17">
            <v>6.5</v>
          </cell>
          <cell r="M17">
            <v>6.5</v>
          </cell>
          <cell r="N17">
            <v>9</v>
          </cell>
          <cell r="Y17">
            <v>22</v>
          </cell>
          <cell r="AC17" t="str">
            <v>Purchase Price [Land Allocation]</v>
          </cell>
          <cell r="AG17">
            <v>-100</v>
          </cell>
          <cell r="AI17">
            <v>-224.09996675694444</v>
          </cell>
          <cell r="AJ17">
            <v>-169.46912166666664</v>
          </cell>
          <cell r="AK17">
            <v>-493.56908842361111</v>
          </cell>
        </row>
        <row r="18">
          <cell r="D18" t="str">
            <v>RCC</v>
          </cell>
          <cell r="F18">
            <v>108.29</v>
          </cell>
          <cell r="G18">
            <v>204.64123060642137</v>
          </cell>
          <cell r="N18">
            <v>12</v>
          </cell>
          <cell r="O18">
            <v>22.5</v>
          </cell>
          <cell r="P18">
            <v>15.94</v>
          </cell>
          <cell r="Q18">
            <v>15.95</v>
          </cell>
          <cell r="R18">
            <v>15.95</v>
          </cell>
          <cell r="S18">
            <v>15.95</v>
          </cell>
          <cell r="T18">
            <v>10</v>
          </cell>
          <cell r="Y18">
            <v>108.29</v>
          </cell>
          <cell r="AC18" t="str">
            <v>Project Costs</v>
          </cell>
          <cell r="AI18">
            <v>-206.15</v>
          </cell>
          <cell r="AJ18">
            <v>-209.429</v>
          </cell>
          <cell r="AK18">
            <v>-415.57900000000001</v>
          </cell>
        </row>
        <row r="19">
          <cell r="D19" t="str">
            <v>Masonry</v>
          </cell>
          <cell r="F19">
            <v>27.509999999999998</v>
          </cell>
          <cell r="G19">
            <v>51.987074097171039</v>
          </cell>
          <cell r="O19">
            <v>2.5</v>
          </cell>
          <cell r="P19">
            <v>2.5</v>
          </cell>
          <cell r="Q19">
            <v>3.25</v>
          </cell>
          <cell r="R19">
            <v>3.25</v>
          </cell>
          <cell r="S19">
            <v>3.25</v>
          </cell>
          <cell r="T19">
            <v>4</v>
          </cell>
          <cell r="U19">
            <v>8.76</v>
          </cell>
          <cell r="Y19">
            <v>27.509999999999998</v>
          </cell>
          <cell r="AC19" t="str">
            <v>Unleveraged Project Cash Flows</v>
          </cell>
          <cell r="AG19">
            <v>-100</v>
          </cell>
          <cell r="AH19">
            <v>0</v>
          </cell>
          <cell r="AI19">
            <v>-110.9299667569444</v>
          </cell>
          <cell r="AJ19">
            <v>475.94187833333331</v>
          </cell>
          <cell r="AK19">
            <v>265.01191157638874</v>
          </cell>
        </row>
        <row r="20">
          <cell r="D20" t="str">
            <v>Plaster (Internal &amp; External)</v>
          </cell>
          <cell r="F20">
            <v>29.97</v>
          </cell>
          <cell r="G20">
            <v>56.635863711094736</v>
          </cell>
          <cell r="P20">
            <v>2</v>
          </cell>
          <cell r="Q20">
            <v>2.75</v>
          </cell>
          <cell r="R20">
            <v>2.75</v>
          </cell>
          <cell r="S20">
            <v>3.25</v>
          </cell>
          <cell r="T20">
            <v>3.5</v>
          </cell>
          <cell r="U20">
            <v>8</v>
          </cell>
          <cell r="V20">
            <v>7.72</v>
          </cell>
          <cell r="Y20">
            <v>29.97</v>
          </cell>
        </row>
        <row r="21">
          <cell r="D21" t="str">
            <v>Tiling &amp; Skirting</v>
          </cell>
          <cell r="F21">
            <v>17.23</v>
          </cell>
          <cell r="G21">
            <v>32.560424816221634</v>
          </cell>
          <cell r="R21">
            <v>1</v>
          </cell>
          <cell r="S21">
            <v>1.25</v>
          </cell>
          <cell r="T21">
            <v>1.5</v>
          </cell>
          <cell r="U21">
            <v>4</v>
          </cell>
          <cell r="V21">
            <v>7</v>
          </cell>
          <cell r="W21">
            <v>2.48</v>
          </cell>
          <cell r="Y21">
            <v>17.23</v>
          </cell>
          <cell r="AC21" t="str">
            <v>Unleveraged IRR</v>
          </cell>
          <cell r="AG21">
            <v>0.46368408900019076</v>
          </cell>
        </row>
        <row r="22">
          <cell r="D22" t="str">
            <v>Aluminum works</v>
          </cell>
          <cell r="F22">
            <v>31.75</v>
          </cell>
          <cell r="G22">
            <v>59.999622049624882</v>
          </cell>
          <cell r="U22">
            <v>11</v>
          </cell>
          <cell r="V22">
            <v>16</v>
          </cell>
          <cell r="W22">
            <v>4.75</v>
          </cell>
          <cell r="Y22">
            <v>31.75</v>
          </cell>
        </row>
        <row r="23">
          <cell r="D23" t="str">
            <v>Waterproofing</v>
          </cell>
          <cell r="F23">
            <v>2.65</v>
          </cell>
          <cell r="G23">
            <v>5.0078424702836521</v>
          </cell>
          <cell r="S23">
            <v>1.5</v>
          </cell>
          <cell r="T23">
            <v>1.1499999999999999</v>
          </cell>
          <cell r="Y23">
            <v>2.65</v>
          </cell>
          <cell r="AC23" t="str">
            <v>Profit/Loss of the Project</v>
          </cell>
          <cell r="AK23">
            <v>125.04526300459649</v>
          </cell>
        </row>
        <row r="24">
          <cell r="D24" t="str">
            <v>Painting(Internal &amp; External)</v>
          </cell>
          <cell r="F24">
            <v>8.4700000000000006</v>
          </cell>
          <cell r="G24">
            <v>16.006198386151901</v>
          </cell>
          <cell r="S24">
            <v>1</v>
          </cell>
          <cell r="T24">
            <v>1.5</v>
          </cell>
          <cell r="U24">
            <v>1</v>
          </cell>
          <cell r="V24">
            <v>3</v>
          </cell>
          <cell r="W24">
            <v>1.97</v>
          </cell>
          <cell r="Y24">
            <v>8.4700000000000006</v>
          </cell>
        </row>
        <row r="25">
          <cell r="D25" t="str">
            <v>Electrical</v>
          </cell>
          <cell r="F25">
            <v>29.1</v>
          </cell>
          <cell r="G25">
            <v>54.991779579341234</v>
          </cell>
          <cell r="O25">
            <v>0.5</v>
          </cell>
          <cell r="P25">
            <v>0.75</v>
          </cell>
          <cell r="Q25">
            <v>0.75</v>
          </cell>
          <cell r="R25">
            <v>0.75</v>
          </cell>
          <cell r="S25">
            <v>1.75</v>
          </cell>
          <cell r="T25">
            <v>1.75</v>
          </cell>
          <cell r="U25">
            <v>6.5</v>
          </cell>
          <cell r="V25">
            <v>8</v>
          </cell>
          <cell r="W25">
            <v>8.35</v>
          </cell>
          <cell r="Y25">
            <v>29.1</v>
          </cell>
          <cell r="AC25" t="str">
            <v>Basic  Assumptions</v>
          </cell>
        </row>
        <row r="26">
          <cell r="D26" t="str">
            <v>Sanitation &amp; Plumbing</v>
          </cell>
          <cell r="F26">
            <v>29.1</v>
          </cell>
          <cell r="G26">
            <v>54.991779579341234</v>
          </cell>
          <cell r="S26">
            <v>1.5</v>
          </cell>
          <cell r="T26">
            <v>1.5</v>
          </cell>
          <cell r="U26">
            <v>6.5</v>
          </cell>
          <cell r="V26">
            <v>10</v>
          </cell>
          <cell r="W26">
            <v>9.6</v>
          </cell>
          <cell r="Y26">
            <v>29.1</v>
          </cell>
        </row>
        <row r="27">
          <cell r="D27" t="str">
            <v>Lifts</v>
          </cell>
          <cell r="F27">
            <v>17</v>
          </cell>
          <cell r="G27">
            <v>32.125781884838524</v>
          </cell>
          <cell r="U27">
            <v>1.5</v>
          </cell>
          <cell r="V27">
            <v>6</v>
          </cell>
          <cell r="W27">
            <v>9.5</v>
          </cell>
          <cell r="Y27">
            <v>17</v>
          </cell>
          <cell r="AC27" t="str">
            <v>Total sq. ft Area (sft)</v>
          </cell>
          <cell r="AE27">
            <v>52917</v>
          </cell>
          <cell r="AI27" t="str">
            <v>Profit sharing Ratio</v>
          </cell>
          <cell r="AK27">
            <v>0.5</v>
          </cell>
        </row>
        <row r="28">
          <cell r="D28" t="str">
            <v>Road Work</v>
          </cell>
          <cell r="F28">
            <v>8.5</v>
          </cell>
          <cell r="G28">
            <v>16.062890942419262</v>
          </cell>
          <cell r="W28">
            <v>8.5</v>
          </cell>
          <cell r="Y28">
            <v>8.5</v>
          </cell>
          <cell r="AC28" t="str">
            <v>Total Commercial Area….2 Buildings</v>
          </cell>
          <cell r="AI28" t="str">
            <v>Project Mgt Fees</v>
          </cell>
        </row>
        <row r="29">
          <cell r="D29" t="str">
            <v>Landscape &amp; gardening</v>
          </cell>
          <cell r="F29">
            <v>0.5</v>
          </cell>
          <cell r="G29">
            <v>0.94487593778936829</v>
          </cell>
          <cell r="W29">
            <v>0.5</v>
          </cell>
          <cell r="Y29">
            <v>0.5</v>
          </cell>
          <cell r="AC29" t="str">
            <v>Sales Price Per sq. ft</v>
          </cell>
          <cell r="AE29">
            <v>2218.8710622295289</v>
          </cell>
          <cell r="AI29" t="str">
            <v>as % of Sales Realisations</v>
          </cell>
          <cell r="AK29">
            <v>0.05</v>
          </cell>
        </row>
        <row r="30">
          <cell r="D30" t="str">
            <v>DG Set &amp; DG room</v>
          </cell>
          <cell r="F30">
            <v>8</v>
          </cell>
          <cell r="G30">
            <v>15.118015004629893</v>
          </cell>
          <cell r="V30">
            <v>2.5</v>
          </cell>
          <cell r="W30">
            <v>5.5</v>
          </cell>
          <cell r="Y30">
            <v>8</v>
          </cell>
          <cell r="AC30" t="str">
            <v>Constr.Costs per sq. ft</v>
          </cell>
          <cell r="AE30">
            <v>785.34119470113558</v>
          </cell>
        </row>
        <row r="31">
          <cell r="D31" t="str">
            <v>Contingencies</v>
          </cell>
          <cell r="F31">
            <v>15.3</v>
          </cell>
          <cell r="G31">
            <v>28.913203696354667</v>
          </cell>
          <cell r="L31">
            <v>0.9</v>
          </cell>
          <cell r="M31">
            <v>1</v>
          </cell>
          <cell r="V31">
            <v>8</v>
          </cell>
          <cell r="W31">
            <v>5.4</v>
          </cell>
          <cell r="Y31">
            <v>15.3</v>
          </cell>
          <cell r="AC31" t="str">
            <v>Inflated @ 10%, annualised</v>
          </cell>
        </row>
        <row r="32">
          <cell r="D32" t="str">
            <v>Sub-total</v>
          </cell>
          <cell r="F32">
            <v>356.96000000000004</v>
          </cell>
          <cell r="G32">
            <v>674.56582950658571</v>
          </cell>
          <cell r="H32">
            <v>0</v>
          </cell>
          <cell r="I32">
            <v>0</v>
          </cell>
          <cell r="J32">
            <v>0</v>
          </cell>
          <cell r="K32">
            <v>0</v>
          </cell>
          <cell r="L32">
            <v>8.15</v>
          </cell>
          <cell r="M32">
            <v>8.34</v>
          </cell>
          <cell r="N32">
            <v>21</v>
          </cell>
          <cell r="O32">
            <v>25.5</v>
          </cell>
          <cell r="P32">
            <v>21.189999999999998</v>
          </cell>
          <cell r="Q32">
            <v>22.7</v>
          </cell>
          <cell r="R32">
            <v>23.7</v>
          </cell>
          <cell r="S32">
            <v>29.45</v>
          </cell>
          <cell r="T32">
            <v>24.9</v>
          </cell>
          <cell r="U32">
            <v>47.26</v>
          </cell>
          <cell r="V32">
            <v>68.22</v>
          </cell>
          <cell r="W32">
            <v>56.55</v>
          </cell>
          <cell r="X32">
            <v>0</v>
          </cell>
          <cell r="Y32">
            <v>356.96000000000004</v>
          </cell>
          <cell r="AC32" t="str">
            <v>Land Cost per sq. ft</v>
          </cell>
          <cell r="AE32">
            <v>1111.13441805091</v>
          </cell>
        </row>
        <row r="33">
          <cell r="C33" t="str">
            <v>Soft Costs</v>
          </cell>
          <cell r="AC33" t="str">
            <v>@ 40 Lakhs per ground; 15grounds +402 sft(1ground = 2400 sft )</v>
          </cell>
        </row>
        <row r="34">
          <cell r="D34" t="str">
            <v>Consultancy &amp; Approvals</v>
          </cell>
          <cell r="F34">
            <v>5.29</v>
          </cell>
          <cell r="G34">
            <v>9.9967874218115167</v>
          </cell>
          <cell r="U34">
            <v>5.29</v>
          </cell>
          <cell r="Y34">
            <v>5.29</v>
          </cell>
          <cell r="AC34" t="str">
            <v>For 35,278.74 sft</v>
          </cell>
        </row>
        <row r="35">
          <cell r="D35" t="str">
            <v>Arch/Consultants chgs</v>
          </cell>
          <cell r="F35">
            <v>10</v>
          </cell>
          <cell r="G35">
            <v>18.897518755787367</v>
          </cell>
          <cell r="M35">
            <v>1</v>
          </cell>
          <cell r="O35">
            <v>1</v>
          </cell>
          <cell r="Q35">
            <v>1</v>
          </cell>
          <cell r="S35">
            <v>1</v>
          </cell>
          <cell r="U35">
            <v>1</v>
          </cell>
          <cell r="V35">
            <v>3</v>
          </cell>
          <cell r="W35">
            <v>2</v>
          </cell>
          <cell r="Y35">
            <v>10</v>
          </cell>
        </row>
        <row r="36">
          <cell r="D36" t="str">
            <v>Legal Fees</v>
          </cell>
          <cell r="F36">
            <v>5</v>
          </cell>
          <cell r="G36">
            <v>9.4487593778936834</v>
          </cell>
          <cell r="N36">
            <v>1</v>
          </cell>
          <cell r="Q36">
            <v>1.5</v>
          </cell>
          <cell r="U36">
            <v>1</v>
          </cell>
          <cell r="V36">
            <v>1.5</v>
          </cell>
          <cell r="Y36">
            <v>5</v>
          </cell>
        </row>
        <row r="37">
          <cell r="D37" t="str">
            <v>CMDA/Corporation</v>
          </cell>
          <cell r="F37">
            <v>8.4700000000000006</v>
          </cell>
          <cell r="G37">
            <v>16.006198386151901</v>
          </cell>
          <cell r="L37">
            <v>8.4700000000000006</v>
          </cell>
          <cell r="Y37">
            <v>8.4700000000000006</v>
          </cell>
        </row>
        <row r="38">
          <cell r="D38" t="str">
            <v>Brokerage</v>
          </cell>
          <cell r="F38">
            <v>5.82</v>
          </cell>
          <cell r="G38">
            <v>10.998355915868247</v>
          </cell>
          <cell r="N38">
            <v>1.5</v>
          </cell>
          <cell r="Q38">
            <v>1</v>
          </cell>
          <cell r="T38">
            <v>0.75</v>
          </cell>
          <cell r="V38">
            <v>1.25</v>
          </cell>
          <cell r="W38">
            <v>1.32</v>
          </cell>
          <cell r="Y38">
            <v>5.82</v>
          </cell>
        </row>
        <row r="39">
          <cell r="D39" t="str">
            <v>Publicity</v>
          </cell>
          <cell r="F39">
            <v>5</v>
          </cell>
          <cell r="G39">
            <v>9.4487593778936834</v>
          </cell>
          <cell r="N39">
            <v>1</v>
          </cell>
          <cell r="Q39">
            <v>1</v>
          </cell>
          <cell r="T39">
            <v>1</v>
          </cell>
          <cell r="U39">
            <v>1</v>
          </cell>
          <cell r="V39">
            <v>1</v>
          </cell>
          <cell r="Y39">
            <v>5</v>
          </cell>
        </row>
        <row r="40">
          <cell r="D40" t="str">
            <v>Sub-total</v>
          </cell>
          <cell r="F40">
            <v>39.58</v>
          </cell>
          <cell r="G40">
            <v>74.796379235406405</v>
          </cell>
          <cell r="H40">
            <v>0</v>
          </cell>
          <cell r="I40">
            <v>0</v>
          </cell>
          <cell r="J40">
            <v>0</v>
          </cell>
          <cell r="K40">
            <v>0</v>
          </cell>
          <cell r="L40">
            <v>8.4700000000000006</v>
          </cell>
          <cell r="M40">
            <v>1</v>
          </cell>
          <cell r="N40">
            <v>3.5</v>
          </cell>
          <cell r="O40">
            <v>1</v>
          </cell>
          <cell r="P40">
            <v>0</v>
          </cell>
          <cell r="Q40">
            <v>4.5</v>
          </cell>
          <cell r="R40">
            <v>0</v>
          </cell>
          <cell r="S40">
            <v>1</v>
          </cell>
          <cell r="T40">
            <v>1.75</v>
          </cell>
          <cell r="U40">
            <v>8.2899999999999991</v>
          </cell>
          <cell r="V40">
            <v>6.75</v>
          </cell>
          <cell r="W40">
            <v>3.3200000000000003</v>
          </cell>
          <cell r="X40">
            <v>0</v>
          </cell>
          <cell r="Y40">
            <v>39.58</v>
          </cell>
        </row>
        <row r="41">
          <cell r="D41" t="str">
            <v>Total Outflows</v>
          </cell>
        </row>
        <row r="42">
          <cell r="D42" t="str">
            <v>without inflation</v>
          </cell>
          <cell r="F42">
            <v>396.54</v>
          </cell>
          <cell r="G42">
            <v>749.36220874199216</v>
          </cell>
          <cell r="H42">
            <v>0</v>
          </cell>
          <cell r="I42">
            <v>0</v>
          </cell>
          <cell r="J42">
            <v>0</v>
          </cell>
          <cell r="K42">
            <v>0</v>
          </cell>
          <cell r="L42">
            <v>16.62</v>
          </cell>
          <cell r="M42">
            <v>9.34</v>
          </cell>
          <cell r="N42">
            <v>24.5</v>
          </cell>
          <cell r="O42">
            <v>26.5</v>
          </cell>
          <cell r="P42">
            <v>21.189999999999998</v>
          </cell>
          <cell r="Q42">
            <v>27.2</v>
          </cell>
          <cell r="R42">
            <v>23.7</v>
          </cell>
          <cell r="S42">
            <v>30.45</v>
          </cell>
          <cell r="T42">
            <v>26.65</v>
          </cell>
          <cell r="U42">
            <v>55.55</v>
          </cell>
          <cell r="V42">
            <v>74.97</v>
          </cell>
          <cell r="W42">
            <v>59.87</v>
          </cell>
          <cell r="X42">
            <v>0</v>
          </cell>
          <cell r="Y42">
            <v>396.54</v>
          </cell>
        </row>
        <row r="43">
          <cell r="D43" t="str">
            <v>Inflation Factor</v>
          </cell>
          <cell r="H43">
            <v>1</v>
          </cell>
          <cell r="I43">
            <v>1</v>
          </cell>
          <cell r="J43">
            <v>1</v>
          </cell>
          <cell r="K43">
            <v>1</v>
          </cell>
          <cell r="L43">
            <v>1</v>
          </cell>
          <cell r="M43">
            <v>1</v>
          </cell>
          <cell r="N43">
            <v>1</v>
          </cell>
          <cell r="O43">
            <v>1</v>
          </cell>
          <cell r="P43">
            <v>1</v>
          </cell>
          <cell r="Q43">
            <v>1</v>
          </cell>
          <cell r="R43">
            <v>1</v>
          </cell>
          <cell r="S43">
            <v>1</v>
          </cell>
          <cell r="T43">
            <v>1</v>
          </cell>
          <cell r="U43">
            <v>1.1000000000000001</v>
          </cell>
          <cell r="V43">
            <v>1.1000000000000001</v>
          </cell>
          <cell r="W43">
            <v>1.1000000000000001</v>
          </cell>
          <cell r="X43">
            <v>1.1000000000000001</v>
          </cell>
        </row>
        <row r="44">
          <cell r="D44" t="str">
            <v>Inflated  Outflows</v>
          </cell>
          <cell r="F44">
            <v>415.57899999999995</v>
          </cell>
          <cell r="G44">
            <v>785.34119470113558</v>
          </cell>
          <cell r="H44">
            <v>0</v>
          </cell>
          <cell r="I44">
            <v>0</v>
          </cell>
          <cell r="J44">
            <v>0</v>
          </cell>
          <cell r="K44">
            <v>0</v>
          </cell>
          <cell r="L44">
            <v>16.62</v>
          </cell>
          <cell r="M44">
            <v>9.34</v>
          </cell>
          <cell r="N44">
            <v>24.5</v>
          </cell>
          <cell r="O44">
            <v>26.5</v>
          </cell>
          <cell r="P44">
            <v>21.189999999999998</v>
          </cell>
          <cell r="Q44">
            <v>27.2</v>
          </cell>
          <cell r="R44">
            <v>23.7</v>
          </cell>
          <cell r="S44">
            <v>30.45</v>
          </cell>
          <cell r="T44">
            <v>26.65</v>
          </cell>
          <cell r="U44">
            <v>61.105000000000004</v>
          </cell>
          <cell r="V44">
            <v>82.466999999999999</v>
          </cell>
          <cell r="W44">
            <v>65.856999999999999</v>
          </cell>
          <cell r="X44">
            <v>0</v>
          </cell>
          <cell r="Y44">
            <v>415.57899999999995</v>
          </cell>
        </row>
        <row r="45">
          <cell r="C45" t="str">
            <v>INTEREST ON Rs.1 CRORE</v>
          </cell>
          <cell r="F45">
            <v>76.599999999999994</v>
          </cell>
          <cell r="G45">
            <v>144.75499366933121</v>
          </cell>
          <cell r="O45">
            <v>28.6</v>
          </cell>
          <cell r="U45">
            <v>24</v>
          </cell>
          <cell r="X45">
            <v>24</v>
          </cell>
          <cell r="Y45">
            <v>76.599999999999994</v>
          </cell>
        </row>
        <row r="46">
          <cell r="C46" t="str">
            <v>Interest on  Funding Gap</v>
          </cell>
          <cell r="F46">
            <v>1.654661576388889</v>
          </cell>
          <cell r="I46">
            <v>0</v>
          </cell>
          <cell r="J46">
            <v>0</v>
          </cell>
          <cell r="K46">
            <v>0</v>
          </cell>
          <cell r="L46">
            <v>0</v>
          </cell>
          <cell r="M46">
            <v>0</v>
          </cell>
          <cell r="N46">
            <v>0</v>
          </cell>
          <cell r="O46">
            <v>0</v>
          </cell>
          <cell r="P46">
            <v>0.49700833333333339</v>
          </cell>
          <cell r="Q46">
            <v>0.43717500000000004</v>
          </cell>
          <cell r="R46">
            <v>0.47646958333333339</v>
          </cell>
          <cell r="S46">
            <v>-3.0416666666610579E-5</v>
          </cell>
          <cell r="T46">
            <v>0.24416074305555557</v>
          </cell>
          <cell r="U46">
            <v>-3.0416666666610579E-5</v>
          </cell>
          <cell r="V46">
            <v>-3.0416666666610579E-5</v>
          </cell>
          <cell r="W46">
            <v>-3.0416666666610579E-5</v>
          </cell>
          <cell r="X46">
            <v>-3.0416666666610579E-5</v>
          </cell>
          <cell r="Y46">
            <v>1.654661576388889</v>
          </cell>
        </row>
        <row r="47">
          <cell r="C47" t="str">
            <v>PROJECT MGT FEES</v>
          </cell>
          <cell r="F47">
            <v>58.707999999999998</v>
          </cell>
          <cell r="G47">
            <v>110.94355311147646</v>
          </cell>
          <cell r="H47">
            <v>0</v>
          </cell>
          <cell r="I47">
            <v>0</v>
          </cell>
          <cell r="J47">
            <v>0</v>
          </cell>
          <cell r="K47">
            <v>0</v>
          </cell>
          <cell r="L47">
            <v>1.3305</v>
          </cell>
          <cell r="M47">
            <v>1.3305</v>
          </cell>
          <cell r="N47">
            <v>1.3305</v>
          </cell>
          <cell r="O47">
            <v>1.3305</v>
          </cell>
          <cell r="P47">
            <v>1.3305</v>
          </cell>
          <cell r="Q47">
            <v>1.3305</v>
          </cell>
          <cell r="R47">
            <v>3.6590000000000007</v>
          </cell>
          <cell r="S47">
            <v>0.83150000000000002</v>
          </cell>
          <cell r="T47">
            <v>3.4924999999999997</v>
          </cell>
          <cell r="U47">
            <v>6.1535000000000002</v>
          </cell>
          <cell r="V47">
            <v>12.307</v>
          </cell>
          <cell r="W47">
            <v>13.9285</v>
          </cell>
          <cell r="X47">
            <v>10.353000000000002</v>
          </cell>
          <cell r="Y47">
            <v>58.707999999999998</v>
          </cell>
        </row>
        <row r="49">
          <cell r="D49" t="str">
            <v>Total Outflows</v>
          </cell>
          <cell r="F49">
            <v>552.54166157638883</v>
          </cell>
          <cell r="H49">
            <v>0</v>
          </cell>
          <cell r="I49">
            <v>0</v>
          </cell>
          <cell r="J49">
            <v>0</v>
          </cell>
          <cell r="K49">
            <v>0</v>
          </cell>
          <cell r="L49">
            <v>17.950500000000002</v>
          </cell>
          <cell r="M49">
            <v>10.670500000000001</v>
          </cell>
          <cell r="N49">
            <v>25.830500000000001</v>
          </cell>
          <cell r="O49">
            <v>56.430500000000002</v>
          </cell>
          <cell r="P49">
            <v>23.017508333333332</v>
          </cell>
          <cell r="Q49">
            <v>28.967675</v>
          </cell>
          <cell r="R49">
            <v>27.835469583333335</v>
          </cell>
          <cell r="S49">
            <v>31.28146958333333</v>
          </cell>
          <cell r="T49">
            <v>30.386660743055554</v>
          </cell>
          <cell r="U49">
            <v>91.258469583333337</v>
          </cell>
          <cell r="V49">
            <v>94.77396958333334</v>
          </cell>
          <cell r="W49">
            <v>79.785469583333338</v>
          </cell>
          <cell r="X49">
            <v>34.352969583333334</v>
          </cell>
          <cell r="Y49">
            <v>552.54166157638883</v>
          </cell>
        </row>
        <row r="50">
          <cell r="C50" t="str">
            <v>Net Cash - Flow</v>
          </cell>
          <cell r="F50">
            <v>621.61833842361102</v>
          </cell>
          <cell r="G50">
            <v>1177.8313207475858</v>
          </cell>
          <cell r="H50">
            <v>0</v>
          </cell>
          <cell r="I50">
            <v>0</v>
          </cell>
          <cell r="J50">
            <v>0</v>
          </cell>
          <cell r="K50">
            <v>0</v>
          </cell>
          <cell r="L50">
            <v>8.6594999999999978</v>
          </cell>
          <cell r="M50">
            <v>15.939499999999999</v>
          </cell>
          <cell r="N50">
            <v>0.77949999999999875</v>
          </cell>
          <cell r="O50">
            <v>-29.820500000000003</v>
          </cell>
          <cell r="P50">
            <v>3.5924916666666675</v>
          </cell>
          <cell r="Q50">
            <v>-2.3576750000000004</v>
          </cell>
          <cell r="R50">
            <v>45.344530416666672</v>
          </cell>
          <cell r="S50">
            <v>-14.651469583333331</v>
          </cell>
          <cell r="T50">
            <v>39.463339256944437</v>
          </cell>
          <cell r="U50">
            <v>31.811530416666656</v>
          </cell>
          <cell r="V50">
            <v>151.36603041666666</v>
          </cell>
          <cell r="W50">
            <v>198.78453041666666</v>
          </cell>
          <cell r="X50">
            <v>172.70703041666667</v>
          </cell>
          <cell r="Y50">
            <v>621.61833842361102</v>
          </cell>
        </row>
        <row r="51">
          <cell r="C51" t="str">
            <v>Cumulative Cash flow, Pre distribution</v>
          </cell>
          <cell r="H51">
            <v>0</v>
          </cell>
          <cell r="I51">
            <v>0</v>
          </cell>
          <cell r="J51">
            <v>0</v>
          </cell>
          <cell r="K51">
            <v>0</v>
          </cell>
          <cell r="L51">
            <v>8.6594999999999978</v>
          </cell>
          <cell r="M51">
            <v>15.939500000000001</v>
          </cell>
          <cell r="N51">
            <v>0.77949999999999964</v>
          </cell>
          <cell r="O51">
            <v>-29.820500000000003</v>
          </cell>
          <cell r="P51">
            <v>-26.228008333333335</v>
          </cell>
          <cell r="Q51">
            <v>-28.585683333333336</v>
          </cell>
          <cell r="R51">
            <v>16.758847083333336</v>
          </cell>
          <cell r="S51">
            <v>-14.651469583333331</v>
          </cell>
          <cell r="T51">
            <v>24.811869673611106</v>
          </cell>
          <cell r="U51">
            <v>31.811530416666656</v>
          </cell>
          <cell r="V51">
            <v>151.36603041666666</v>
          </cell>
          <cell r="W51">
            <v>198.78453041666666</v>
          </cell>
          <cell r="X51">
            <v>172.70703041666667</v>
          </cell>
        </row>
        <row r="52">
          <cell r="H52" t="str">
            <v>* Interest on Rs. 1 Crore  for period ending Mar'98 is assumed to be paid out in Oct'98 and annually thereafter</v>
          </cell>
        </row>
        <row r="53">
          <cell r="C53" t="str">
            <v>Less: Notional land Cost</v>
          </cell>
          <cell r="F53">
            <v>587.97900000000004</v>
          </cell>
          <cell r="G53">
            <v>1111.13441805091</v>
          </cell>
        </row>
        <row r="54">
          <cell r="C54" t="str">
            <v>Distributable Surplus</v>
          </cell>
          <cell r="F54">
            <v>33.63933842361098</v>
          </cell>
          <cell r="G54">
            <v>66.696902696675807</v>
          </cell>
          <cell r="H54">
            <v>0</v>
          </cell>
          <cell r="I54">
            <v>0</v>
          </cell>
          <cell r="J54">
            <v>0</v>
          </cell>
          <cell r="K54">
            <v>0</v>
          </cell>
          <cell r="L54">
            <v>8.6594999999999978</v>
          </cell>
          <cell r="M54">
            <v>15.939500000000001</v>
          </cell>
          <cell r="N54">
            <v>0.77949999999999875</v>
          </cell>
          <cell r="O54">
            <v>0</v>
          </cell>
          <cell r="P54">
            <v>0</v>
          </cell>
          <cell r="Q54">
            <v>0</v>
          </cell>
          <cell r="R54">
            <v>16.758847083333336</v>
          </cell>
          <cell r="S54">
            <v>0</v>
          </cell>
          <cell r="T54">
            <v>24.811869673611106</v>
          </cell>
          <cell r="U54">
            <v>31.811530416666656</v>
          </cell>
          <cell r="V54">
            <v>151.36603041666666</v>
          </cell>
          <cell r="W54">
            <v>198.78453041666666</v>
          </cell>
          <cell r="X54">
            <v>172.70703041666667</v>
          </cell>
          <cell r="Y54">
            <v>621.61833842361102</v>
          </cell>
        </row>
        <row r="56">
          <cell r="C56" t="str">
            <v>50 % to the Owner</v>
          </cell>
          <cell r="F56">
            <v>16.81966921180549</v>
          </cell>
          <cell r="G56">
            <v>33.348451348337903</v>
          </cell>
          <cell r="H56">
            <v>0</v>
          </cell>
          <cell r="I56">
            <v>0</v>
          </cell>
          <cell r="J56">
            <v>0</v>
          </cell>
          <cell r="K56">
            <v>0</v>
          </cell>
          <cell r="L56">
            <v>4.3297499999999989</v>
          </cell>
          <cell r="M56">
            <v>7.9697500000000003</v>
          </cell>
          <cell r="N56">
            <v>0.38974999999999937</v>
          </cell>
          <cell r="O56">
            <v>0</v>
          </cell>
          <cell r="P56">
            <v>0</v>
          </cell>
          <cell r="Q56">
            <v>0</v>
          </cell>
          <cell r="R56">
            <v>11.798847083333335</v>
          </cell>
          <cell r="S56">
            <v>0</v>
          </cell>
          <cell r="T56">
            <v>24.811869673611106</v>
          </cell>
          <cell r="U56">
            <v>31.811530416666656</v>
          </cell>
          <cell r="V56">
            <v>151.36603041666666</v>
          </cell>
          <cell r="W56">
            <v>198.78453041666666</v>
          </cell>
          <cell r="X56">
            <v>172.70703041666667</v>
          </cell>
          <cell r="Y56">
            <v>603.96908842361108</v>
          </cell>
        </row>
        <row r="57">
          <cell r="C57" t="str">
            <v>Adjusted towards</v>
          </cell>
        </row>
        <row r="58">
          <cell r="D58" t="str">
            <v>Refund of EMDs</v>
          </cell>
          <cell r="X58">
            <v>-330</v>
          </cell>
          <cell r="Y58">
            <v>-330</v>
          </cell>
        </row>
        <row r="59">
          <cell r="D59" t="str">
            <v>Interest Recovery</v>
          </cell>
          <cell r="N59">
            <v>-27.599999999999998</v>
          </cell>
          <cell r="T59">
            <v>-27.599999999999998</v>
          </cell>
          <cell r="X59">
            <v>-55.199999999999996</v>
          </cell>
          <cell r="Y59">
            <v>-110.39999999999999</v>
          </cell>
        </row>
        <row r="60">
          <cell r="D60" t="str">
            <v>Net outflow to owner</v>
          </cell>
          <cell r="H60">
            <v>0</v>
          </cell>
          <cell r="I60">
            <v>0</v>
          </cell>
          <cell r="J60">
            <v>0</v>
          </cell>
          <cell r="K60">
            <v>0</v>
          </cell>
          <cell r="L60">
            <v>4.3297499999999989</v>
          </cell>
          <cell r="M60">
            <v>7.9697500000000003</v>
          </cell>
          <cell r="N60">
            <v>-27.210249999999998</v>
          </cell>
          <cell r="O60">
            <v>0</v>
          </cell>
          <cell r="P60">
            <v>0</v>
          </cell>
          <cell r="Q60">
            <v>0</v>
          </cell>
          <cell r="R60">
            <v>11.798847083333335</v>
          </cell>
          <cell r="S60">
            <v>0</v>
          </cell>
          <cell r="T60">
            <v>-2.7881303263888917</v>
          </cell>
          <cell r="U60">
            <v>31.811530416666656</v>
          </cell>
          <cell r="V60">
            <v>151.36603041666666</v>
          </cell>
          <cell r="W60">
            <v>198.78453041666666</v>
          </cell>
          <cell r="X60">
            <v>-212.49296958333332</v>
          </cell>
          <cell r="Y60">
            <v>163.56908842361111</v>
          </cell>
        </row>
        <row r="62">
          <cell r="C62" t="str">
            <v>MRIDL's Unleveraged Cash-Flows</v>
          </cell>
        </row>
        <row r="63">
          <cell r="D63" t="str">
            <v>Share of Profits</v>
          </cell>
          <cell r="F63">
            <v>17.649249999999999</v>
          </cell>
          <cell r="G63">
            <v>33.348451348337903</v>
          </cell>
          <cell r="H63">
            <v>0</v>
          </cell>
          <cell r="I63">
            <v>0</v>
          </cell>
          <cell r="J63">
            <v>0</v>
          </cell>
          <cell r="K63">
            <v>0</v>
          </cell>
          <cell r="L63">
            <v>4.3297499999999989</v>
          </cell>
          <cell r="M63">
            <v>7.9697500000000003</v>
          </cell>
          <cell r="N63">
            <v>0.38974999999999937</v>
          </cell>
          <cell r="O63">
            <v>0</v>
          </cell>
          <cell r="P63">
            <v>0</v>
          </cell>
          <cell r="Q63">
            <v>0</v>
          </cell>
          <cell r="R63">
            <v>4.96</v>
          </cell>
          <cell r="S63">
            <v>0</v>
          </cell>
          <cell r="Y63">
            <v>17.649249999999999</v>
          </cell>
        </row>
        <row r="64">
          <cell r="D64" t="str">
            <v>Project Mgt. Fee</v>
          </cell>
          <cell r="F64">
            <v>58.707999999999998</v>
          </cell>
          <cell r="H64">
            <v>0</v>
          </cell>
          <cell r="I64">
            <v>0</v>
          </cell>
          <cell r="J64">
            <v>0</v>
          </cell>
          <cell r="K64">
            <v>0</v>
          </cell>
          <cell r="L64">
            <v>1.3305</v>
          </cell>
          <cell r="M64">
            <v>1.3305</v>
          </cell>
          <cell r="N64">
            <v>1.3305</v>
          </cell>
          <cell r="O64">
            <v>1.3305</v>
          </cell>
          <cell r="P64">
            <v>1.3305</v>
          </cell>
          <cell r="Q64">
            <v>1.3305</v>
          </cell>
          <cell r="R64">
            <v>3.6590000000000007</v>
          </cell>
          <cell r="S64">
            <v>0.83150000000000002</v>
          </cell>
          <cell r="T64">
            <v>3.4924999999999997</v>
          </cell>
          <cell r="U64">
            <v>6.1535000000000002</v>
          </cell>
          <cell r="V64">
            <v>12.307</v>
          </cell>
          <cell r="W64">
            <v>13.9285</v>
          </cell>
          <cell r="X64">
            <v>10.353000000000002</v>
          </cell>
          <cell r="Y64">
            <v>58.707999999999998</v>
          </cell>
        </row>
        <row r="65">
          <cell r="D65" t="str">
            <v>Interest income</v>
          </cell>
          <cell r="F65">
            <v>188.65466157638889</v>
          </cell>
          <cell r="H65">
            <v>0</v>
          </cell>
          <cell r="I65">
            <v>0</v>
          </cell>
          <cell r="J65">
            <v>0</v>
          </cell>
          <cell r="K65">
            <v>0</v>
          </cell>
          <cell r="L65">
            <v>0</v>
          </cell>
          <cell r="M65">
            <v>0</v>
          </cell>
          <cell r="N65">
            <v>27.599999999999998</v>
          </cell>
          <cell r="O65">
            <v>28.6</v>
          </cell>
          <cell r="P65">
            <v>0.49700833333333339</v>
          </cell>
          <cell r="Q65">
            <v>0.43717500000000004</v>
          </cell>
          <cell r="R65">
            <v>0.47646958333333339</v>
          </cell>
          <cell r="S65">
            <v>-3.0416666666610579E-5</v>
          </cell>
          <cell r="T65">
            <v>27.844160743055554</v>
          </cell>
          <cell r="U65">
            <v>23.999969583333332</v>
          </cell>
          <cell r="V65">
            <v>-3.0416666666610579E-5</v>
          </cell>
          <cell r="W65">
            <v>-3.0416666666610579E-5</v>
          </cell>
          <cell r="X65">
            <v>79.199969583333328</v>
          </cell>
          <cell r="Y65">
            <v>188.65466157638889</v>
          </cell>
        </row>
        <row r="66">
          <cell r="D66" t="str">
            <v>Funding Gap (Payout)</v>
          </cell>
          <cell r="F66">
            <v>-46.829644583333334</v>
          </cell>
          <cell r="H66">
            <v>0</v>
          </cell>
          <cell r="I66">
            <v>0</v>
          </cell>
          <cell r="J66">
            <v>0</v>
          </cell>
          <cell r="K66">
            <v>0</v>
          </cell>
          <cell r="L66">
            <v>0</v>
          </cell>
          <cell r="M66">
            <v>0</v>
          </cell>
          <cell r="N66">
            <v>0</v>
          </cell>
          <cell r="O66">
            <v>-29.820500000000003</v>
          </cell>
          <cell r="P66">
            <v>0</v>
          </cell>
          <cell r="Q66">
            <v>-2.3576750000000004</v>
          </cell>
          <cell r="R66">
            <v>0</v>
          </cell>
          <cell r="S66">
            <v>-14.651469583333331</v>
          </cell>
          <cell r="T66">
            <v>0</v>
          </cell>
          <cell r="U66">
            <v>0</v>
          </cell>
          <cell r="V66">
            <v>0</v>
          </cell>
          <cell r="W66">
            <v>0</v>
          </cell>
          <cell r="X66">
            <v>0</v>
          </cell>
          <cell r="Y66">
            <v>-46.829644583333334</v>
          </cell>
        </row>
        <row r="67">
          <cell r="D67" t="str">
            <v>Funding Gap (Receipt)</v>
          </cell>
          <cell r="J67">
            <v>0</v>
          </cell>
          <cell r="K67">
            <v>0</v>
          </cell>
          <cell r="L67">
            <v>0</v>
          </cell>
          <cell r="M67">
            <v>0</v>
          </cell>
          <cell r="N67">
            <v>0</v>
          </cell>
          <cell r="O67">
            <v>0</v>
          </cell>
          <cell r="P67">
            <v>3.59</v>
          </cell>
          <cell r="Q67">
            <v>0</v>
          </cell>
          <cell r="R67">
            <v>28.59</v>
          </cell>
          <cell r="S67">
            <v>0</v>
          </cell>
          <cell r="T67">
            <v>14.651469583333331</v>
          </cell>
          <cell r="U67">
            <v>0</v>
          </cell>
          <cell r="V67">
            <v>0</v>
          </cell>
          <cell r="W67">
            <v>0</v>
          </cell>
          <cell r="X67">
            <v>0</v>
          </cell>
          <cell r="Y67">
            <v>46.83146958333333</v>
          </cell>
        </row>
        <row r="68">
          <cell r="D68" t="str">
            <v>MRIDL's Payouts (Land)</v>
          </cell>
          <cell r="F68">
            <v>0</v>
          </cell>
          <cell r="H68">
            <v>-100</v>
          </cell>
          <cell r="I68">
            <v>-230</v>
          </cell>
          <cell r="X68">
            <v>330</v>
          </cell>
          <cell r="Y68">
            <v>0</v>
          </cell>
        </row>
        <row r="69">
          <cell r="D69" t="str">
            <v>Personnel</v>
          </cell>
          <cell r="F69">
            <v>-28.599999999999998</v>
          </cell>
          <cell r="I69">
            <v>-1.0833333333333333</v>
          </cell>
          <cell r="J69">
            <v>-1.0833333333333333</v>
          </cell>
          <cell r="K69">
            <v>-1.0833333333333333</v>
          </cell>
          <cell r="L69">
            <v>-1.0833333333333333</v>
          </cell>
          <cell r="M69">
            <v>-1.0833333333333333</v>
          </cell>
          <cell r="N69">
            <v>-1.0833333333333333</v>
          </cell>
          <cell r="O69">
            <v>-1.0833333333333333</v>
          </cell>
          <cell r="P69">
            <v>-1.0833333333333333</v>
          </cell>
          <cell r="Q69">
            <v>-1.0833333333333333</v>
          </cell>
          <cell r="R69">
            <v>-1.0833333333333333</v>
          </cell>
          <cell r="S69">
            <v>-1.0833333333333333</v>
          </cell>
          <cell r="T69">
            <v>-1.0833333333333333</v>
          </cell>
          <cell r="U69">
            <v>-3.9</v>
          </cell>
          <cell r="V69">
            <v>-3.9</v>
          </cell>
          <cell r="W69">
            <v>-3.9</v>
          </cell>
          <cell r="X69">
            <v>-3.9</v>
          </cell>
          <cell r="Y69">
            <v>-28.599999999999998</v>
          </cell>
        </row>
        <row r="70">
          <cell r="D70" t="str">
            <v>Overheads</v>
          </cell>
          <cell r="F70">
            <v>-7.149449999999999</v>
          </cell>
          <cell r="I70">
            <v>-0.27081250000000001</v>
          </cell>
          <cell r="J70">
            <v>-0.27081250000000001</v>
          </cell>
          <cell r="K70">
            <v>-0.27081250000000001</v>
          </cell>
          <cell r="L70">
            <v>-0.27081250000000001</v>
          </cell>
          <cell r="M70">
            <v>-0.27081250000000001</v>
          </cell>
          <cell r="N70">
            <v>-0.27081250000000001</v>
          </cell>
          <cell r="O70">
            <v>-0.27081250000000001</v>
          </cell>
          <cell r="P70">
            <v>-0.27081250000000001</v>
          </cell>
          <cell r="Q70">
            <v>-0.27081250000000001</v>
          </cell>
          <cell r="R70">
            <v>-0.27081250000000001</v>
          </cell>
          <cell r="S70">
            <v>-0.27081250000000001</v>
          </cell>
          <cell r="T70">
            <v>-0.27081250000000001</v>
          </cell>
          <cell r="U70">
            <v>-0.97492500000000004</v>
          </cell>
          <cell r="V70">
            <v>-0.97492500000000004</v>
          </cell>
          <cell r="W70">
            <v>-0.97492500000000004</v>
          </cell>
          <cell r="X70">
            <v>-0.97492500000000004</v>
          </cell>
          <cell r="Y70">
            <v>-7.149449999999999</v>
          </cell>
        </row>
        <row r="72">
          <cell r="C72" t="str">
            <v>MRIDL's Net Cash Flow</v>
          </cell>
          <cell r="F72">
            <v>182.43281699305558</v>
          </cell>
          <cell r="H72">
            <v>-100</v>
          </cell>
          <cell r="I72">
            <v>-231.35414583333335</v>
          </cell>
          <cell r="J72">
            <v>-1.3541458333333334</v>
          </cell>
          <cell r="K72">
            <v>-1.3541458333333334</v>
          </cell>
          <cell r="L72">
            <v>4.3061041666666657</v>
          </cell>
          <cell r="M72">
            <v>7.9461041666666663</v>
          </cell>
          <cell r="N72">
            <v>27.966104166666664</v>
          </cell>
          <cell r="O72">
            <v>-1.244145833333334</v>
          </cell>
          <cell r="P72">
            <v>4.0633625000000002</v>
          </cell>
          <cell r="Q72">
            <v>-1.9441458333333337</v>
          </cell>
          <cell r="R72">
            <v>36.331323749999996</v>
          </cell>
          <cell r="S72">
            <v>-15.174145833333331</v>
          </cell>
          <cell r="T72">
            <v>44.63398449305555</v>
          </cell>
          <cell r="U72">
            <v>25.278544583333336</v>
          </cell>
          <cell r="V72">
            <v>7.432044583333334</v>
          </cell>
          <cell r="W72">
            <v>9.0535445833333323</v>
          </cell>
          <cell r="X72">
            <v>414.67804458333336</v>
          </cell>
          <cell r="Y72">
            <v>229.26428657638883</v>
          </cell>
        </row>
        <row r="73">
          <cell r="C73" t="str">
            <v>Cumulative Cash Flow</v>
          </cell>
          <cell r="F73">
            <v>182.43281699305558</v>
          </cell>
          <cell r="H73">
            <v>-100</v>
          </cell>
          <cell r="I73">
            <v>-331.35414583333335</v>
          </cell>
          <cell r="J73">
            <v>-332.7082916666667</v>
          </cell>
          <cell r="K73">
            <v>-334.06243750000004</v>
          </cell>
          <cell r="L73">
            <v>-329.75633333333337</v>
          </cell>
          <cell r="M73">
            <v>-321.81022916666672</v>
          </cell>
          <cell r="N73">
            <v>-293.84412500000008</v>
          </cell>
          <cell r="O73">
            <v>-295.08827083333341</v>
          </cell>
          <cell r="P73">
            <v>-291.02490833333343</v>
          </cell>
          <cell r="Q73">
            <v>-292.96905416666675</v>
          </cell>
          <cell r="R73">
            <v>-256.63773041666673</v>
          </cell>
          <cell r="S73">
            <v>-271.81187625000007</v>
          </cell>
          <cell r="T73">
            <v>-227.17789175694452</v>
          </cell>
          <cell r="U73">
            <v>-201.89934717361118</v>
          </cell>
          <cell r="V73">
            <v>-194.46730259027785</v>
          </cell>
          <cell r="W73">
            <v>-185.41375800694453</v>
          </cell>
          <cell r="X73">
            <v>229.26428657638883</v>
          </cell>
        </row>
        <row r="76">
          <cell r="C76" t="str">
            <v>MRIDL's Revenue Statement</v>
          </cell>
        </row>
        <row r="77">
          <cell r="H77" t="str">
            <v>Upto  Mar 98</v>
          </cell>
          <cell r="I77">
            <v>35886</v>
          </cell>
          <cell r="J77">
            <v>35916</v>
          </cell>
          <cell r="K77">
            <v>35947</v>
          </cell>
          <cell r="L77">
            <v>35977</v>
          </cell>
          <cell r="M77">
            <v>36008</v>
          </cell>
          <cell r="N77">
            <v>36039</v>
          </cell>
          <cell r="O77">
            <v>36069</v>
          </cell>
          <cell r="P77">
            <v>36100</v>
          </cell>
          <cell r="Q77">
            <v>36130</v>
          </cell>
          <cell r="R77">
            <v>36161</v>
          </cell>
          <cell r="S77">
            <v>36192</v>
          </cell>
          <cell r="T77">
            <v>36220</v>
          </cell>
          <cell r="U77">
            <v>36312</v>
          </cell>
          <cell r="V77">
            <v>36404</v>
          </cell>
          <cell r="W77">
            <v>36495</v>
          </cell>
          <cell r="X77">
            <v>36586</v>
          </cell>
          <cell r="Y77" t="str">
            <v>Total</v>
          </cell>
        </row>
        <row r="78">
          <cell r="D78" t="str">
            <v>Revenues</v>
          </cell>
          <cell r="X78">
            <v>76.357249999999993</v>
          </cell>
          <cell r="Y78">
            <v>76.357249999999993</v>
          </cell>
        </row>
        <row r="79">
          <cell r="D79" t="str">
            <v>Interest  Costs</v>
          </cell>
          <cell r="I79">
            <v>5.2306404552828321</v>
          </cell>
          <cell r="J79">
            <v>5.333745445836704</v>
          </cell>
          <cell r="K79">
            <v>5.4384648607030996</v>
          </cell>
          <cell r="L79">
            <v>5.4561954344142061</v>
          </cell>
          <cell r="M79">
            <v>5.4172082896434324</v>
          </cell>
          <cell r="N79">
            <v>5.0641362847979563</v>
          </cell>
          <cell r="O79">
            <v>5.1629117559663245</v>
          </cell>
          <cell r="P79">
            <v>5.1801285661528489</v>
          </cell>
          <cell r="Q79">
            <v>5.2916808948794616</v>
          </cell>
          <cell r="R79">
            <v>4.8056602492427887</v>
          </cell>
          <cell r="S79">
            <v>5.1185052873533765</v>
          </cell>
          <cell r="T79">
            <v>4.4997694724524111</v>
          </cell>
          <cell r="U79">
            <v>12.92810037261134</v>
          </cell>
          <cell r="V79">
            <v>13.19461946068904</v>
          </cell>
          <cell r="W79">
            <v>13.395431741766579</v>
          </cell>
          <cell r="X79">
            <v>0</v>
          </cell>
          <cell r="Y79">
            <v>101.51719857179239</v>
          </cell>
        </row>
        <row r="80">
          <cell r="D80" t="str">
            <v>Personnel</v>
          </cell>
          <cell r="H80">
            <v>0</v>
          </cell>
          <cell r="I80">
            <v>1.0833333333333333</v>
          </cell>
          <cell r="J80">
            <v>1.0833333333333333</v>
          </cell>
          <cell r="K80">
            <v>1.0833333333333333</v>
          </cell>
          <cell r="L80">
            <v>1.0833333333333333</v>
          </cell>
          <cell r="M80">
            <v>1.0833333333333333</v>
          </cell>
          <cell r="N80">
            <v>1.0833333333333333</v>
          </cell>
          <cell r="O80">
            <v>1.0833333333333333</v>
          </cell>
          <cell r="P80">
            <v>1.0833333333333333</v>
          </cell>
          <cell r="Q80">
            <v>1.0833333333333333</v>
          </cell>
          <cell r="R80">
            <v>1.0833333333333333</v>
          </cell>
          <cell r="S80">
            <v>1.0833333333333333</v>
          </cell>
          <cell r="T80">
            <v>1.0833333333333333</v>
          </cell>
          <cell r="U80">
            <v>3.9</v>
          </cell>
          <cell r="V80">
            <v>3.9</v>
          </cell>
          <cell r="W80">
            <v>3.9</v>
          </cell>
          <cell r="X80">
            <v>3.9</v>
          </cell>
          <cell r="Y80">
            <v>28.599999999999998</v>
          </cell>
        </row>
        <row r="81">
          <cell r="D81" t="str">
            <v>Overhead</v>
          </cell>
          <cell r="H81">
            <v>0</v>
          </cell>
          <cell r="I81">
            <v>0.27081250000000001</v>
          </cell>
          <cell r="J81">
            <v>0.27081250000000001</v>
          </cell>
          <cell r="K81">
            <v>0.27081250000000001</v>
          </cell>
          <cell r="L81">
            <v>0.27081250000000001</v>
          </cell>
          <cell r="M81">
            <v>0.27081250000000001</v>
          </cell>
          <cell r="N81">
            <v>0.27081250000000001</v>
          </cell>
          <cell r="O81">
            <v>0.27081250000000001</v>
          </cell>
          <cell r="P81">
            <v>0.27081250000000001</v>
          </cell>
          <cell r="Q81">
            <v>0.27081250000000001</v>
          </cell>
          <cell r="R81">
            <v>0.27081250000000001</v>
          </cell>
          <cell r="S81">
            <v>0.27081250000000001</v>
          </cell>
          <cell r="T81">
            <v>0.27081250000000001</v>
          </cell>
          <cell r="U81">
            <v>0.97492500000000004</v>
          </cell>
          <cell r="V81">
            <v>0.97492500000000004</v>
          </cell>
          <cell r="W81">
            <v>0.97492500000000004</v>
          </cell>
          <cell r="X81">
            <v>0.97492500000000004</v>
          </cell>
          <cell r="Y81">
            <v>7.149449999999999</v>
          </cell>
        </row>
        <row r="82">
          <cell r="D82" t="str">
            <v>Less: Interest Income</v>
          </cell>
          <cell r="H82">
            <v>0</v>
          </cell>
          <cell r="I82">
            <v>0</v>
          </cell>
          <cell r="J82">
            <v>0</v>
          </cell>
          <cell r="K82">
            <v>0</v>
          </cell>
          <cell r="L82">
            <v>0</v>
          </cell>
          <cell r="M82">
            <v>0</v>
          </cell>
          <cell r="N82">
            <v>27.599999999999998</v>
          </cell>
          <cell r="O82">
            <v>28.6</v>
          </cell>
          <cell r="P82">
            <v>0.49700833333333339</v>
          </cell>
          <cell r="Q82">
            <v>0.43717500000000004</v>
          </cell>
          <cell r="R82">
            <v>0.47646958333333339</v>
          </cell>
          <cell r="S82">
            <v>-3.0416666666610579E-5</v>
          </cell>
          <cell r="T82">
            <v>27.844160743055554</v>
          </cell>
          <cell r="U82">
            <v>23.999969583333332</v>
          </cell>
          <cell r="V82">
            <v>-3.0416666666610579E-5</v>
          </cell>
          <cell r="W82">
            <v>-3.0416666666610579E-5</v>
          </cell>
          <cell r="X82">
            <v>79.199969583333328</v>
          </cell>
          <cell r="Y82">
            <v>188.65466157638889</v>
          </cell>
        </row>
        <row r="83">
          <cell r="E83" t="str">
            <v>Closing Inventory</v>
          </cell>
          <cell r="H83">
            <v>2.7</v>
          </cell>
          <cell r="I83">
            <v>9.2847862886161661</v>
          </cell>
          <cell r="J83">
            <v>15.972677567786203</v>
          </cell>
          <cell r="K83">
            <v>22.765288261822636</v>
          </cell>
          <cell r="L83">
            <v>29.575629529570175</v>
          </cell>
          <cell r="M83">
            <v>36.346983652546939</v>
          </cell>
          <cell r="N83">
            <v>15.165265770678229</v>
          </cell>
          <cell r="O83">
            <v>-6.9176766400221155</v>
          </cell>
          <cell r="P83">
            <v>-0.88041057386926669</v>
          </cell>
          <cell r="Q83">
            <v>5.3282411543435275</v>
          </cell>
          <cell r="R83">
            <v>11.011577653586317</v>
          </cell>
          <cell r="S83">
            <v>17.484259190939696</v>
          </cell>
          <cell r="T83">
            <v>-4.5059862463301137</v>
          </cell>
          <cell r="U83">
            <v>-10.702930457052105</v>
          </cell>
          <cell r="V83">
            <v>7.3666444203036017</v>
          </cell>
          <cell r="W83">
            <v>25.637031578736845</v>
          </cell>
        </row>
        <row r="84">
          <cell r="E84" t="str">
            <v>Opening Inventory</v>
          </cell>
          <cell r="H84">
            <v>2.7</v>
          </cell>
          <cell r="I84">
            <v>2.7</v>
          </cell>
          <cell r="J84">
            <v>9.2847862886161661</v>
          </cell>
          <cell r="K84">
            <v>15.972677567786203</v>
          </cell>
          <cell r="L84">
            <v>22.765288261822636</v>
          </cell>
          <cell r="M84">
            <v>29.575629529570175</v>
          </cell>
          <cell r="N84">
            <v>36.346983652546939</v>
          </cell>
          <cell r="O84">
            <v>15.165265770678229</v>
          </cell>
          <cell r="P84">
            <v>-6.9176766400221155</v>
          </cell>
          <cell r="Q84">
            <v>-0.88041057386926669</v>
          </cell>
          <cell r="R84">
            <v>5.3282411543435275</v>
          </cell>
          <cell r="S84">
            <v>11.011577653586317</v>
          </cell>
          <cell r="T84">
            <v>17.484259190939696</v>
          </cell>
          <cell r="U84">
            <v>-4.5059862463301137</v>
          </cell>
          <cell r="V84">
            <v>-10.702930457052105</v>
          </cell>
          <cell r="W84">
            <v>7.3666444203036017</v>
          </cell>
          <cell r="X84">
            <v>25.637031578736845</v>
          </cell>
          <cell r="Y84">
            <v>2.7</v>
          </cell>
        </row>
        <row r="85">
          <cell r="D85" t="str">
            <v>Profit/(Loss)</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125.04526300459648</v>
          </cell>
          <cell r="Y85">
            <v>125.04526300459649</v>
          </cell>
        </row>
        <row r="87">
          <cell r="C87" t="str">
            <v>MRIDL's Balance Sheet Exposure</v>
          </cell>
        </row>
        <row r="89">
          <cell r="C89" t="str">
            <v>Assets</v>
          </cell>
        </row>
        <row r="90">
          <cell r="C90" t="str">
            <v>Inventory</v>
          </cell>
          <cell r="H90">
            <v>2.7</v>
          </cell>
          <cell r="I90">
            <v>9.2847862886161661</v>
          </cell>
          <cell r="J90">
            <v>15.972677567786203</v>
          </cell>
          <cell r="K90">
            <v>22.765288261822636</v>
          </cell>
          <cell r="L90">
            <v>29.575629529570175</v>
          </cell>
          <cell r="M90">
            <v>36.346983652546939</v>
          </cell>
          <cell r="N90">
            <v>15.165265770678229</v>
          </cell>
          <cell r="O90">
            <v>-6.9176766400221155</v>
          </cell>
          <cell r="P90">
            <v>-0.88041057386926669</v>
          </cell>
          <cell r="Q90">
            <v>5.3282411543435275</v>
          </cell>
          <cell r="R90">
            <v>11.011577653586317</v>
          </cell>
          <cell r="S90">
            <v>17.484259190939696</v>
          </cell>
          <cell r="T90">
            <v>-4.5059862463301137</v>
          </cell>
          <cell r="U90">
            <v>-10.702930457052105</v>
          </cell>
          <cell r="V90">
            <v>7.3666444203036017</v>
          </cell>
          <cell r="W90">
            <v>25.637031578736845</v>
          </cell>
        </row>
        <row r="91">
          <cell r="C91" t="str">
            <v>Cash/Equivalents</v>
          </cell>
          <cell r="H91">
            <v>-100</v>
          </cell>
          <cell r="I91">
            <v>-331.35414583333335</v>
          </cell>
          <cell r="J91">
            <v>-332.7082916666667</v>
          </cell>
          <cell r="K91">
            <v>-334.06243750000004</v>
          </cell>
          <cell r="L91">
            <v>-329.75633333333337</v>
          </cell>
          <cell r="M91">
            <v>-321.81022916666672</v>
          </cell>
          <cell r="N91">
            <v>-293.84412500000008</v>
          </cell>
          <cell r="O91">
            <v>-295.08827083333341</v>
          </cell>
          <cell r="P91">
            <v>-291.02490833333343</v>
          </cell>
          <cell r="Q91">
            <v>-292.96905416666675</v>
          </cell>
          <cell r="R91">
            <v>-256.63773041666673</v>
          </cell>
          <cell r="S91">
            <v>-271.81187625000007</v>
          </cell>
          <cell r="T91">
            <v>-227.17789175694452</v>
          </cell>
          <cell r="U91">
            <v>-201.89934717361118</v>
          </cell>
          <cell r="V91">
            <v>-194.46730259027785</v>
          </cell>
          <cell r="W91">
            <v>-185.41375800694453</v>
          </cell>
          <cell r="X91">
            <v>229.26428657638883</v>
          </cell>
        </row>
        <row r="92">
          <cell r="C92" t="str">
            <v>Land Deposits</v>
          </cell>
          <cell r="H92">
            <v>100</v>
          </cell>
          <cell r="I92">
            <v>330</v>
          </cell>
          <cell r="J92">
            <v>330</v>
          </cell>
          <cell r="K92">
            <v>330</v>
          </cell>
          <cell r="L92">
            <v>330</v>
          </cell>
          <cell r="M92">
            <v>330</v>
          </cell>
          <cell r="N92">
            <v>330</v>
          </cell>
          <cell r="O92">
            <v>330</v>
          </cell>
          <cell r="P92">
            <v>330</v>
          </cell>
          <cell r="Q92">
            <v>330</v>
          </cell>
          <cell r="R92">
            <v>330</v>
          </cell>
          <cell r="S92">
            <v>330</v>
          </cell>
          <cell r="T92">
            <v>330</v>
          </cell>
          <cell r="U92">
            <v>330</v>
          </cell>
          <cell r="V92">
            <v>330</v>
          </cell>
          <cell r="W92">
            <v>330</v>
          </cell>
          <cell r="X92">
            <v>0</v>
          </cell>
        </row>
        <row r="93">
          <cell r="C93" t="str">
            <v>Funding gap of project</v>
          </cell>
          <cell r="H93">
            <v>0</v>
          </cell>
          <cell r="I93">
            <v>0</v>
          </cell>
          <cell r="J93">
            <v>0</v>
          </cell>
          <cell r="K93">
            <v>0</v>
          </cell>
          <cell r="L93">
            <v>0</v>
          </cell>
          <cell r="M93">
            <v>0</v>
          </cell>
          <cell r="N93">
            <v>0</v>
          </cell>
          <cell r="O93">
            <v>29.820500000000003</v>
          </cell>
          <cell r="P93">
            <v>26.230500000000003</v>
          </cell>
          <cell r="Q93">
            <v>28.588175000000003</v>
          </cell>
          <cell r="R93">
            <v>-1.8249999999966349E-3</v>
          </cell>
          <cell r="S93">
            <v>14.649644583333334</v>
          </cell>
          <cell r="T93">
            <v>-1.8249999999966349E-3</v>
          </cell>
          <cell r="U93">
            <v>-1.8249999999966349E-3</v>
          </cell>
          <cell r="V93">
            <v>-1.8249999999966349E-3</v>
          </cell>
          <cell r="W93">
            <v>-1.8249999999966349E-3</v>
          </cell>
          <cell r="X93">
            <v>-1.8249999999966349E-3</v>
          </cell>
        </row>
        <row r="94">
          <cell r="C94" t="str">
            <v>Liabilities</v>
          </cell>
        </row>
        <row r="95">
          <cell r="C95" t="str">
            <v>Draws from Corporate Funds</v>
          </cell>
          <cell r="H95">
            <v>-2.7</v>
          </cell>
          <cell r="I95">
            <v>-7.9306404552828322</v>
          </cell>
          <cell r="J95">
            <v>-13.264385901119535</v>
          </cell>
          <cell r="K95">
            <v>-18.702850761822635</v>
          </cell>
          <cell r="L95">
            <v>-24.15904619623684</v>
          </cell>
          <cell r="M95">
            <v>-29.576254485880273</v>
          </cell>
          <cell r="N95">
            <v>-34.640390770678231</v>
          </cell>
          <cell r="O95">
            <v>-39.803302526644558</v>
          </cell>
          <cell r="P95">
            <v>-44.983431092797403</v>
          </cell>
          <cell r="Q95">
            <v>-50.275111987676866</v>
          </cell>
          <cell r="R95">
            <v>-55.080772236919657</v>
          </cell>
          <cell r="S95">
            <v>-60.199277524273036</v>
          </cell>
          <cell r="T95">
            <v>-64.699046996725443</v>
          </cell>
          <cell r="U95">
            <v>-77.627147369336782</v>
          </cell>
          <cell r="V95">
            <v>-90.821766830025823</v>
          </cell>
          <cell r="W95">
            <v>-104.21719857179241</v>
          </cell>
          <cell r="X95">
            <v>-104.21719857179241</v>
          </cell>
        </row>
        <row r="96">
          <cell r="C96" t="str">
            <v>Draws from Project</v>
          </cell>
          <cell r="H96">
            <v>0</v>
          </cell>
          <cell r="I96">
            <v>0</v>
          </cell>
          <cell r="J96">
            <v>0</v>
          </cell>
          <cell r="K96">
            <v>0</v>
          </cell>
          <cell r="L96">
            <v>-5.6602499999999987</v>
          </cell>
          <cell r="M96">
            <v>-14.9605</v>
          </cell>
          <cell r="N96">
            <v>-16.68075</v>
          </cell>
          <cell r="O96">
            <v>-18.01125</v>
          </cell>
          <cell r="P96">
            <v>-19.341750000000001</v>
          </cell>
          <cell r="Q96">
            <v>-20.672250000000002</v>
          </cell>
          <cell r="R96">
            <v>-29.291250000000002</v>
          </cell>
          <cell r="S96">
            <v>-30.12275</v>
          </cell>
          <cell r="T96">
            <v>-33.615250000000003</v>
          </cell>
          <cell r="U96">
            <v>-39.768750000000004</v>
          </cell>
          <cell r="V96">
            <v>-52.075750000000006</v>
          </cell>
          <cell r="W96">
            <v>-66.004250000000013</v>
          </cell>
        </row>
        <row r="97">
          <cell r="C97" t="str">
            <v>Impact on Reserves</v>
          </cell>
          <cell r="H97">
            <v>2.6645352591003757E-15</v>
          </cell>
          <cell r="I97">
            <v>-3.3750779948604759E-14</v>
          </cell>
          <cell r="J97">
            <v>-2.4868995751603507E-14</v>
          </cell>
          <cell r="K97">
            <v>-1.7763568394002505E-14</v>
          </cell>
          <cell r="L97">
            <v>-4.7073456244106637E-14</v>
          </cell>
          <cell r="M97">
            <v>-3.5527136788005009E-14</v>
          </cell>
          <cell r="N97">
            <v>-8.8817841970012523E-14</v>
          </cell>
          <cell r="O97">
            <v>-1.0302869668521453E-13</v>
          </cell>
          <cell r="P97">
            <v>-8.1712414612411521E-14</v>
          </cell>
          <cell r="Q97">
            <v>-9.5923269327613525E-14</v>
          </cell>
          <cell r="R97">
            <v>-5.3290705182007514E-14</v>
          </cell>
          <cell r="S97">
            <v>-8.1712414612411521E-14</v>
          </cell>
          <cell r="T97">
            <v>-7.1054273576010019E-14</v>
          </cell>
          <cell r="U97">
            <v>-6.3948846218409017E-14</v>
          </cell>
          <cell r="V97">
            <v>-7.815970093361102E-14</v>
          </cell>
          <cell r="W97">
            <v>-1.1368683772161603E-13</v>
          </cell>
          <cell r="X97">
            <v>125.04526300459642</v>
          </cell>
        </row>
        <row r="106">
          <cell r="C106" t="str">
            <v>Sales Realisations</v>
          </cell>
          <cell r="H106">
            <v>0</v>
          </cell>
          <cell r="I106">
            <v>0</v>
          </cell>
          <cell r="J106">
            <v>0</v>
          </cell>
          <cell r="K106">
            <v>0</v>
          </cell>
          <cell r="L106">
            <v>26.61</v>
          </cell>
          <cell r="M106">
            <v>26.61</v>
          </cell>
          <cell r="N106">
            <v>26.61</v>
          </cell>
          <cell r="O106">
            <v>26.61</v>
          </cell>
          <cell r="P106">
            <v>26.61</v>
          </cell>
          <cell r="Q106">
            <v>26.61</v>
          </cell>
          <cell r="R106">
            <v>73.180000000000007</v>
          </cell>
          <cell r="S106">
            <v>16.63</v>
          </cell>
          <cell r="T106">
            <v>69.849999999999994</v>
          </cell>
          <cell r="U106">
            <v>123.07</v>
          </cell>
          <cell r="V106">
            <v>246.14</v>
          </cell>
          <cell r="W106">
            <v>278.57</v>
          </cell>
          <cell r="X106">
            <v>207.06</v>
          </cell>
          <cell r="Y106">
            <v>1174.1599999999999</v>
          </cell>
        </row>
        <row r="107">
          <cell r="C107" t="str">
            <v>Less :</v>
          </cell>
        </row>
        <row r="108">
          <cell r="C108" t="str">
            <v>Construction Costs</v>
          </cell>
          <cell r="H108">
            <v>0</v>
          </cell>
          <cell r="I108">
            <v>0</v>
          </cell>
          <cell r="J108">
            <v>0</v>
          </cell>
          <cell r="K108">
            <v>0</v>
          </cell>
          <cell r="L108">
            <v>-16.62</v>
          </cell>
          <cell r="M108">
            <v>-9.34</v>
          </cell>
          <cell r="N108">
            <v>-24.5</v>
          </cell>
          <cell r="O108">
            <v>-26.5</v>
          </cell>
          <cell r="P108">
            <v>-21.189999999999998</v>
          </cell>
          <cell r="Q108">
            <v>-27.2</v>
          </cell>
          <cell r="R108">
            <v>-23.7</v>
          </cell>
          <cell r="S108">
            <v>-30.45</v>
          </cell>
          <cell r="T108">
            <v>-26.65</v>
          </cell>
          <cell r="U108">
            <v>-61.105000000000004</v>
          </cell>
          <cell r="V108">
            <v>-82.466999999999999</v>
          </cell>
          <cell r="W108">
            <v>-65.856999999999999</v>
          </cell>
          <cell r="X108">
            <v>0</v>
          </cell>
          <cell r="Y108">
            <v>-415.57899999999995</v>
          </cell>
        </row>
        <row r="109">
          <cell r="C109" t="str">
            <v>Land Payments</v>
          </cell>
          <cell r="H109">
            <v>-100</v>
          </cell>
          <cell r="I109">
            <v>-230</v>
          </cell>
          <cell r="J109">
            <v>0</v>
          </cell>
          <cell r="K109">
            <v>0</v>
          </cell>
          <cell r="L109">
            <v>-4.3297499999999989</v>
          </cell>
          <cell r="M109">
            <v>-7.9697500000000003</v>
          </cell>
          <cell r="N109">
            <v>27.210249999999998</v>
          </cell>
          <cell r="O109">
            <v>0</v>
          </cell>
          <cell r="P109">
            <v>0</v>
          </cell>
          <cell r="Q109">
            <v>0</v>
          </cell>
          <cell r="R109">
            <v>-11.798847083333335</v>
          </cell>
          <cell r="S109">
            <v>0</v>
          </cell>
          <cell r="T109">
            <v>2.7881303263888917</v>
          </cell>
          <cell r="U109">
            <v>-31.811530416666656</v>
          </cell>
          <cell r="V109">
            <v>-151.36603041666666</v>
          </cell>
          <cell r="W109">
            <v>-198.78453041666666</v>
          </cell>
          <cell r="X109">
            <v>212.49296958333332</v>
          </cell>
          <cell r="Y109">
            <v>-493.56908842361111</v>
          </cell>
        </row>
        <row r="110">
          <cell r="C110" t="str">
            <v>Net Inflow to MRIDL</v>
          </cell>
          <cell r="H110">
            <v>-100</v>
          </cell>
          <cell r="I110">
            <v>-230</v>
          </cell>
          <cell r="J110">
            <v>0</v>
          </cell>
          <cell r="K110">
            <v>0</v>
          </cell>
          <cell r="L110">
            <v>5.6602499999999996</v>
          </cell>
          <cell r="M110">
            <v>9.3002499999999984</v>
          </cell>
          <cell r="N110">
            <v>29.320249999999998</v>
          </cell>
          <cell r="O110">
            <v>0.10999999999999943</v>
          </cell>
          <cell r="P110">
            <v>5.4200000000000017</v>
          </cell>
          <cell r="Q110">
            <v>-0.58999999999999986</v>
          </cell>
          <cell r="R110">
            <v>37.681152916666669</v>
          </cell>
          <cell r="S110">
            <v>-13.82</v>
          </cell>
          <cell r="T110">
            <v>45.988130326388884</v>
          </cell>
          <cell r="U110">
            <v>30.153469583333333</v>
          </cell>
          <cell r="V110">
            <v>12.306969583333341</v>
          </cell>
          <cell r="W110">
            <v>13.928469583333339</v>
          </cell>
          <cell r="X110">
            <v>419.55296958333332</v>
          </cell>
          <cell r="Y110">
            <v>265.0119115763888</v>
          </cell>
        </row>
        <row r="111">
          <cell r="C111" t="str">
            <v>Less : MRIDL's Costs</v>
          </cell>
        </row>
        <row r="112">
          <cell r="C112" t="str">
            <v>Payroll</v>
          </cell>
          <cell r="H112">
            <v>0</v>
          </cell>
          <cell r="I112">
            <v>-1.0833333333333333</v>
          </cell>
          <cell r="J112">
            <v>-1.0833333333333333</v>
          </cell>
          <cell r="K112">
            <v>-1.0833333333333333</v>
          </cell>
          <cell r="L112">
            <v>-1.0833333333333333</v>
          </cell>
          <cell r="M112">
            <v>-1.0833333333333333</v>
          </cell>
          <cell r="N112">
            <v>-1.0833333333333333</v>
          </cell>
          <cell r="O112">
            <v>-1.0833333333333333</v>
          </cell>
          <cell r="P112">
            <v>-1.0833333333333333</v>
          </cell>
          <cell r="Q112">
            <v>-1.0833333333333333</v>
          </cell>
          <cell r="R112">
            <v>-1.0833333333333333</v>
          </cell>
          <cell r="S112">
            <v>-1.0833333333333333</v>
          </cell>
          <cell r="T112">
            <v>-1.0833333333333333</v>
          </cell>
          <cell r="U112">
            <v>-3.9</v>
          </cell>
          <cell r="V112">
            <v>-3.9</v>
          </cell>
          <cell r="W112">
            <v>-3.9</v>
          </cell>
          <cell r="X112">
            <v>-3.9</v>
          </cell>
          <cell r="Y112">
            <v>-28.599999999999998</v>
          </cell>
        </row>
        <row r="113">
          <cell r="C113" t="str">
            <v>Overheads</v>
          </cell>
          <cell r="H113">
            <v>0</v>
          </cell>
          <cell r="I113">
            <v>-0.27081250000000001</v>
          </cell>
          <cell r="J113">
            <v>-0.27081250000000001</v>
          </cell>
          <cell r="K113">
            <v>-0.27081250000000001</v>
          </cell>
          <cell r="L113">
            <v>-0.27081250000000001</v>
          </cell>
          <cell r="M113">
            <v>-0.27081250000000001</v>
          </cell>
          <cell r="N113">
            <v>-0.27081250000000001</v>
          </cell>
          <cell r="O113">
            <v>-0.27081250000000001</v>
          </cell>
          <cell r="P113">
            <v>-0.27081250000000001</v>
          </cell>
          <cell r="Q113">
            <v>-0.27081250000000001</v>
          </cell>
          <cell r="R113">
            <v>-0.27081250000000001</v>
          </cell>
          <cell r="S113">
            <v>-0.27081250000000001</v>
          </cell>
          <cell r="T113">
            <v>-0.27081250000000001</v>
          </cell>
          <cell r="U113">
            <v>-0.97492500000000004</v>
          </cell>
          <cell r="V113">
            <v>-0.97492500000000004</v>
          </cell>
          <cell r="W113">
            <v>-0.97492500000000004</v>
          </cell>
          <cell r="X113">
            <v>-0.97492500000000004</v>
          </cell>
          <cell r="Y113">
            <v>-7.149449999999999</v>
          </cell>
        </row>
        <row r="114">
          <cell r="C114" t="str">
            <v>Net Unleveraged Cash Flow</v>
          </cell>
          <cell r="H114">
            <v>-100</v>
          </cell>
          <cell r="I114">
            <v>-231.35414583333335</v>
          </cell>
          <cell r="J114">
            <v>-1.3541458333333334</v>
          </cell>
          <cell r="K114">
            <v>-1.3541458333333334</v>
          </cell>
          <cell r="L114">
            <v>4.3061041666666666</v>
          </cell>
          <cell r="M114">
            <v>7.9461041666666645</v>
          </cell>
          <cell r="N114">
            <v>27.966104166666664</v>
          </cell>
          <cell r="O114">
            <v>-1.244145833333334</v>
          </cell>
          <cell r="P114">
            <v>4.0658541666666688</v>
          </cell>
          <cell r="Q114">
            <v>-1.9441458333333332</v>
          </cell>
          <cell r="R114">
            <v>36.327007083333335</v>
          </cell>
          <cell r="S114">
            <v>-15.174145833333334</v>
          </cell>
          <cell r="T114">
            <v>44.63398449305555</v>
          </cell>
          <cell r="U114">
            <v>25.278544583333336</v>
          </cell>
          <cell r="V114">
            <v>7.4320445833333411</v>
          </cell>
          <cell r="W114">
            <v>9.0535445833333377</v>
          </cell>
          <cell r="X114">
            <v>414.67804458333336</v>
          </cell>
          <cell r="Y114">
            <v>229.2624615763888</v>
          </cell>
        </row>
        <row r="116">
          <cell r="H116">
            <v>0</v>
          </cell>
          <cell r="I116">
            <v>0</v>
          </cell>
          <cell r="J116">
            <v>0</v>
          </cell>
          <cell r="K116">
            <v>0</v>
          </cell>
          <cell r="L116">
            <v>0</v>
          </cell>
          <cell r="M116">
            <v>0</v>
          </cell>
          <cell r="N116">
            <v>0</v>
          </cell>
          <cell r="O116">
            <v>0</v>
          </cell>
          <cell r="P116">
            <v>-2.4916666666685572E-3</v>
          </cell>
          <cell r="Q116">
            <v>0</v>
          </cell>
          <cell r="R116">
            <v>4.3166666666607512E-3</v>
          </cell>
          <cell r="S116">
            <v>0</v>
          </cell>
          <cell r="T116">
            <v>0</v>
          </cell>
          <cell r="U116">
            <v>0</v>
          </cell>
          <cell r="V116">
            <v>-7.1054273576010019E-15</v>
          </cell>
          <cell r="W116">
            <v>0</v>
          </cell>
          <cell r="X116">
            <v>0</v>
          </cell>
          <cell r="Y116">
            <v>1.8250000000250566E-3</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ow r="21">
          <cell r="A21" t="str">
            <v>F &amp; A DEPT</v>
          </cell>
        </row>
      </sheetData>
      <sheetData sheetId="19">
        <row r="12">
          <cell r="C12" t="str">
            <v>PROJECT CASHFLOWS</v>
          </cell>
        </row>
      </sheetData>
      <sheetData sheetId="20"/>
      <sheetData sheetId="21"/>
      <sheetData sheetId="22">
        <row r="21">
          <cell r="A21" t="str">
            <v>F &amp; A DEPT</v>
          </cell>
        </row>
      </sheetData>
      <sheetData sheetId="23">
        <row r="12">
          <cell r="C12" t="str">
            <v>PROJECT CASHFLOWS</v>
          </cell>
        </row>
      </sheetData>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iltup Area Calculations"/>
      <sheetName val="Sheet2"/>
      <sheetName val="Presentation sheet"/>
      <sheetName val="Per sqft summary"/>
      <sheetName val="Rate projection"/>
      <sheetName val="Summary"/>
      <sheetName val="Top Sheet"/>
      <sheetName val="Budget summary"/>
      <sheetName val="Cost schedule Jun22"/>
      <sheetName val="Abstract podium"/>
      <sheetName val="Cost schedule"/>
      <sheetName val="Work Specs"/>
      <sheetName val="Additional cost "/>
      <sheetName val="Common facilities"/>
      <sheetName val="Common Infra l Proposed"/>
      <sheetName val="No of agencies"/>
      <sheetName val="Variations from EY cost"/>
      <sheetName val="Variations from EY cost1"/>
      <sheetName val="Volume calculations"/>
      <sheetName val="Sheet1"/>
      <sheetName val="Project Planner revised"/>
      <sheetName val="Project Planner"/>
      <sheetName val="Assumptions Schedule"/>
      <sheetName val="Schedule summary"/>
      <sheetName val="Grouping"/>
      <sheetName val="Tracker"/>
      <sheetName val="Top Sheet - Option 2"/>
      <sheetName val="Top Sheet - Option 3"/>
      <sheetName val="Summary with Built up area"/>
      <sheetName val="Summary comparisson - option 2"/>
      <sheetName val="Calculations summary"/>
      <sheetName val="Back up sheet"/>
      <sheetName val="Steel structure Budget sheet"/>
      <sheetName val="Comparitive sheet"/>
      <sheetName val="RCC"/>
      <sheetName val="Assumptions"/>
      <sheetName val="Infra Calculations"/>
      <sheetName val="Abstract req by c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T2">
            <v>1</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IN"/>
      <sheetName val="pending c form"/>
      <sheetName val="drs&amp;inventory"/>
      <sheetName val="Lookups"/>
    </sheetNames>
    <sheetDataSet>
      <sheetData sheetId="0"/>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Open Stub Data"/>
      <sheetName val="Design"/>
      <sheetName val="Guidelines"/>
      <sheetName val="FORM7"/>
      <sheetName val="IO List"/>
      <sheetName val="3cd Annexure"/>
      <sheetName val="2gii"/>
      <sheetName val="OVERHD -PAYROLL"/>
      <sheetName val="BKC"/>
      <sheetName val="CAPEX"/>
      <sheetName val="SOLIDAIRE"/>
      <sheetName val="GHATKOPAR"/>
      <sheetName val="analysis"/>
      <sheetName val="LOANINT"/>
      <sheetName val="KESAR"/>
      <sheetName val="NGE "/>
      <sheetName val="POLYCHEM"/>
      <sheetName val="TARDEO"/>
      <sheetName val="Administrative Prices"/>
      <sheetName val="Summary"/>
      <sheetName val="Stress Calculation"/>
      <sheetName val="p&amp;m"/>
      <sheetName val="Input"/>
      <sheetName val="A-General"/>
      <sheetName val="Assumptions"/>
      <sheetName val="SPT vs PHI"/>
      <sheetName val="boq"/>
      <sheetName val="Detail"/>
      <sheetName val="월선수금"/>
      <sheetName val="LABOUR"/>
      <sheetName val="Material"/>
      <sheetName val="Headings"/>
      <sheetName val="VIWSCo1"/>
      <sheetName val="WACC Calculation"/>
      <sheetName val="AutoOpen_Stub_Data"/>
      <sheetName val="IO_List"/>
      <sheetName val="Stress_Calculation"/>
      <sheetName val="Fill this out first..."/>
      <sheetName val="Staff Acco."/>
      <sheetName val="labour coeff"/>
      <sheetName val="Costing"/>
      <sheetName val="GN-ST-06(2)(Design Sheet-Ruled)"/>
      <sheetName val="final abstract"/>
      <sheetName val="BOQ (2)"/>
      <sheetName val="factor"/>
      <sheetName val="VCH-SLC"/>
      <sheetName val="Supplier"/>
      <sheetName val="Sheet3"/>
      <sheetName val="07016, Master List-Major Minor"/>
      <sheetName val="GBW"/>
      <sheetName val="PRECAST lightconc-II"/>
      <sheetName val="A"/>
      <sheetName val="FORM-16"/>
      <sheetName val="Contro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C - 01"/>
      <sheetName val="MATERIAL RECONCILIATION"/>
      <sheetName val="BFN"/>
      <sheetName val="BFN  FOR RETENTION AND ADVANCE "/>
      <sheetName val="BILLING INDEX"/>
      <sheetName val="NEW FILE CREATION SLIP"/>
      <sheetName val="WPC-ID"/>
      <sheetName val="MPC-ID"/>
      <sheetName val="TYPES"/>
      <sheetName val="WPC"/>
      <sheetName val="MPC"/>
      <sheetName val="WPC-MPC ACK FORMAT"/>
      <sheetName val="PETTY EXPENSES"/>
      <sheetName val="PAYING CO CODES"/>
      <sheetName val="PROJECT-SUB PROJECT CODES"/>
      <sheetName val="AGENCY CODE"/>
      <sheetName val="WORK CODE"/>
      <sheetName val="MATERIAL CODE"/>
      <sheetName val="MERGED CODES &amp; NAMES"/>
      <sheetName val="Sheet1"/>
      <sheetName val="NEW FILE CREATION SLIP(REGULAR)"/>
      <sheetName val="NEW FILE CREATION SLIP(HIGHRIS)"/>
      <sheetName val="Sheet2"/>
      <sheetName val="Design"/>
      <sheetName val="2gii"/>
      <sheetName val="Administrative Prices"/>
      <sheetName val="Summary"/>
      <sheetName val="WACC Calculation"/>
    </sheetNames>
    <sheetDataSet>
      <sheetData sheetId="0"/>
      <sheetData sheetId="1"/>
      <sheetData sheetId="2"/>
      <sheetData sheetId="3"/>
      <sheetData sheetId="4"/>
      <sheetData sheetId="5">
        <row r="2">
          <cell r="AA2" t="str">
            <v>AREA STATEMENTSAREA</v>
          </cell>
        </row>
      </sheetData>
      <sheetData sheetId="6"/>
      <sheetData sheetId="7"/>
      <sheetData sheetId="8">
        <row r="4">
          <cell r="C4" t="str">
            <v>CORR</v>
          </cell>
        </row>
      </sheetData>
      <sheetData sheetId="9">
        <row r="4">
          <cell r="C4" t="str">
            <v>CORR</v>
          </cell>
        </row>
      </sheetData>
      <sheetData sheetId="10">
        <row r="3">
          <cell r="B3" t="str">
            <v>ADV</v>
          </cell>
        </row>
      </sheetData>
      <sheetData sheetId="11">
        <row r="3">
          <cell r="B3" t="str">
            <v>ADV</v>
          </cell>
        </row>
      </sheetData>
      <sheetData sheetId="12">
        <row r="3">
          <cell r="C3" t="str">
            <v>ADV</v>
          </cell>
        </row>
      </sheetData>
      <sheetData sheetId="13"/>
      <sheetData sheetId="14">
        <row r="4">
          <cell r="A4" t="str">
            <v>AE</v>
          </cell>
        </row>
      </sheetData>
      <sheetData sheetId="15"/>
      <sheetData sheetId="16">
        <row r="206">
          <cell r="D206" t="str">
            <v>PLOT NO 60-D/5, NAVRATNA CHS, GORAI NO 1, BORIVLI(W), MUMBQI-400 091</v>
          </cell>
        </row>
      </sheetData>
      <sheetData sheetId="17">
        <row r="206">
          <cell r="D206" t="str">
            <v>PLOT NO 60-D/5, NAVRATNA CHS, GORAI NO 1, BORIVLI(W), MUMBQI-400 091</v>
          </cell>
        </row>
      </sheetData>
      <sheetData sheetId="18">
        <row r="2">
          <cell r="A2" t="str">
            <v>A.A. ESTATE PVT. LTD.AE</v>
          </cell>
        </row>
      </sheetData>
      <sheetData sheetId="19">
        <row r="2">
          <cell r="A2" t="str">
            <v>A.A. ESTATE PVT. LTD.AE</v>
          </cell>
        </row>
      </sheetData>
      <sheetData sheetId="20">
        <row r="2">
          <cell r="A2" t="str">
            <v>A.A. ESTATE PVT. LTD.AE</v>
          </cell>
        </row>
      </sheetData>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MASTER_RATE ANALYSIS"/>
      <sheetName val="TSegDetails"/>
      <sheetName val="TMasterConsUnit"/>
      <sheetName val="RowConfig"/>
      <sheetName val="TMasterSeg"/>
      <sheetName val="Data"/>
      <sheetName val="MERGED CODES &amp; NAMES"/>
      <sheetName val="TYPES"/>
      <sheetName val="MPC"/>
      <sheetName val="MN T.B."/>
      <sheetName val="analysis"/>
      <sheetName val="Design"/>
      <sheetName val="IM_Assumptions"/>
      <sheetName val="IM_SUMMARY"/>
      <sheetName val="IM_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2)"/>
      <sheetName val="Index Sheet"/>
      <sheetName val="Control_Sheet"/>
      <sheetName val="FFC Control"/>
      <sheetName val="Data"/>
      <sheetName val="Main"/>
      <sheetName val="BS"/>
      <sheetName val="P&amp;L"/>
      <sheetName val="Share Capital"/>
      <sheetName val="Res &amp; Surplus"/>
      <sheetName val="Long Term Borrowings"/>
      <sheetName val="Other LT-Liabilities &amp; LT-Prov"/>
      <sheetName val="Short Term Borrowings"/>
      <sheetName val="Trade Payables"/>
      <sheetName val="Other Current Liabilities &amp; STP"/>
      <sheetName val="Fixed Assets"/>
      <sheetName val="Investments"/>
      <sheetName val="LT - Loans &amp; Advances"/>
      <sheetName val="Other Non-current Assets"/>
      <sheetName val="Inventories &amp; Trade Receivable"/>
      <sheetName val="Cash &amp; Cash Equivalents, ST-L&amp;A"/>
      <sheetName val="Other Current Assets"/>
      <sheetName val="Revenue &amp; Other Income"/>
      <sheetName val="Cost of RM &amp; Inventory Change"/>
      <sheetName val="Employee Benefit &amp; Finance Cost"/>
      <sheetName val="Other Expenses"/>
      <sheetName val="Related Parties' Balances"/>
      <sheetName val="Market Value-Quoted Inv-Non cur"/>
      <sheetName val="Market Value-Quoted Inv-Current"/>
      <sheetName val="Exceptional Items"/>
      <sheetName val="Extraordinary Items"/>
      <sheetName val="Prior Period Itmes"/>
      <sheetName val="Expenses Netted off"/>
      <sheetName val=" BSSch"/>
      <sheetName val="PLSch"/>
      <sheetName val="RowConfig"/>
      <sheetName val="Config"/>
      <sheetName val="TMasterConsUnit"/>
      <sheetName val="TMasterSeg"/>
      <sheetName val="TSegDetails"/>
      <sheetName val="TMasterCurrency"/>
      <sheetName val="LockRow"/>
      <sheetName val="MARCH 11"/>
      <sheetName val="Control-Segment"/>
      <sheetName val="Control-FFC"/>
      <sheetName val="Standalone"/>
      <sheetName val="DTA DTL"/>
      <sheetName val="Miscellaneous Expenses"/>
      <sheetName val="Others"/>
      <sheetName val="MERGED CODES &amp; NAMES"/>
      <sheetName val="TYPES"/>
      <sheetName val="MPC"/>
      <sheetName val="Design"/>
      <sheetName val="Administrative Prices"/>
      <sheetName val="Summary"/>
      <sheetName val="Detail"/>
    </sheetNames>
    <sheetDataSet>
      <sheetData sheetId="0"/>
      <sheetData sheetId="1"/>
      <sheetData sheetId="2"/>
      <sheetData sheetId="3"/>
      <sheetData sheetId="4">
        <row r="1">
          <cell r="J1" t="str">
            <v>AMOUNT</v>
          </cell>
        </row>
      </sheetData>
      <sheetData sheetId="5">
        <row r="1">
          <cell r="C1" t="str">
            <v>Version</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B1">
            <v>80</v>
          </cell>
        </row>
        <row r="2">
          <cell r="B2">
            <v>81</v>
          </cell>
        </row>
        <row r="3">
          <cell r="B3">
            <v>978</v>
          </cell>
        </row>
        <row r="4">
          <cell r="B4">
            <v>979</v>
          </cell>
        </row>
        <row r="5">
          <cell r="B5">
            <v>980</v>
          </cell>
        </row>
        <row r="6">
          <cell r="B6">
            <v>981</v>
          </cell>
        </row>
        <row r="7">
          <cell r="B7">
            <v>982</v>
          </cell>
        </row>
      </sheetData>
      <sheetData sheetId="36"/>
      <sheetData sheetId="37">
        <row r="1">
          <cell r="A1" t="str">
            <v>CONSO_UNIT</v>
          </cell>
        </row>
        <row r="2">
          <cell r="A2" t="str">
            <v>AAPL</v>
          </cell>
        </row>
        <row r="3">
          <cell r="A3" t="str">
            <v>ADL</v>
          </cell>
        </row>
        <row r="4">
          <cell r="A4" t="str">
            <v>AFSPL</v>
          </cell>
        </row>
        <row r="5">
          <cell r="A5" t="str">
            <v>ATMART</v>
          </cell>
        </row>
        <row r="6">
          <cell r="A6" t="str">
            <v>BAHAG</v>
          </cell>
        </row>
        <row r="7">
          <cell r="A7" t="str">
            <v>BCAYL</v>
          </cell>
        </row>
        <row r="8">
          <cell r="A8" t="str">
            <v>BCGMBH</v>
          </cell>
        </row>
        <row r="9">
          <cell r="A9" t="str">
            <v>BCIND</v>
          </cell>
        </row>
        <row r="10">
          <cell r="A10" t="str">
            <v>BCIUSA</v>
          </cell>
        </row>
        <row r="11">
          <cell r="A11" t="str">
            <v>BCL</v>
          </cell>
        </row>
        <row r="12">
          <cell r="A12" t="str">
            <v>BCMAL</v>
          </cell>
        </row>
        <row r="13">
          <cell r="A13" t="str">
            <v>BCSING</v>
          </cell>
        </row>
        <row r="14">
          <cell r="A14" t="str">
            <v>BCUK</v>
          </cell>
        </row>
        <row r="15">
          <cell r="A15" t="str">
            <v>BIAG</v>
          </cell>
        </row>
        <row r="16">
          <cell r="A16" t="str">
            <v>CANUSA</v>
          </cell>
        </row>
        <row r="17">
          <cell r="A17" t="str">
            <v>CANVAS</v>
          </cell>
        </row>
        <row r="18">
          <cell r="A18" t="str">
            <v>CGL</v>
          </cell>
        </row>
        <row r="19">
          <cell r="A19" t="str">
            <v>EEF</v>
          </cell>
        </row>
        <row r="20">
          <cell r="A20" t="str">
            <v>EES</v>
          </cell>
        </row>
        <row r="21">
          <cell r="A21" t="str">
            <v>FUGMBH</v>
          </cell>
        </row>
        <row r="22">
          <cell r="A22" t="str">
            <v>GAGR</v>
          </cell>
        </row>
        <row r="23">
          <cell r="A23" t="str">
            <v>GAIPL</v>
          </cell>
        </row>
        <row r="24">
          <cell r="A24" t="str">
            <v>GAPL</v>
          </cell>
        </row>
        <row r="25">
          <cell r="A25" t="str">
            <v>GAPPL</v>
          </cell>
        </row>
        <row r="26">
          <cell r="A26" t="str">
            <v>GESCO</v>
          </cell>
        </row>
        <row r="27">
          <cell r="A27" t="str">
            <v>GIL</v>
          </cell>
        </row>
        <row r="28">
          <cell r="A28" t="str">
            <v>GPL</v>
          </cell>
        </row>
        <row r="29">
          <cell r="A29" t="str">
            <v>GSGMBH</v>
          </cell>
        </row>
        <row r="30">
          <cell r="A30" t="str">
            <v>IDEE</v>
          </cell>
        </row>
        <row r="31">
          <cell r="A31" t="str">
            <v>IIGML</v>
          </cell>
        </row>
        <row r="32">
          <cell r="A32" t="str">
            <v>JECOAG</v>
          </cell>
        </row>
        <row r="33">
          <cell r="A33" t="str">
            <v>JENSAN</v>
          </cell>
        </row>
        <row r="34">
          <cell r="A34" t="str">
            <v>JJGMBH</v>
          </cell>
        </row>
        <row r="35">
          <cell r="A35" t="str">
            <v>KTL</v>
          </cell>
        </row>
        <row r="36">
          <cell r="A36" t="str">
            <v>MAAPL</v>
          </cell>
        </row>
        <row r="37">
          <cell r="A37" t="str">
            <v>MACEL</v>
          </cell>
        </row>
        <row r="38">
          <cell r="A38" t="str">
            <v>MAEPL</v>
          </cell>
        </row>
        <row r="39">
          <cell r="A39" t="str">
            <v>MAPL</v>
          </cell>
        </row>
        <row r="40">
          <cell r="A40" t="str">
            <v>MARPL</v>
          </cell>
        </row>
        <row r="41">
          <cell r="A41" t="str">
            <v>MATL</v>
          </cell>
        </row>
        <row r="42">
          <cell r="A42" t="str">
            <v>MBDL</v>
          </cell>
        </row>
        <row r="43">
          <cell r="A43" t="str">
            <v>MBPO</v>
          </cell>
        </row>
        <row r="44">
          <cell r="A44" t="str">
            <v>MBTICM</v>
          </cell>
        </row>
        <row r="45">
          <cell r="A45" t="str">
            <v>MCOP</v>
          </cell>
        </row>
        <row r="46">
          <cell r="A46" t="str">
            <v>MCPL</v>
          </cell>
        </row>
        <row r="47">
          <cell r="A47" t="str">
            <v>MCSP</v>
          </cell>
        </row>
        <row r="48">
          <cell r="A48" t="str">
            <v>MCTCL</v>
          </cell>
        </row>
        <row r="49">
          <cell r="A49" t="str">
            <v>MDLS</v>
          </cell>
        </row>
        <row r="50">
          <cell r="A50" t="str">
            <v>MECP</v>
          </cell>
        </row>
        <row r="51">
          <cell r="A51" t="str">
            <v>MEDDCL</v>
          </cell>
        </row>
        <row r="52">
          <cell r="A52" t="str">
            <v>MEPC</v>
          </cell>
        </row>
        <row r="53">
          <cell r="A53" t="str">
            <v>MEPL</v>
          </cell>
        </row>
        <row r="54">
          <cell r="A54" t="str">
            <v>MEURO</v>
          </cell>
        </row>
        <row r="55">
          <cell r="A55" t="str">
            <v>MEVA</v>
          </cell>
        </row>
        <row r="56">
          <cell r="A56" t="str">
            <v>MFCSL</v>
          </cell>
        </row>
        <row r="57">
          <cell r="A57" t="str">
            <v>MFGL</v>
          </cell>
        </row>
        <row r="58">
          <cell r="A58" t="str">
            <v>MFIL</v>
          </cell>
        </row>
        <row r="59">
          <cell r="A59" t="str">
            <v>MFL</v>
          </cell>
        </row>
        <row r="60">
          <cell r="A60" t="str">
            <v>MFUL</v>
          </cell>
        </row>
        <row r="61">
          <cell r="A61" t="str">
            <v>MGIL</v>
          </cell>
        </row>
        <row r="62">
          <cell r="A62" t="str">
            <v>MGRD</v>
          </cell>
        </row>
        <row r="63">
          <cell r="A63" t="str">
            <v>MGTL</v>
          </cell>
        </row>
        <row r="64">
          <cell r="A64" t="str">
            <v>MHARIL</v>
          </cell>
        </row>
        <row r="65">
          <cell r="A65" t="str">
            <v>MHHB</v>
          </cell>
        </row>
        <row r="66">
          <cell r="A66" t="str">
            <v>MHL</v>
          </cell>
        </row>
        <row r="67">
          <cell r="A67" t="str">
            <v>MHRHMG</v>
          </cell>
        </row>
        <row r="68">
          <cell r="A68" t="str">
            <v>MHRIL</v>
          </cell>
        </row>
        <row r="69">
          <cell r="A69" t="str">
            <v>MHRUSA</v>
          </cell>
        </row>
        <row r="70">
          <cell r="A70" t="str">
            <v>MIBL</v>
          </cell>
        </row>
        <row r="71">
          <cell r="A71" t="str">
            <v>MIDL</v>
          </cell>
        </row>
        <row r="72">
          <cell r="A72" t="str">
            <v>MIL</v>
          </cell>
        </row>
        <row r="73">
          <cell r="A73" t="str">
            <v>MINT</v>
          </cell>
        </row>
        <row r="74">
          <cell r="A74" t="str">
            <v xml:space="preserve">MITCPL </v>
          </cell>
        </row>
        <row r="75">
          <cell r="A75" t="str">
            <v>MITL</v>
          </cell>
        </row>
        <row r="76">
          <cell r="A76" t="str">
            <v>MITPL</v>
          </cell>
        </row>
        <row r="77">
          <cell r="A77" t="str">
            <v>MIWUPL</v>
          </cell>
        </row>
        <row r="78">
          <cell r="A78" t="str">
            <v>MLBSL</v>
          </cell>
        </row>
        <row r="79">
          <cell r="A79" t="str">
            <v>MLL</v>
          </cell>
        </row>
        <row r="80">
          <cell r="A80" t="str">
            <v>MMAD</v>
          </cell>
        </row>
        <row r="81">
          <cell r="A81" t="str">
            <v>MMCS</v>
          </cell>
        </row>
        <row r="82">
          <cell r="A82" t="str">
            <v>MME</v>
          </cell>
        </row>
        <row r="83">
          <cell r="A83" t="str">
            <v>MMEML</v>
          </cell>
        </row>
        <row r="84">
          <cell r="A84" t="str">
            <v>MMFSL</v>
          </cell>
        </row>
        <row r="85">
          <cell r="A85" t="str">
            <v>MMHO</v>
          </cell>
        </row>
        <row r="86">
          <cell r="A86" t="str">
            <v>MMMDS</v>
          </cell>
        </row>
        <row r="87">
          <cell r="A87" t="str">
            <v>MMMES</v>
          </cell>
        </row>
        <row r="88">
          <cell r="A88" t="str">
            <v>MMOSS</v>
          </cell>
        </row>
        <row r="89">
          <cell r="A89" t="str">
            <v>MMPDD</v>
          </cell>
        </row>
        <row r="90">
          <cell r="A90" t="str">
            <v>MMPTL</v>
          </cell>
        </row>
        <row r="91">
          <cell r="A91" t="str">
            <v>MMSAF</v>
          </cell>
        </row>
        <row r="92">
          <cell r="A92" t="str">
            <v>MMSSBU</v>
          </cell>
        </row>
        <row r="93">
          <cell r="A93" t="str">
            <v>MMSSG</v>
          </cell>
        </row>
        <row r="94">
          <cell r="A94" t="str">
            <v>MMTD</v>
          </cell>
        </row>
        <row r="95">
          <cell r="A95" t="str">
            <v>MNEPL</v>
          </cell>
        </row>
        <row r="96">
          <cell r="A96" t="str">
            <v>MOICML</v>
          </cell>
        </row>
        <row r="97">
          <cell r="A97" t="str">
            <v>MPTPL</v>
          </cell>
        </row>
        <row r="98">
          <cell r="A98" t="str">
            <v>MRDL</v>
          </cell>
        </row>
        <row r="99">
          <cell r="A99" t="str">
            <v>MREN</v>
          </cell>
        </row>
        <row r="100">
          <cell r="A100" t="str">
            <v>MRHFL</v>
          </cell>
        </row>
        <row r="101">
          <cell r="A101" t="str">
            <v>MRL</v>
          </cell>
        </row>
        <row r="102">
          <cell r="A102" t="str">
            <v>MRVAD</v>
          </cell>
        </row>
        <row r="103">
          <cell r="A103" t="str">
            <v>MRVO</v>
          </cell>
        </row>
        <row r="104">
          <cell r="A104" t="str">
            <v>MRVTD</v>
          </cell>
        </row>
        <row r="105">
          <cell r="A105" t="str">
            <v>MSBUAD</v>
          </cell>
        </row>
        <row r="106">
          <cell r="A106" t="str">
            <v>MSBUOT</v>
          </cell>
        </row>
        <row r="107">
          <cell r="A107" t="str">
            <v>MSBUTD</v>
          </cell>
        </row>
        <row r="108">
          <cell r="A108" t="str">
            <v>MSONAL</v>
          </cell>
        </row>
        <row r="109">
          <cell r="A109" t="str">
            <v>MSOPL</v>
          </cell>
        </row>
        <row r="110">
          <cell r="A110" t="str">
            <v>MSSCL</v>
          </cell>
        </row>
        <row r="111">
          <cell r="A111" t="str">
            <v>MSSLP</v>
          </cell>
        </row>
        <row r="112">
          <cell r="A112" t="str">
            <v>MSTPL</v>
          </cell>
        </row>
        <row r="113">
          <cell r="A113" t="str">
            <v>MTPL</v>
          </cell>
        </row>
        <row r="114">
          <cell r="A114" t="str">
            <v>MTS</v>
          </cell>
        </row>
        <row r="115">
          <cell r="A115" t="str">
            <v>MTWPL</v>
          </cell>
        </row>
        <row r="116">
          <cell r="A116" t="str">
            <v>MUFC</v>
          </cell>
        </row>
        <row r="117">
          <cell r="A117" t="str">
            <v>MUSA</v>
          </cell>
        </row>
        <row r="118">
          <cell r="A118" t="str">
            <v>MUSCO</v>
          </cell>
        </row>
        <row r="119">
          <cell r="A119" t="str">
            <v>MWCDL</v>
          </cell>
        </row>
        <row r="120">
          <cell r="A120" t="str">
            <v>MWCJL</v>
          </cell>
        </row>
        <row r="121">
          <cell r="A121" t="str">
            <v>MWCML</v>
          </cell>
        </row>
        <row r="122">
          <cell r="A122" t="str">
            <v>MWUL</v>
          </cell>
        </row>
        <row r="123">
          <cell r="A123" t="str">
            <v>MYYTCL</v>
          </cell>
        </row>
        <row r="124">
          <cell r="A124" t="str">
            <v>NBS</v>
          </cell>
        </row>
        <row r="125">
          <cell r="A125" t="str">
            <v>NTPL</v>
          </cell>
        </row>
        <row r="126">
          <cell r="A126" t="str">
            <v>PLEXGM</v>
          </cell>
        </row>
        <row r="127">
          <cell r="A127" t="str">
            <v>PLEXUK</v>
          </cell>
        </row>
        <row r="128">
          <cell r="A128" t="str">
            <v>PLEXUS</v>
          </cell>
        </row>
        <row r="129">
          <cell r="A129" t="str">
            <v>RECPL</v>
          </cell>
        </row>
        <row r="130">
          <cell r="A130" t="str">
            <v>RIBPL</v>
          </cell>
        </row>
        <row r="131">
          <cell r="A131" t="str">
            <v>RIHL</v>
          </cell>
        </row>
        <row r="132">
          <cell r="A132" t="str">
            <v>SCGMBH</v>
          </cell>
        </row>
        <row r="133">
          <cell r="A133" t="str">
            <v>SEPC</v>
          </cell>
        </row>
        <row r="134">
          <cell r="A134" t="str">
            <v>SFDL</v>
          </cell>
        </row>
        <row r="135">
          <cell r="A135" t="str">
            <v>SFL</v>
          </cell>
        </row>
        <row r="136">
          <cell r="A136" t="str">
            <v>SGL</v>
          </cell>
        </row>
        <row r="137">
          <cell r="A137" t="str">
            <v>SMSC</v>
          </cell>
        </row>
        <row r="138">
          <cell r="A138" t="str">
            <v>SYAPC</v>
          </cell>
        </row>
        <row r="139">
          <cell r="A139" t="str">
            <v>SYMC</v>
          </cell>
        </row>
        <row r="140">
          <cell r="A140" t="str">
            <v>TMAUSA</v>
          </cell>
        </row>
        <row r="141">
          <cell r="A141" t="str">
            <v>TMBL</v>
          </cell>
        </row>
        <row r="142">
          <cell r="A142" t="str">
            <v>TMCHIN</v>
          </cell>
        </row>
        <row r="143">
          <cell r="A143" t="str">
            <v>TMGMBH</v>
          </cell>
        </row>
        <row r="144">
          <cell r="A144" t="str">
            <v>TMINDO</v>
          </cell>
        </row>
        <row r="145">
          <cell r="A145" t="str">
            <v>TML</v>
          </cell>
        </row>
        <row r="146">
          <cell r="A146" t="str">
            <v>TMMAL</v>
          </cell>
        </row>
        <row r="147">
          <cell r="A147" t="str">
            <v>TMNL</v>
          </cell>
        </row>
        <row r="148">
          <cell r="A148" t="str">
            <v>TMSING</v>
          </cell>
        </row>
        <row r="149">
          <cell r="A149" t="str">
            <v>TMTHAI</v>
          </cell>
        </row>
        <row r="150">
          <cell r="A150" t="str">
            <v>VCPL</v>
          </cell>
        </row>
        <row r="151">
          <cell r="A151" t="str">
            <v>WDL</v>
          </cell>
        </row>
      </sheetData>
      <sheetData sheetId="38">
        <row r="1">
          <cell r="A1" t="str">
            <v>SEGMENT_ID</v>
          </cell>
        </row>
        <row r="2">
          <cell r="A2" t="str">
            <v>01</v>
          </cell>
        </row>
        <row r="3">
          <cell r="A3" t="str">
            <v>02</v>
          </cell>
        </row>
        <row r="4">
          <cell r="A4" t="str">
            <v>03</v>
          </cell>
        </row>
        <row r="5">
          <cell r="A5" t="str">
            <v>04</v>
          </cell>
        </row>
        <row r="6">
          <cell r="A6" t="str">
            <v>05</v>
          </cell>
        </row>
        <row r="7">
          <cell r="A7" t="str">
            <v>06</v>
          </cell>
        </row>
        <row r="8">
          <cell r="A8" t="str">
            <v>07</v>
          </cell>
        </row>
        <row r="9">
          <cell r="A9" t="str">
            <v>08</v>
          </cell>
        </row>
        <row r="10">
          <cell r="A10" t="str">
            <v>09</v>
          </cell>
        </row>
        <row r="11">
          <cell r="A11" t="str">
            <v>10</v>
          </cell>
        </row>
        <row r="12">
          <cell r="A12" t="str">
            <v>11</v>
          </cell>
        </row>
        <row r="13">
          <cell r="A13" t="str">
            <v>99</v>
          </cell>
        </row>
      </sheetData>
      <sheetData sheetId="39">
        <row r="1">
          <cell r="A1" t="str">
            <v>CONSO_UNIT</v>
          </cell>
        </row>
        <row r="2">
          <cell r="A2" t="str">
            <v>ATMART</v>
          </cell>
        </row>
        <row r="3">
          <cell r="A3" t="str">
            <v>ATMART</v>
          </cell>
        </row>
        <row r="4">
          <cell r="A4" t="str">
            <v>TMRD</v>
          </cell>
        </row>
        <row r="5">
          <cell r="A5" t="str">
            <v>TMRD</v>
          </cell>
        </row>
        <row r="6">
          <cell r="A6" t="str">
            <v>TMMAL</v>
          </cell>
        </row>
        <row r="7">
          <cell r="A7" t="str">
            <v>TMMAL</v>
          </cell>
        </row>
        <row r="8">
          <cell r="A8" t="str">
            <v>TMRDUS</v>
          </cell>
        </row>
        <row r="9">
          <cell r="A9" t="str">
            <v>TMRDUS</v>
          </cell>
        </row>
        <row r="10">
          <cell r="A10" t="str">
            <v>BCAYL</v>
          </cell>
        </row>
        <row r="11">
          <cell r="A11" t="str">
            <v>BCAYL</v>
          </cell>
        </row>
        <row r="12">
          <cell r="A12" t="str">
            <v>BCIUSA</v>
          </cell>
        </row>
        <row r="13">
          <cell r="A13" t="str">
            <v>BCIUSA</v>
          </cell>
        </row>
        <row r="14">
          <cell r="A14" t="str">
            <v>GESCO</v>
          </cell>
        </row>
        <row r="15">
          <cell r="A15" t="str">
            <v>GESCO</v>
          </cell>
        </row>
        <row r="16">
          <cell r="A16" t="str">
            <v>MACEL</v>
          </cell>
        </row>
        <row r="17">
          <cell r="A17" t="str">
            <v>MACEL</v>
          </cell>
        </row>
        <row r="18">
          <cell r="A18" t="str">
            <v>MAL</v>
          </cell>
        </row>
        <row r="19">
          <cell r="A19" t="str">
            <v>MAL</v>
          </cell>
        </row>
        <row r="20">
          <cell r="A20" t="str">
            <v>TML</v>
          </cell>
        </row>
        <row r="21">
          <cell r="A21" t="str">
            <v>TML</v>
          </cell>
        </row>
        <row r="22">
          <cell r="A22" t="str">
            <v>TMGMBH</v>
          </cell>
        </row>
        <row r="23">
          <cell r="A23" t="str">
            <v>TMGMBH</v>
          </cell>
        </row>
        <row r="24">
          <cell r="A24" t="str">
            <v>TMAUSA</v>
          </cell>
        </row>
        <row r="25">
          <cell r="A25" t="str">
            <v>TMAUSA</v>
          </cell>
        </row>
        <row r="26">
          <cell r="A26" t="str">
            <v>MBTICM</v>
          </cell>
        </row>
        <row r="27">
          <cell r="A27" t="str">
            <v>MBTICM</v>
          </cell>
        </row>
        <row r="28">
          <cell r="A28" t="str">
            <v>TMSING</v>
          </cell>
        </row>
        <row r="29">
          <cell r="A29" t="str">
            <v>TMSING</v>
          </cell>
        </row>
        <row r="30">
          <cell r="A30" t="str">
            <v>BCIND</v>
          </cell>
        </row>
        <row r="31">
          <cell r="A31" t="str">
            <v>BCIND</v>
          </cell>
        </row>
        <row r="32">
          <cell r="A32" t="str">
            <v>BCGMBH</v>
          </cell>
        </row>
        <row r="33">
          <cell r="A33" t="str">
            <v>BCGMBH</v>
          </cell>
        </row>
        <row r="34">
          <cell r="A34" t="str">
            <v>BCSING</v>
          </cell>
        </row>
        <row r="35">
          <cell r="A35" t="str">
            <v>BCSING</v>
          </cell>
        </row>
        <row r="36">
          <cell r="A36" t="str">
            <v>MCTCL</v>
          </cell>
        </row>
        <row r="37">
          <cell r="A37" t="str">
            <v>MCTCL</v>
          </cell>
        </row>
        <row r="38">
          <cell r="A38" t="str">
            <v>MECP</v>
          </cell>
        </row>
        <row r="39">
          <cell r="A39" t="str">
            <v>MECP</v>
          </cell>
        </row>
        <row r="40">
          <cell r="A40" t="str">
            <v>MEDDCL</v>
          </cell>
        </row>
        <row r="41">
          <cell r="A41" t="str">
            <v>MEDDCL</v>
          </cell>
        </row>
        <row r="42">
          <cell r="A42" t="str">
            <v>MEURO</v>
          </cell>
        </row>
        <row r="43">
          <cell r="A43" t="str">
            <v>MEURO</v>
          </cell>
        </row>
        <row r="44">
          <cell r="A44" t="str">
            <v>MGTL</v>
          </cell>
        </row>
        <row r="45">
          <cell r="A45" t="str">
            <v>MGTL</v>
          </cell>
        </row>
        <row r="46">
          <cell r="A46" t="str">
            <v>MHFL</v>
          </cell>
        </row>
        <row r="47">
          <cell r="A47" t="str">
            <v>MHFL</v>
          </cell>
        </row>
        <row r="48">
          <cell r="A48" t="str">
            <v>MHRIL</v>
          </cell>
        </row>
        <row r="49">
          <cell r="A49" t="str">
            <v>MHRIL</v>
          </cell>
        </row>
        <row r="50">
          <cell r="A50" t="str">
            <v>MHRUSA</v>
          </cell>
        </row>
        <row r="51">
          <cell r="A51" t="str">
            <v>MHRUSA</v>
          </cell>
        </row>
        <row r="52">
          <cell r="A52" t="str">
            <v>MIBL</v>
          </cell>
        </row>
        <row r="53">
          <cell r="A53" t="str">
            <v>MIBL</v>
          </cell>
        </row>
        <row r="54">
          <cell r="A54" t="str">
            <v>MIDL</v>
          </cell>
        </row>
        <row r="55">
          <cell r="A55" t="str">
            <v>MIDL</v>
          </cell>
        </row>
        <row r="56">
          <cell r="A56" t="str">
            <v>MIL</v>
          </cell>
        </row>
        <row r="57">
          <cell r="A57" t="str">
            <v>MIL</v>
          </cell>
        </row>
        <row r="58">
          <cell r="A58" t="str">
            <v>BCUK</v>
          </cell>
        </row>
        <row r="59">
          <cell r="A59" t="str">
            <v>BCUK</v>
          </cell>
        </row>
        <row r="60">
          <cell r="A60" t="str">
            <v>MINT</v>
          </cell>
        </row>
        <row r="61">
          <cell r="A61" t="str">
            <v>MINT</v>
          </cell>
        </row>
        <row r="62">
          <cell r="A62" t="str">
            <v>MWCDL</v>
          </cell>
        </row>
        <row r="63">
          <cell r="A63" t="str">
            <v>MWCDL</v>
          </cell>
        </row>
        <row r="64">
          <cell r="A64" t="str">
            <v>MIWUPL</v>
          </cell>
        </row>
        <row r="65">
          <cell r="A65" t="str">
            <v>MIWUPL</v>
          </cell>
        </row>
        <row r="66">
          <cell r="A66" t="str">
            <v>MLBSL</v>
          </cell>
        </row>
        <row r="67">
          <cell r="A67" t="str">
            <v>MLBSL</v>
          </cell>
        </row>
        <row r="68">
          <cell r="A68" t="str">
            <v>MME</v>
          </cell>
        </row>
        <row r="69">
          <cell r="A69" t="str">
            <v>MME</v>
          </cell>
        </row>
        <row r="70">
          <cell r="A70" t="str">
            <v>MMFSL</v>
          </cell>
        </row>
        <row r="71">
          <cell r="A71" t="str">
            <v>MMFSL</v>
          </cell>
        </row>
        <row r="72">
          <cell r="A72" t="str">
            <v>MMHO</v>
          </cell>
        </row>
        <row r="73">
          <cell r="A73" t="str">
            <v>MMAD</v>
          </cell>
        </row>
        <row r="74">
          <cell r="A74" t="str">
            <v>MMTD</v>
          </cell>
        </row>
        <row r="75">
          <cell r="A75" t="str">
            <v>MMSSG</v>
          </cell>
        </row>
        <row r="76">
          <cell r="A76" t="str">
            <v>MMTSG</v>
          </cell>
        </row>
        <row r="77">
          <cell r="A77" t="str">
            <v>MMPDD</v>
          </cell>
        </row>
        <row r="78">
          <cell r="A78" t="str">
            <v>MMMES</v>
          </cell>
        </row>
        <row r="79">
          <cell r="A79" t="str">
            <v>MMEML</v>
          </cell>
        </row>
        <row r="80">
          <cell r="A80" t="str">
            <v>MMMDS</v>
          </cell>
        </row>
        <row r="81">
          <cell r="A81" t="str">
            <v>MSBUAD</v>
          </cell>
        </row>
        <row r="82">
          <cell r="A82" t="str">
            <v>MSBUTD</v>
          </cell>
        </row>
        <row r="83">
          <cell r="A83" t="str">
            <v>MSBUOT</v>
          </cell>
        </row>
        <row r="84">
          <cell r="A84" t="str">
            <v>MMSSBU</v>
          </cell>
        </row>
        <row r="85">
          <cell r="A85" t="str">
            <v>MMAD</v>
          </cell>
        </row>
        <row r="86">
          <cell r="A86" t="str">
            <v>MMTD</v>
          </cell>
        </row>
        <row r="87">
          <cell r="A87" t="str">
            <v>MMSSG</v>
          </cell>
        </row>
        <row r="88">
          <cell r="A88" t="str">
            <v>MMTSG</v>
          </cell>
        </row>
        <row r="89">
          <cell r="A89" t="str">
            <v>MMPDD</v>
          </cell>
        </row>
        <row r="90">
          <cell r="A90" t="str">
            <v>MMMES</v>
          </cell>
        </row>
        <row r="91">
          <cell r="A91" t="str">
            <v>MMEML</v>
          </cell>
        </row>
        <row r="92">
          <cell r="A92" t="str">
            <v>MMMDS</v>
          </cell>
        </row>
        <row r="93">
          <cell r="A93" t="str">
            <v>MSBUAD</v>
          </cell>
        </row>
        <row r="94">
          <cell r="A94" t="str">
            <v>MSBUTD</v>
          </cell>
        </row>
        <row r="95">
          <cell r="A95" t="str">
            <v>MSBUOT</v>
          </cell>
        </row>
        <row r="96">
          <cell r="A96" t="str">
            <v>MMSSBU</v>
          </cell>
        </row>
        <row r="97">
          <cell r="A97" t="str">
            <v>MFOL</v>
          </cell>
        </row>
        <row r="98">
          <cell r="A98" t="str">
            <v>MFOL</v>
          </cell>
        </row>
        <row r="99">
          <cell r="A99" t="str">
            <v>MFIL</v>
          </cell>
        </row>
        <row r="100">
          <cell r="A100" t="str">
            <v>MFIL</v>
          </cell>
        </row>
        <row r="101">
          <cell r="A101" t="str">
            <v>MMSAF</v>
          </cell>
        </row>
        <row r="102">
          <cell r="A102" t="str">
            <v>MMSAF</v>
          </cell>
        </row>
        <row r="103">
          <cell r="A103" t="str">
            <v>MOICML</v>
          </cell>
        </row>
        <row r="104">
          <cell r="A104" t="str">
            <v>MOICML</v>
          </cell>
        </row>
        <row r="105">
          <cell r="A105" t="str">
            <v>MWCML</v>
          </cell>
        </row>
        <row r="106">
          <cell r="A106" t="str">
            <v>MWCML</v>
          </cell>
        </row>
        <row r="107">
          <cell r="A107" t="str">
            <v>MREN</v>
          </cell>
        </row>
        <row r="108">
          <cell r="A108" t="str">
            <v>MREN</v>
          </cell>
        </row>
        <row r="109">
          <cell r="A109" t="str">
            <v>MSONAL</v>
          </cell>
        </row>
        <row r="110">
          <cell r="A110" t="str">
            <v>MSONAL</v>
          </cell>
        </row>
        <row r="111">
          <cell r="A111" t="str">
            <v>MSSCL</v>
          </cell>
        </row>
        <row r="112">
          <cell r="A112" t="str">
            <v>MSSCL</v>
          </cell>
        </row>
        <row r="113">
          <cell r="A113" t="str">
            <v>MSSLP</v>
          </cell>
        </row>
        <row r="114">
          <cell r="A114" t="str">
            <v>MSSLP</v>
          </cell>
        </row>
        <row r="115">
          <cell r="A115" t="str">
            <v>MSTPL</v>
          </cell>
        </row>
        <row r="116">
          <cell r="A116" t="str">
            <v>MSTPL</v>
          </cell>
        </row>
        <row r="117">
          <cell r="A117" t="str">
            <v>MUSA</v>
          </cell>
        </row>
        <row r="118">
          <cell r="A118" t="str">
            <v>MUSA</v>
          </cell>
        </row>
        <row r="119">
          <cell r="A119" t="str">
            <v>MUSCO</v>
          </cell>
        </row>
        <row r="120">
          <cell r="A120" t="str">
            <v>MUSCO</v>
          </cell>
        </row>
        <row r="121">
          <cell r="A121" t="str">
            <v>MWCJL</v>
          </cell>
        </row>
        <row r="122">
          <cell r="A122" t="str">
            <v>MWCJL</v>
          </cell>
        </row>
        <row r="123">
          <cell r="A123" t="str">
            <v>MWUL</v>
          </cell>
        </row>
        <row r="124">
          <cell r="A124" t="str">
            <v>MWUL</v>
          </cell>
        </row>
        <row r="125">
          <cell r="A125" t="str">
            <v>NBS</v>
          </cell>
        </row>
        <row r="126">
          <cell r="A126" t="str">
            <v>NBS</v>
          </cell>
        </row>
        <row r="127">
          <cell r="A127" t="str">
            <v>SGL</v>
          </cell>
        </row>
        <row r="128">
          <cell r="A128" t="str">
            <v>SGL</v>
          </cell>
        </row>
        <row r="129">
          <cell r="A129" t="str">
            <v>JENSAN</v>
          </cell>
        </row>
        <row r="130">
          <cell r="A130" t="str">
            <v>JENSAN</v>
          </cell>
        </row>
        <row r="131">
          <cell r="A131" t="str">
            <v>SFDL</v>
          </cell>
        </row>
        <row r="132">
          <cell r="A132" t="str">
            <v>SFDL</v>
          </cell>
        </row>
        <row r="133">
          <cell r="A133" t="str">
            <v>SFL</v>
          </cell>
        </row>
        <row r="134">
          <cell r="A134" t="str">
            <v>SFL</v>
          </cell>
        </row>
        <row r="135">
          <cell r="A135" t="str">
            <v>PLEXIN</v>
          </cell>
        </row>
        <row r="136">
          <cell r="A136" t="str">
            <v>PLEXIN</v>
          </cell>
        </row>
        <row r="137">
          <cell r="A137" t="str">
            <v>PLEXUK</v>
          </cell>
        </row>
        <row r="138">
          <cell r="A138" t="str">
            <v>PLEXUK</v>
          </cell>
        </row>
        <row r="139">
          <cell r="A139" t="str">
            <v>PLEXGM</v>
          </cell>
        </row>
        <row r="140">
          <cell r="A140" t="str">
            <v>PLEXGM</v>
          </cell>
        </row>
        <row r="141">
          <cell r="A141" t="str">
            <v>PLEXUS</v>
          </cell>
        </row>
        <row r="142">
          <cell r="A142" t="str">
            <v>PLEXUS</v>
          </cell>
        </row>
        <row r="143">
          <cell r="A143" t="str">
            <v>TMINDO</v>
          </cell>
        </row>
        <row r="144">
          <cell r="A144" t="str">
            <v>TMINDO</v>
          </cell>
        </row>
        <row r="145">
          <cell r="A145" t="str">
            <v>CANVAS</v>
          </cell>
        </row>
        <row r="146">
          <cell r="A146" t="str">
            <v>CANVAS</v>
          </cell>
        </row>
        <row r="147">
          <cell r="A147" t="str">
            <v>MITPL</v>
          </cell>
        </row>
        <row r="148">
          <cell r="A148" t="str">
            <v>MITPL</v>
          </cell>
        </row>
        <row r="149">
          <cell r="A149" t="str">
            <v>FGGMBH</v>
          </cell>
        </row>
        <row r="150">
          <cell r="A150" t="str">
            <v>FGGMBH</v>
          </cell>
        </row>
        <row r="151">
          <cell r="A151" t="str">
            <v>FUGMBH</v>
          </cell>
        </row>
        <row r="152">
          <cell r="A152" t="str">
            <v>FUGMBH</v>
          </cell>
        </row>
        <row r="153">
          <cell r="A153" t="str">
            <v>GSGMBH</v>
          </cell>
        </row>
        <row r="154">
          <cell r="A154" t="str">
            <v>GSGMBH</v>
          </cell>
        </row>
        <row r="155">
          <cell r="A155" t="str">
            <v>JECOAG</v>
          </cell>
        </row>
        <row r="156">
          <cell r="A156" t="str">
            <v>JECOAG</v>
          </cell>
        </row>
        <row r="157">
          <cell r="A157" t="str">
            <v>JJGMBH</v>
          </cell>
        </row>
        <row r="158">
          <cell r="A158" t="str">
            <v>JJGMBH</v>
          </cell>
        </row>
        <row r="159">
          <cell r="A159" t="str">
            <v>MFGL</v>
          </cell>
        </row>
        <row r="160">
          <cell r="A160" t="str">
            <v>MFGL</v>
          </cell>
        </row>
        <row r="161">
          <cell r="A161" t="str">
            <v>MFML</v>
          </cell>
        </row>
        <row r="162">
          <cell r="A162" t="str">
            <v>MFML</v>
          </cell>
        </row>
        <row r="163">
          <cell r="A163" t="str">
            <v>DGPHIL</v>
          </cell>
        </row>
        <row r="164">
          <cell r="A164" t="str">
            <v>DGPHIL</v>
          </cell>
        </row>
        <row r="165">
          <cell r="A165" t="str">
            <v>SCGMBH</v>
          </cell>
        </row>
        <row r="166">
          <cell r="A166" t="str">
            <v>SCGMBH</v>
          </cell>
        </row>
        <row r="167">
          <cell r="A167" t="str">
            <v>FHGMBH</v>
          </cell>
        </row>
        <row r="168">
          <cell r="A168" t="str">
            <v>FHGMBH</v>
          </cell>
        </row>
        <row r="169">
          <cell r="A169" t="str">
            <v>IPNPL</v>
          </cell>
        </row>
        <row r="170">
          <cell r="A170" t="str">
            <v>IPNPL</v>
          </cell>
        </row>
        <row r="171">
          <cell r="A171" t="str">
            <v>FHGMKG</v>
          </cell>
        </row>
        <row r="172">
          <cell r="A172" t="str">
            <v>FHGMKG</v>
          </cell>
        </row>
        <row r="173">
          <cell r="A173" t="str">
            <v>CANUSA</v>
          </cell>
        </row>
        <row r="174">
          <cell r="A174" t="str">
            <v>CANUSA</v>
          </cell>
        </row>
        <row r="175">
          <cell r="A175" t="str">
            <v>MSHCL</v>
          </cell>
        </row>
        <row r="176">
          <cell r="A176" t="str">
            <v>MSHCL</v>
          </cell>
        </row>
        <row r="177">
          <cell r="A177" t="str">
            <v>MHRHMG</v>
          </cell>
        </row>
        <row r="178">
          <cell r="A178" t="str">
            <v>MHRHMG</v>
          </cell>
        </row>
        <row r="179">
          <cell r="A179" t="str">
            <v>MATL</v>
          </cell>
        </row>
        <row r="180">
          <cell r="A180" t="str">
            <v>MATL</v>
          </cell>
        </row>
        <row r="181">
          <cell r="A181" t="str">
            <v>MHARIL</v>
          </cell>
        </row>
        <row r="182">
          <cell r="A182" t="str">
            <v>MHARIL</v>
          </cell>
        </row>
        <row r="183">
          <cell r="A183" t="str">
            <v>ARPL</v>
          </cell>
        </row>
        <row r="184">
          <cell r="A184" t="str">
            <v>ARPL</v>
          </cell>
        </row>
        <row r="185">
          <cell r="A185" t="str">
            <v>MRHFL</v>
          </cell>
        </row>
        <row r="186">
          <cell r="A186" t="str">
            <v>MRHFL</v>
          </cell>
        </row>
        <row r="187">
          <cell r="A187" t="str">
            <v>BCMAL</v>
          </cell>
        </row>
        <row r="188">
          <cell r="A188" t="str">
            <v>BCMAL</v>
          </cell>
        </row>
        <row r="189">
          <cell r="A189" t="str">
            <v>MCPL</v>
          </cell>
        </row>
        <row r="190">
          <cell r="A190" t="str">
            <v>MCPL</v>
          </cell>
        </row>
        <row r="191">
          <cell r="A191" t="str">
            <v>MRPL</v>
          </cell>
        </row>
        <row r="192">
          <cell r="A192" t="str">
            <v>MRPL</v>
          </cell>
        </row>
        <row r="193">
          <cell r="A193" t="str">
            <v>PTL</v>
          </cell>
        </row>
        <row r="194">
          <cell r="A194" t="str">
            <v>PTL</v>
          </cell>
        </row>
        <row r="195">
          <cell r="A195" t="str">
            <v>MTPL</v>
          </cell>
        </row>
        <row r="196">
          <cell r="A196" t="str">
            <v>MTPL</v>
          </cell>
        </row>
        <row r="197">
          <cell r="A197" t="str">
            <v>MFL</v>
          </cell>
        </row>
        <row r="198">
          <cell r="A198" t="str">
            <v>MFL</v>
          </cell>
        </row>
        <row r="199">
          <cell r="A199" t="str">
            <v>MHL</v>
          </cell>
        </row>
        <row r="200">
          <cell r="A200" t="str">
            <v>MHL</v>
          </cell>
        </row>
        <row r="201">
          <cell r="A201" t="str">
            <v>MLL</v>
          </cell>
        </row>
        <row r="202">
          <cell r="A202" t="str">
            <v>MLL</v>
          </cell>
        </row>
        <row r="203">
          <cell r="A203" t="str">
            <v>TMCHIN</v>
          </cell>
        </row>
        <row r="204">
          <cell r="A204" t="str">
            <v>TMCHIN</v>
          </cell>
        </row>
        <row r="205">
          <cell r="A205" t="str">
            <v>MRDL</v>
          </cell>
        </row>
        <row r="206">
          <cell r="A206" t="str">
            <v>MRDL</v>
          </cell>
        </row>
        <row r="207">
          <cell r="A207" t="str">
            <v>MAPL</v>
          </cell>
        </row>
        <row r="208">
          <cell r="A208" t="str">
            <v>MAPL</v>
          </cell>
        </row>
        <row r="209">
          <cell r="A209" t="str">
            <v>MHHB</v>
          </cell>
        </row>
        <row r="210">
          <cell r="A210" t="str">
            <v>MHHB</v>
          </cell>
        </row>
        <row r="211">
          <cell r="A211" t="str">
            <v>MFCSL</v>
          </cell>
        </row>
        <row r="212">
          <cell r="A212" t="str">
            <v>MFCSL</v>
          </cell>
        </row>
        <row r="213">
          <cell r="A213" t="str">
            <v>MGRD</v>
          </cell>
        </row>
        <row r="214">
          <cell r="A214" t="str">
            <v>MGRD</v>
          </cell>
        </row>
        <row r="215">
          <cell r="A215" t="str">
            <v>MNEPL</v>
          </cell>
        </row>
        <row r="216">
          <cell r="A216" t="str">
            <v>MNEPL</v>
          </cell>
        </row>
        <row r="217">
          <cell r="A217" t="str">
            <v>MGIL</v>
          </cell>
        </row>
        <row r="218">
          <cell r="A218" t="str">
            <v>MGIL</v>
          </cell>
        </row>
        <row r="219">
          <cell r="A219" t="str">
            <v>IIGML</v>
          </cell>
        </row>
        <row r="220">
          <cell r="A220" t="str">
            <v>IIGML</v>
          </cell>
        </row>
        <row r="221">
          <cell r="A221" t="str">
            <v>KTL</v>
          </cell>
        </row>
        <row r="222">
          <cell r="A222" t="str">
            <v>KTL</v>
          </cell>
        </row>
        <row r="223">
          <cell r="A223" t="str">
            <v>MMCS</v>
          </cell>
        </row>
        <row r="224">
          <cell r="A224" t="str">
            <v>MMCS</v>
          </cell>
        </row>
        <row r="225">
          <cell r="A225" t="str">
            <v>MBDL</v>
          </cell>
        </row>
        <row r="226">
          <cell r="A226" t="str">
            <v>MBDL</v>
          </cell>
        </row>
        <row r="227">
          <cell r="A227" t="str">
            <v>EES</v>
          </cell>
        </row>
        <row r="228">
          <cell r="A228" t="str">
            <v>EES</v>
          </cell>
        </row>
        <row r="229">
          <cell r="A229" t="str">
            <v>EEF</v>
          </cell>
        </row>
        <row r="230">
          <cell r="A230" t="str">
            <v>EEF</v>
          </cell>
        </row>
        <row r="231">
          <cell r="A231" t="str">
            <v>IDEE</v>
          </cell>
        </row>
        <row r="232">
          <cell r="A232" t="str">
            <v>IDEE</v>
          </cell>
        </row>
        <row r="233">
          <cell r="A233" t="str">
            <v xml:space="preserve">MITCPL </v>
          </cell>
        </row>
        <row r="234">
          <cell r="A234" t="str">
            <v xml:space="preserve">MITCPL </v>
          </cell>
        </row>
        <row r="235">
          <cell r="A235" t="str">
            <v>MCSP</v>
          </cell>
        </row>
        <row r="236">
          <cell r="A236" t="str">
            <v>MCSP</v>
          </cell>
        </row>
        <row r="237">
          <cell r="A237" t="str">
            <v>CGL</v>
          </cell>
        </row>
        <row r="238">
          <cell r="A238" t="str">
            <v>CGL</v>
          </cell>
        </row>
        <row r="239">
          <cell r="A239" t="str">
            <v>MITL</v>
          </cell>
        </row>
        <row r="240">
          <cell r="A240" t="str">
            <v>MITL</v>
          </cell>
        </row>
        <row r="241">
          <cell r="A241" t="str">
            <v>MTWPL</v>
          </cell>
        </row>
        <row r="242">
          <cell r="A242" t="str">
            <v>MTWPL</v>
          </cell>
        </row>
        <row r="243">
          <cell r="A243" t="str">
            <v>MAAPL</v>
          </cell>
        </row>
        <row r="244">
          <cell r="A244" t="str">
            <v>MAAPL</v>
          </cell>
        </row>
        <row r="245">
          <cell r="A245" t="str">
            <v>MUFC</v>
          </cell>
        </row>
        <row r="246">
          <cell r="A246" t="str">
            <v>MUFC</v>
          </cell>
        </row>
        <row r="247">
          <cell r="A247" t="str">
            <v>PTL</v>
          </cell>
        </row>
        <row r="248">
          <cell r="A248" t="str">
            <v>PTL</v>
          </cell>
        </row>
        <row r="249">
          <cell r="A249" t="str">
            <v>MMPTL</v>
          </cell>
        </row>
        <row r="250">
          <cell r="A250" t="str">
            <v>MMPTL</v>
          </cell>
        </row>
        <row r="251">
          <cell r="A251" t="str">
            <v>MDLS</v>
          </cell>
        </row>
        <row r="252">
          <cell r="A252" t="str">
            <v>MDLS</v>
          </cell>
        </row>
        <row r="253">
          <cell r="A253" t="str">
            <v>VCPL</v>
          </cell>
        </row>
        <row r="254">
          <cell r="A254" t="str">
            <v>VCPL</v>
          </cell>
        </row>
        <row r="255">
          <cell r="A255" t="str">
            <v>MYYTCL</v>
          </cell>
        </row>
        <row r="256">
          <cell r="A256" t="str">
            <v>MYYTCL</v>
          </cell>
        </row>
        <row r="257">
          <cell r="A257" t="str">
            <v>MMOSS</v>
          </cell>
        </row>
        <row r="258">
          <cell r="A258" t="str">
            <v>MMOSS</v>
          </cell>
        </row>
        <row r="259">
          <cell r="A259" t="str">
            <v>RIBPL</v>
          </cell>
        </row>
        <row r="260">
          <cell r="A260" t="str">
            <v>RIBPL</v>
          </cell>
        </row>
        <row r="261">
          <cell r="A261" t="str">
            <v>MTS</v>
          </cell>
        </row>
        <row r="262">
          <cell r="A262" t="str">
            <v>MTS</v>
          </cell>
        </row>
        <row r="263">
          <cell r="A263" t="str">
            <v>RIHL</v>
          </cell>
        </row>
        <row r="264">
          <cell r="A264" t="str">
            <v>RIHL</v>
          </cell>
        </row>
        <row r="265">
          <cell r="A265" t="str">
            <v>MRL</v>
          </cell>
        </row>
        <row r="266">
          <cell r="A266" t="str">
            <v>MRL</v>
          </cell>
        </row>
        <row r="267">
          <cell r="A267" t="str">
            <v>TMNL</v>
          </cell>
        </row>
        <row r="268">
          <cell r="A268" t="str">
            <v>TMNL</v>
          </cell>
        </row>
        <row r="269">
          <cell r="A269" t="str">
            <v>TMBL</v>
          </cell>
        </row>
        <row r="270">
          <cell r="A270" t="str">
            <v>TMBL</v>
          </cell>
        </row>
        <row r="271">
          <cell r="A271" t="str">
            <v>MPTPL</v>
          </cell>
        </row>
        <row r="272">
          <cell r="A272" t="str">
            <v>MPTPL</v>
          </cell>
        </row>
        <row r="273">
          <cell r="A273" t="str">
            <v>MCOP</v>
          </cell>
        </row>
        <row r="274">
          <cell r="A274" t="str">
            <v>MCOP</v>
          </cell>
        </row>
        <row r="275">
          <cell r="A275" t="str">
            <v>BAHAG</v>
          </cell>
        </row>
        <row r="276">
          <cell r="A276" t="str">
            <v>BAHAG</v>
          </cell>
        </row>
        <row r="277">
          <cell r="A277" t="str">
            <v>MEPL</v>
          </cell>
        </row>
        <row r="278">
          <cell r="A278" t="str">
            <v>MEPL</v>
          </cell>
        </row>
        <row r="279">
          <cell r="A279" t="str">
            <v>MRVAD</v>
          </cell>
        </row>
        <row r="280">
          <cell r="A280" t="str">
            <v>MRVAD</v>
          </cell>
        </row>
        <row r="281">
          <cell r="A281" t="str">
            <v>MRVTD</v>
          </cell>
        </row>
        <row r="282">
          <cell r="A282" t="str">
            <v>MRVTD</v>
          </cell>
        </row>
        <row r="283">
          <cell r="A283" t="str">
            <v>MRVO</v>
          </cell>
        </row>
        <row r="284">
          <cell r="A284" t="str">
            <v>MRVO</v>
          </cell>
        </row>
        <row r="285">
          <cell r="A285" t="str">
            <v>RECPL</v>
          </cell>
        </row>
        <row r="286">
          <cell r="A286" t="str">
            <v>RECPL</v>
          </cell>
        </row>
        <row r="287">
          <cell r="A287" t="str">
            <v>MAEPL</v>
          </cell>
        </row>
        <row r="288">
          <cell r="A288" t="str">
            <v>MAEPL</v>
          </cell>
        </row>
        <row r="289">
          <cell r="A289" t="str">
            <v>AAPL</v>
          </cell>
        </row>
        <row r="290">
          <cell r="A290" t="str">
            <v>AAPL</v>
          </cell>
        </row>
        <row r="291">
          <cell r="A291" t="str">
            <v>ADL</v>
          </cell>
        </row>
        <row r="292">
          <cell r="A292" t="str">
            <v>ADL</v>
          </cell>
        </row>
        <row r="293">
          <cell r="A293" t="str">
            <v>WDL</v>
          </cell>
        </row>
        <row r="294">
          <cell r="A294" t="str">
            <v>WDL</v>
          </cell>
        </row>
        <row r="295">
          <cell r="A295" t="str">
            <v>GAIPL</v>
          </cell>
        </row>
        <row r="296">
          <cell r="A296" t="str">
            <v>GAIPL</v>
          </cell>
        </row>
        <row r="297">
          <cell r="A297" t="str">
            <v>GPL</v>
          </cell>
        </row>
        <row r="298">
          <cell r="A298" t="str">
            <v>GPL</v>
          </cell>
        </row>
        <row r="299">
          <cell r="A299" t="str">
            <v>GAPL</v>
          </cell>
        </row>
        <row r="300">
          <cell r="A300" t="str">
            <v>GAPL</v>
          </cell>
        </row>
        <row r="301">
          <cell r="A301" t="str">
            <v>GAPPL</v>
          </cell>
        </row>
        <row r="302">
          <cell r="A302" t="str">
            <v>GAPPL</v>
          </cell>
        </row>
        <row r="303">
          <cell r="A303" t="str">
            <v>AFSPL</v>
          </cell>
        </row>
        <row r="304">
          <cell r="A304" t="str">
            <v>AFSPL</v>
          </cell>
        </row>
        <row r="305">
          <cell r="A305" t="str">
            <v>GIL</v>
          </cell>
        </row>
        <row r="306">
          <cell r="A306" t="str">
            <v>GIL</v>
          </cell>
        </row>
        <row r="307">
          <cell r="A307" t="str">
            <v>NTPL</v>
          </cell>
        </row>
        <row r="308">
          <cell r="A308" t="str">
            <v>NTPL</v>
          </cell>
        </row>
        <row r="309">
          <cell r="A309" t="str">
            <v>MEVA</v>
          </cell>
        </row>
        <row r="310">
          <cell r="A310" t="str">
            <v>MEVA</v>
          </cell>
        </row>
        <row r="311">
          <cell r="A311" t="str">
            <v>BCL</v>
          </cell>
        </row>
        <row r="312">
          <cell r="A312" t="str">
            <v>BCL</v>
          </cell>
        </row>
        <row r="313">
          <cell r="A313" t="str">
            <v>MSOPL</v>
          </cell>
        </row>
        <row r="314">
          <cell r="A314" t="str">
            <v>MSOPL</v>
          </cell>
        </row>
        <row r="315">
          <cell r="A315" t="str">
            <v>MBPO</v>
          </cell>
        </row>
        <row r="316">
          <cell r="A316" t="str">
            <v>MBPO</v>
          </cell>
        </row>
        <row r="317">
          <cell r="A317" t="str">
            <v>SYMC</v>
          </cell>
        </row>
        <row r="318">
          <cell r="A318" t="str">
            <v>SYMC</v>
          </cell>
        </row>
        <row r="319">
          <cell r="A319" t="str">
            <v>SEPC</v>
          </cell>
        </row>
        <row r="320">
          <cell r="A320" t="str">
            <v>SEPC</v>
          </cell>
        </row>
        <row r="321">
          <cell r="A321" t="str">
            <v>SMSC</v>
          </cell>
        </row>
        <row r="322">
          <cell r="A322" t="str">
            <v>SMSC</v>
          </cell>
        </row>
        <row r="323">
          <cell r="A323" t="str">
            <v>SYAPC</v>
          </cell>
        </row>
        <row r="324">
          <cell r="A324" t="str">
            <v>SYAPC</v>
          </cell>
        </row>
        <row r="325">
          <cell r="A325" t="str">
            <v>MARPL</v>
          </cell>
        </row>
        <row r="326">
          <cell r="A326" t="str">
            <v>MARPL</v>
          </cell>
        </row>
        <row r="327">
          <cell r="A327" t="str">
            <v>MEPC</v>
          </cell>
        </row>
        <row r="328">
          <cell r="A328" t="str">
            <v>MEPC</v>
          </cell>
        </row>
        <row r="329">
          <cell r="A329" t="str">
            <v>MFUL</v>
          </cell>
        </row>
        <row r="330">
          <cell r="A330" t="str">
            <v>MFUL</v>
          </cell>
        </row>
        <row r="331">
          <cell r="A331" t="str">
            <v>BIAG</v>
          </cell>
        </row>
        <row r="332">
          <cell r="A332" t="str">
            <v>BIAG</v>
          </cell>
        </row>
        <row r="333">
          <cell r="A333" t="str">
            <v>TMTHAI</v>
          </cell>
        </row>
        <row r="334">
          <cell r="A334" t="str">
            <v>TMTHAI</v>
          </cell>
        </row>
        <row r="335">
          <cell r="A335" t="str">
            <v>MTIPL</v>
          </cell>
        </row>
        <row r="336">
          <cell r="A336" t="str">
            <v>MTIPL</v>
          </cell>
        </row>
      </sheetData>
      <sheetData sheetId="40">
        <row r="1">
          <cell r="B1" t="str">
            <v xml:space="preserve">Currency </v>
          </cell>
        </row>
      </sheetData>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P&amp;L"/>
      <sheetName val="Sch"/>
      <sheetName val="Sch_FA"/>
      <sheetName val="Bal_Gr"/>
      <sheetName val="P&amp;L_Gr"/>
      <sheetName val="CON_TB"/>
      <sheetName val="Mod_RSATB"/>
      <sheetName val="FAC_TB"/>
      <sheetName val="Mod_CorTB"/>
      <sheetName val="Cor_TB"/>
      <sheetName val="RSA_TB"/>
      <sheetName val="MODCSATB"/>
      <sheetName val="CSATB"/>
      <sheetName val="fgval"/>
      <sheetName val="Abstract"/>
      <sheetName val="23 Aug"/>
      <sheetName val="I"/>
      <sheetName val="II"/>
      <sheetName val="III"/>
      <sheetName val="IV"/>
      <sheetName val="V"/>
      <sheetName val="VI"/>
      <sheetName val="VII"/>
      <sheetName val="VIII"/>
      <sheetName val="X"/>
      <sheetName val="XI"/>
      <sheetName val="XII"/>
      <sheetName val="XIV"/>
      <sheetName val="XV"/>
      <sheetName val="XVIII"/>
      <sheetName val="XIX"/>
      <sheetName val="XX"/>
      <sheetName val="XXI"/>
      <sheetName val="XXII"/>
      <sheetName val="XXI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tivity Analysis"/>
      <sheetName val="Summary"/>
      <sheetName val="Consol_CF"/>
      <sheetName val="Consol Cashflows"/>
      <sheetName val="Casadona"/>
      <sheetName val="Casadona_Phasing"/>
      <sheetName val="Hill Shire (Area)"/>
      <sheetName val="Casadona_CF"/>
      <sheetName val="Arena"/>
      <sheetName val="Arena_Phasing"/>
      <sheetName val="Arena_CF"/>
      <sheetName val="Cafe"/>
      <sheetName val="Food Court"/>
      <sheetName val="Auditorium"/>
      <sheetName val="Convention Center"/>
      <sheetName val="Club House"/>
      <sheetName val="Retail"/>
    </sheetNames>
    <sheetDataSet>
      <sheetData sheetId="0"/>
      <sheetData sheetId="1"/>
      <sheetData sheetId="2">
        <row r="43">
          <cell r="E43">
            <v>0.13</v>
          </cell>
        </row>
        <row r="44">
          <cell r="E44">
            <v>0.01</v>
          </cell>
        </row>
      </sheetData>
      <sheetData sheetId="3"/>
      <sheetData sheetId="4">
        <row r="6">
          <cell r="C6">
            <v>43555</v>
          </cell>
        </row>
        <row r="29">
          <cell r="M29">
            <v>5700</v>
          </cell>
        </row>
        <row r="32">
          <cell r="M32">
            <v>4800</v>
          </cell>
        </row>
        <row r="33">
          <cell r="M33">
            <v>6199.6044187505604</v>
          </cell>
        </row>
      </sheetData>
      <sheetData sheetId="5">
        <row r="70">
          <cell r="C70" t="str">
            <v>Base case</v>
          </cell>
        </row>
        <row r="72">
          <cell r="B72" t="str">
            <v>Base case</v>
          </cell>
        </row>
        <row r="73">
          <cell r="B73" t="str">
            <v>Sensitivity 1</v>
          </cell>
        </row>
        <row r="74">
          <cell r="B74" t="str">
            <v>Sensitivity 2</v>
          </cell>
        </row>
      </sheetData>
      <sheetData sheetId="6"/>
      <sheetData sheetId="7"/>
      <sheetData sheetId="8">
        <row r="6">
          <cell r="C6">
            <v>44286</v>
          </cell>
        </row>
        <row r="35">
          <cell r="M35">
            <v>9000</v>
          </cell>
        </row>
      </sheetData>
      <sheetData sheetId="9">
        <row r="48">
          <cell r="C48" t="str">
            <v>Base case</v>
          </cell>
        </row>
      </sheetData>
      <sheetData sheetId="10"/>
      <sheetData sheetId="11"/>
      <sheetData sheetId="12"/>
      <sheetData sheetId="13"/>
      <sheetData sheetId="14"/>
      <sheetData sheetId="15"/>
      <sheetData sheetId="1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LABOUR RATE"/>
      <sheetName val="Material Rate"/>
      <sheetName val="B'Sheet"/>
      <sheetName val="Asmp"/>
      <sheetName val="SUMMARY"/>
      <sheetName val="RA-markate"/>
      <sheetName val="banilad"/>
      <sheetName val="Mactan"/>
      <sheetName val="Mandaue"/>
      <sheetName val="General"/>
      <sheetName val="SCHEDULE (9)"/>
      <sheetName val="SCHEDULE (8)"/>
      <sheetName val="SCHEDULE (7)"/>
      <sheetName val="SCHEDULE (6)"/>
      <sheetName val="SCHEDULE (5)"/>
      <sheetName val="SCHEDULE (4)"/>
      <sheetName val="SCHEDULE (3)"/>
      <sheetName val="SCHEDULE (2)"/>
      <sheetName val="Basement Budget"/>
      <sheetName val="GBW"/>
      <sheetName val="Extra Item"/>
      <sheetName val="IO LIST"/>
      <sheetName val="Fill this out first..."/>
      <sheetName val="Lead"/>
      <sheetName val="Pay_Sep06"/>
      <sheetName val="Data sheet"/>
      <sheetName val="F1a-Pile"/>
      <sheetName val="Project Budget Worksheet"/>
      <sheetName val="RCC,Ret. Wall"/>
      <sheetName val="Civil Boq"/>
      <sheetName val="INPUT SHEET"/>
      <sheetName val="RES-PLANNING"/>
      <sheetName val="Wordsdata"/>
      <sheetName val="item"/>
      <sheetName val="Labels"/>
      <sheetName val="PRECAST lightconc-II"/>
      <sheetName val="FORM7"/>
      <sheetName val="Code"/>
      <sheetName val="Cover sheet"/>
      <sheetName val="Assumptions"/>
      <sheetName val="LIST OF MAKES"/>
      <sheetName val="Material "/>
      <sheetName val="Intro"/>
      <sheetName val="Labour &amp; Plant"/>
      <sheetName val="p&amp;m"/>
      <sheetName val="analysis"/>
      <sheetName val="Headings"/>
      <sheetName val="MFG"/>
      <sheetName val="Detail"/>
      <sheetName val="BHANDUP"/>
      <sheetName val="Qty Cal"/>
      <sheetName val="ANAL-PUMP HOUSE"/>
      <sheetName val="Pipe trench"/>
      <sheetName val="COST"/>
      <sheetName val="Inc.St.-Link"/>
      <sheetName val="Internal Plaster-FTP-Block D4"/>
      <sheetName val="Sheet1"/>
      <sheetName val="Sales &amp; Prod"/>
      <sheetName val="B1"/>
      <sheetName val="CSA"/>
      <sheetName val="Mechanical"/>
      <sheetName val="Indirects "/>
      <sheetName val="I&amp;C"/>
      <sheetName val="LSS"/>
      <sheetName val="Design"/>
      <sheetName val="Bill 1"/>
      <sheetName val="Bill 2"/>
      <sheetName val="Bill 3"/>
      <sheetName val="Bill 4"/>
      <sheetName val="Bill 5"/>
      <sheetName val="Bill 6"/>
      <sheetName val="Bill 7"/>
      <sheetName val="accom cash"/>
      <sheetName val="Publicbuilding"/>
      <sheetName val="water prop."/>
      <sheetName val="BOQ"/>
      <sheetName val="TSegDetails"/>
      <sheetName val="TMasterConsUnit"/>
      <sheetName val="RowConfig"/>
      <sheetName val="TMasterSeg"/>
      <sheetName val="Data"/>
      <sheetName val="Barsched 8666"/>
      <sheetName val="Costing"/>
      <sheetName val="sumary"/>
      <sheetName val="final abstract"/>
      <sheetName val="Compiled BOQ"/>
      <sheetName val="FINOLEX"/>
      <sheetName val="Bill 3 - Site Works"/>
      <sheetName val="Project Details"/>
      <sheetName val="Basis"/>
      <sheetName val="BASIS -DEC 08"/>
      <sheetName val="Vehicles"/>
      <sheetName val="DSLP"/>
      <sheetName val="Codes"/>
      <sheetName val="D3665 template"/>
      <sheetName val="Staff Acco."/>
      <sheetName val="Shape cords"/>
      <sheetName val="detail'02"/>
      <sheetName val="Fin. Assumpt. - Sensitivities"/>
      <sheetName val="#REF"/>
      <sheetName val="MISBS"/>
      <sheetName val="BOD PL NEW"/>
      <sheetName val="Rate Analysis"/>
      <sheetName val="CASHFLOWS"/>
      <sheetName val="office"/>
      <sheetName val="Lab"/>
      <sheetName val="Material&amp;equipment"/>
      <sheetName val="PriceSummary"/>
      <sheetName val="Administrative Prices"/>
      <sheetName val="SP Break Up"/>
      <sheetName val="월별"/>
      <sheetName val="Set"/>
      <sheetName val="Basic Rate"/>
      <sheetName val="A"/>
      <sheetName val="Balance Quanity BOQ"/>
      <sheetName val="doq7"/>
      <sheetName val="doq 2"/>
      <sheetName val="doq-10"/>
      <sheetName val="doq-9"/>
      <sheetName val="Plant Used in CATS "/>
      <sheetName val="Amort"/>
      <sheetName val="AmortRef"/>
      <sheetName val="ESCON"/>
      <sheetName val="NPV"/>
      <sheetName val="Discounts"/>
      <sheetName val="FitOutConfCentre"/>
      <sheetName val="Core Data"/>
      <sheetName val="Cover"/>
      <sheetName val="Sheet3"/>
      <sheetName val="labour coeff"/>
      <sheetName val="DS-BOQ"/>
      <sheetName val="Internet"/>
      <sheetName val="MN T.B."/>
      <sheetName val="MERGED CODES &amp; NAMES"/>
      <sheetName val="TYPES"/>
      <sheetName val="MPC"/>
      <sheetName val="OVER HEADS"/>
      <sheetName val="S1BOQ"/>
      <sheetName val="Works - Quote Sheet"/>
      <sheetName val="Debit_Transit"/>
      <sheetName val="except wiring"/>
      <sheetName val="HPL"/>
      <sheetName val="TB"/>
      <sheetName val="Shape_Codes"/>
      <sheetName val="schedule_nos"/>
      <sheetName val="LABOUR_RATE"/>
      <sheetName val="Material_Rate"/>
      <sheetName val="SCHEDULE_(9)"/>
      <sheetName val="SCHEDULE_(8)"/>
      <sheetName val="SCHEDULE_(7)"/>
      <sheetName val="SCHEDULE_(6)"/>
      <sheetName val="SCHEDULE_(5)"/>
      <sheetName val="SCHEDULE_(4)"/>
      <sheetName val="SCHEDULE_(3)"/>
      <sheetName val="SCHEDULE_(2)"/>
      <sheetName val="Basement_Budget"/>
      <sheetName val="Extra_Item"/>
      <sheetName val="IO_LIST"/>
      <sheetName val="Fill_this_out_first___"/>
      <sheetName val="Data_sheet"/>
      <sheetName val="Project_Budget_Worksheet"/>
      <sheetName val="RCC,Ret__Wall"/>
      <sheetName val="Civil_Boq"/>
      <sheetName val="INPUT_SHEET"/>
      <sheetName val="PRECAST_lightconc-II"/>
      <sheetName val="Cover_sheet"/>
      <sheetName val="LIST_OF_MAKES"/>
      <sheetName val="Material_"/>
      <sheetName val="Labour_&amp;_Plant"/>
      <sheetName val="Sales_&amp;_Prod"/>
      <sheetName val="Indirects_"/>
      <sheetName val="Bill_1"/>
      <sheetName val="Bill_2"/>
      <sheetName val="Bill_3"/>
      <sheetName val="Bill_4"/>
      <sheetName val="Bill_5"/>
      <sheetName val="Bill_6"/>
      <sheetName val="Bill_7"/>
      <sheetName val="accom_cash"/>
      <sheetName val="Qty_Cal"/>
      <sheetName val="ANAL-PUMP_HOUSE"/>
      <sheetName val="Pipe_trench"/>
      <sheetName val="Inc_St_-Link"/>
      <sheetName val="Internal_Plaster-FTP-Block_D4"/>
      <sheetName val="Barsched_8666"/>
      <sheetName val="final_abstract"/>
      <sheetName val="Compiled_BOQ"/>
      <sheetName val="Bill_3_-_Site_Works"/>
      <sheetName val="Project_Details"/>
      <sheetName val="BASIS_-DEC_08"/>
      <sheetName val="D3665_template"/>
    </sheetNames>
    <sheetDataSet>
      <sheetData sheetId="0">
        <row r="9">
          <cell r="BC9">
            <v>0</v>
          </cell>
        </row>
      </sheetData>
      <sheetData sheetId="1"/>
      <sheetData sheetId="2">
        <row r="1">
          <cell r="A1">
            <v>1</v>
          </cell>
        </row>
      </sheetData>
      <sheetData sheetId="3"/>
      <sheetData sheetId="4"/>
      <sheetData sheetId="5"/>
      <sheetData sheetId="6"/>
      <sheetData sheetId="7"/>
      <sheetData sheetId="8">
        <row r="9">
          <cell r="BC9">
            <v>0</v>
          </cell>
        </row>
      </sheetData>
      <sheetData sheetId="9"/>
      <sheetData sheetId="10">
        <row r="1">
          <cell r="A1">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1">
          <cell r="A1" t="str">
            <v>Project: Purva Silversands, Pune</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ow r="1">
          <cell r="A1">
            <v>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2gii"/>
      <sheetName val="upa"/>
      <sheetName val="detail'02"/>
      <sheetName val="PointNo.5"/>
      <sheetName val="Stress Calculation"/>
      <sheetName val="Design"/>
      <sheetName val="GUT (2)"/>
      <sheetName val="ACE-OUT"/>
      <sheetName val="banilad"/>
      <sheetName val="Mactan"/>
      <sheetName val="Mandaue"/>
      <sheetName val="BHANDUP"/>
      <sheetName val="Sheet1"/>
      <sheetName val="#REF"/>
      <sheetName val="Sheet3"/>
      <sheetName val="data"/>
      <sheetName val="SPT vs PHI"/>
      <sheetName val="Detail"/>
      <sheetName val="PRECAST lightconc-II"/>
      <sheetName val="Tender Summary"/>
      <sheetName val=" Net Break Down"/>
      <sheetName val="p&amp;m"/>
      <sheetName val="VCH-SLC"/>
      <sheetName val="Supplier"/>
      <sheetName val="BSH num"/>
      <sheetName val="Labels"/>
      <sheetName val="K.Ajeet"/>
      <sheetName val="Bill No 2 to 8 (Rev)"/>
      <sheetName val="Boq"/>
      <sheetName val="Basic"/>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Civil-main_building"/>
      <sheetName val="Civil-amenities_buildings"/>
      <sheetName val="Roads-pavement-path_ways"/>
      <sheetName val="C-Wall_BOQ"/>
      <sheetName val="GR_slab-reinft"/>
      <sheetName val="Civil-main_building2"/>
      <sheetName val="Civil-amenities_buildings2"/>
      <sheetName val="Roads-pavement-path_ways2"/>
      <sheetName val="C-Wall_BOQ2"/>
      <sheetName val="GR_slab-reinft2"/>
      <sheetName val="Civil-main_building1"/>
      <sheetName val="Civil-amenities_buildings1"/>
      <sheetName val="Roads-pavement-path_ways1"/>
      <sheetName val="C-Wall_BOQ1"/>
      <sheetName val="GR_slab-reinft1"/>
      <sheetName val="Costing"/>
      <sheetName val="SITE OVERHEADS"/>
      <sheetName val="Citrix"/>
      <sheetName val="Fill this out first..."/>
      <sheetName val="GF Columns"/>
      <sheetName val="Assumption Inputs"/>
      <sheetName val="Bill 3 - Site Works"/>
      <sheetName val="FINOLEX"/>
      <sheetName val="SILICATE"/>
      <sheetName val="PRECAST_lightconc-II"/>
      <sheetName val="PointNo_5"/>
      <sheetName val="PCC"/>
      <sheetName val="cidcoanalysis"/>
      <sheetName val="C Sum"/>
      <sheetName val="A Sum"/>
      <sheetName val="Labour"/>
      <sheetName val="Fin Sum"/>
      <sheetName val="Build-up"/>
      <sheetName val="Detail In Door Stad"/>
      <sheetName val="IO List"/>
      <sheetName val="공장별판관비배부"/>
      <sheetName val="AutoOpen Stub Data"/>
      <sheetName val="HPL"/>
      <sheetName val="Estimation"/>
      <sheetName val="INDIGINEOUS ITEMS "/>
      <sheetName val="07016, Master List-Major Minor"/>
      <sheetName val="Staff Acco."/>
      <sheetName val="labour coeff"/>
      <sheetName val="Flooring"/>
      <sheetName val="ELEC_BOQ"/>
      <sheetName val="4 Annex 1 Basic rate"/>
      <sheetName val="Debits as on 12.04.08"/>
      <sheetName val="Bridges RB"/>
      <sheetName val="Analysis Justi "/>
      <sheetName val="Qty Esti -TCS"/>
      <sheetName val="INPUT"/>
      <sheetName val="Abst Jo"/>
      <sheetName val="Vind-BtB"/>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Groupings-final"/>
      <sheetName val="Sched"/>
      <sheetName val="Trial"/>
      <sheetName val="FA_Final"/>
      <sheetName val="Break up Sheet"/>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macros"/>
      <sheetName val="Requirements"/>
      <sheetName val="Storage"/>
      <sheetName val="Financial"/>
      <sheetName val="Assumptions"/>
      <sheetName val="Deduction of assets"/>
      <sheetName val="GBW"/>
      <sheetName val="Ratio"/>
      <sheetName val="S &amp; A"/>
      <sheetName val="Basis"/>
      <sheetName val="Bank Guarantee"/>
      <sheetName val="PROGRAMME"/>
      <sheetName val="PROG SUMMARY"/>
      <sheetName val="FORM7"/>
      <sheetName val="매크로"/>
      <sheetName val="INDEX"/>
      <sheetName val="AREAS"/>
      <sheetName val="5 NOT REQUIRED"/>
      <sheetName val="strain"/>
      <sheetName val="factors"/>
      <sheetName val="Basement Budget"/>
      <sheetName val="Machinery"/>
      <sheetName val="s"/>
      <sheetName val="NLD - Assum"/>
      <sheetName val="Capex-fixed"/>
      <sheetName val="Material"/>
      <sheetName val="RA"/>
      <sheetName val="INPUT SHEET"/>
      <sheetName val="RES-PLANNING"/>
      <sheetName val="FITZ MORT 94"/>
      <sheetName val="Civil-main_building4"/>
      <sheetName val="Civil-amenities_buildings4"/>
      <sheetName val="Roads-pavement-path_ways4"/>
      <sheetName val="C-Wall_BOQ4"/>
      <sheetName val="GR_slab-reinft4"/>
      <sheetName val="PointNo_51"/>
      <sheetName val="Stress_Calculation1"/>
      <sheetName val="GUT_(2)1"/>
      <sheetName val="SPT_vs_PHI1"/>
      <sheetName val="Bill_No_2_to_8_(Rev)1"/>
      <sheetName val="Bill_3_-_Site_Works1"/>
      <sheetName val="PRECAST_lightconc-II1"/>
      <sheetName val="Fill_this_out_first___1"/>
      <sheetName val="GF_Columns1"/>
      <sheetName val="Assumption_Inputs1"/>
      <sheetName val="_Net_Break_Down1"/>
      <sheetName val="BSH_num1"/>
      <sheetName val="11B_1"/>
      <sheetName val="Tender_Summary1"/>
      <sheetName val="Staff_Acco_1"/>
      <sheetName val="Debits_as_on_12_04_081"/>
      <sheetName val="SITE_OVERHEADS1"/>
      <sheetName val="labour_coeff1"/>
      <sheetName val="K_Ajeet1"/>
      <sheetName val="AutoOpen_Stub_Data"/>
      <sheetName val="Fin_Sum"/>
      <sheetName val="Bridges_RB"/>
      <sheetName val="Analysis_Justi_"/>
      <sheetName val="Qty_Esti_-TCS"/>
      <sheetName val="Abst_Jo"/>
      <sheetName val="INDIGINEOUS_ITEMS_"/>
      <sheetName val="07016,_Master_List-Major_Minor"/>
      <sheetName val="SUMMARY_ALL_CO'S"/>
      <sheetName val="C_Sum"/>
      <sheetName val="A_Sum"/>
      <sheetName val="Break_up_Sheet"/>
      <sheetName val="Deduction_of_assets"/>
      <sheetName val="S_&amp;_A"/>
      <sheetName val="4_Annex_1_Basic_rate"/>
      <sheetName val="Detail_In_Door_Stad"/>
      <sheetName val="5_NOT_REQUIRED"/>
      <sheetName val="Bank_Guarantee"/>
      <sheetName val="3cd Annexure"/>
      <sheetName val="C-Wadl_BOQ2"/>
      <sheetName val="BLOCK-A (MEA.SHEET)"/>
      <sheetName val="BOQ (2)"/>
      <sheetName val="IO_List1"/>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hyperstatic"/>
      <sheetName val="Legend"/>
      <sheetName val="Story Drift-Part 2"/>
      <sheetName val="AoR Finishing"/>
      <sheetName val="Rate analysis"/>
      <sheetName val="Allg. Angaben"/>
      <sheetName val="Auswahl"/>
      <sheetName val="RA-markate"/>
      <sheetName val="RCC,Ret. Wall"/>
      <sheetName val="keyword"/>
      <sheetName val="SCHEDULE"/>
      <sheetName val="Database"/>
      <sheetName val="schedule nos"/>
      <sheetName val="IDCCALHYD-GOO"/>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Ave.wtd.rates"/>
      <sheetName val="Material "/>
      <sheetName val="Labour &amp; Plant"/>
      <sheetName val="Basic Rates"/>
      <sheetName val="Mat_Cost"/>
      <sheetName val="9. Package split - Cost "/>
      <sheetName val="strand"/>
      <sheetName val="Annex"/>
      <sheetName val="DETAILED  BOQ"/>
      <sheetName val="Control"/>
      <sheetName val="Deckblatt"/>
      <sheetName val="Sludge Cal"/>
      <sheetName val="COLUMN"/>
      <sheetName val="Introduction"/>
      <sheetName val="Old"/>
      <sheetName val="Operating Statistics"/>
      <sheetName val="Financials"/>
      <sheetName val="NC-CM"/>
      <sheetName val="Indices"/>
      <sheetName val="HEAD"/>
      <sheetName val="CASHFLOWS"/>
      <sheetName val="Works - Quote Sheet"/>
      <sheetName val="LABOUR RATE"/>
      <sheetName val="Material Rate"/>
      <sheetName val="MASTER_RATE ANALYSIS"/>
      <sheetName val="PA- Consutant "/>
      <sheetName val="合成単価作成表-BLDG"/>
      <sheetName val="ecc_res"/>
      <sheetName val="PARAMETRES"/>
      <sheetName val="IO_List3"/>
      <sheetName val="BOQ_(2)"/>
      <sheetName val="BLOCK-A_(MEA_SHEET)"/>
      <sheetName val="A_O_R_r1Str"/>
      <sheetName val="A_O_R_r1"/>
      <sheetName val="A_O_R_(2)"/>
      <sheetName val="FitOutConfCentre"/>
      <sheetName val="CABLERET"/>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Bill 1"/>
      <sheetName val="Bill 2"/>
      <sheetName val="Bill 3"/>
      <sheetName val="Bill 4"/>
      <sheetName val="Bill 5"/>
      <sheetName val="Bill 6"/>
      <sheetName val="Bill 7"/>
      <sheetName val="lookups"/>
      <sheetName val="ref"/>
      <sheetName val="office"/>
      <sheetName val="Lab"/>
      <sheetName val="beam-reinft-IIInd floor"/>
      <sheetName val="A-Property"/>
      <sheetName val="annx-1(Boq)"/>
      <sheetName val="IRP all H2s"/>
      <sheetName val="ENCL9"/>
      <sheetName val="Bechtel Norms"/>
      <sheetName val="CS PIPING"/>
      <sheetName val="TECH DATA"/>
      <sheetName val="Structure Bills Qty"/>
      <sheetName val="SOA"/>
      <sheetName val="Podium Areas"/>
      <sheetName val="calcul"/>
      <sheetName val="BTI"/>
      <sheetName val="CHR"/>
      <sheetName val="HML"/>
      <sheetName val="HSR"/>
      <sheetName val="JPR"/>
      <sheetName val="KRNL"/>
      <sheetName val="LKNW"/>
      <sheetName val="LDH"/>
      <sheetName val="ORI"/>
      <sheetName val="WB"/>
      <sheetName val="Power &amp; Fuel(SMS)"/>
      <sheetName val="Assump"/>
      <sheetName val="Inter Co Balances"/>
      <sheetName val="NotesRelatedParties_1"/>
      <sheetName val="Lists"/>
      <sheetName val="NotesSubsidiaryInformation_1"/>
      <sheetName val="BRP&amp;L"/>
      <sheetName val="9-1차이내역"/>
      <sheetName val="Summary"/>
      <sheetName val="Ave_wtd_rates"/>
      <sheetName val="Material_"/>
      <sheetName val="Sludge_Cal"/>
      <sheetName val="NLD_-_Assum"/>
      <sheetName val="3cd_Annexure"/>
      <sheetName val="Operating_Statistics"/>
      <sheetName val="Bechtel_Norms"/>
      <sheetName val="CS_PIPING"/>
      <sheetName val="TECH_DATA"/>
      <sheetName val="Story_Drift-Part_2"/>
      <sheetName val="schedule_nos"/>
      <sheetName val="RCC,Ret__Wall"/>
      <sheetName val="갑지"/>
      <sheetName val="Mahole"/>
      <sheetName val="@risk rents and incentives"/>
      <sheetName val="Car park lease"/>
      <sheetName val="Net rent analysis"/>
      <sheetName val="A.O.R."/>
      <sheetName val="sheet6"/>
      <sheetName val="Boq- Civil"/>
      <sheetName val="Input &amp; Calculations"/>
      <sheetName val="Values"/>
      <sheetName val="MAINBS1"/>
      <sheetName val="galfareqp"/>
      <sheetName val="Interest"/>
      <sheetName val="Project Master"/>
      <sheetName val="Staff"/>
      <sheetName val="Conc"/>
      <sheetName val="Excv-Qty&amp;Rate"/>
      <sheetName val="RESULT"/>
      <sheetName val="water prop."/>
      <sheetName val="hyperstatic-3"/>
      <sheetName val="Transfer"/>
      <sheetName val="old_serial no."/>
      <sheetName val="tot_ass_9697"/>
      <sheetName val="TBAL9697 -group wise  sdpl"/>
      <sheetName val="PriceSummary"/>
      <sheetName val="Estimate"/>
      <sheetName val="Phasing"/>
      <sheetName val="Internet"/>
      <sheetName val="Sec-I"/>
      <sheetName val="MFG"/>
      <sheetName val="SP Break Up"/>
      <sheetName val="Allg__Angaben"/>
      <sheetName val="BS1"/>
      <sheetName val="Light fitt"/>
      <sheetName val="Load Details(B2)"/>
      <sheetName val="grid"/>
      <sheetName val="Inc.St.-Link"/>
      <sheetName val="Sales &amp; Prod"/>
      <sheetName val="ESCON"/>
      <sheetName val="DSLP"/>
      <sheetName val="General"/>
      <sheetName val="Amort"/>
      <sheetName val="AmortRef"/>
      <sheetName val="Sch"/>
      <sheetName val="Consol"/>
      <sheetName val="Area Statement"/>
      <sheetName val="UNP-NCW "/>
      <sheetName val="Det_Des"/>
      <sheetName val="inter"/>
      <sheetName val="MISBS"/>
      <sheetName val="BOD PL NEW"/>
      <sheetName val="final abstract"/>
      <sheetName val="Balance_sheet_DCCDL_Nov_06"/>
      <sheetName val="_COP_100%"/>
      <sheetName val="Rate_analysis"/>
      <sheetName val="Basic_Rates"/>
      <sheetName val="Section 3_DPR"/>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A"/>
      <sheetName val="CFForecast detail"/>
      <sheetName val="Project Budget Worksheet"/>
      <sheetName val="P&amp;LSum"/>
      <sheetName val="Detail P&amp;L"/>
      <sheetName val="Assumption Sheet"/>
      <sheetName val="Electrical"/>
      <sheetName val="para"/>
      <sheetName val="kppl pl"/>
      <sheetName val="Measurment"/>
      <sheetName val="Administrative Prices"/>
      <sheetName val="BaseWeight"/>
      <sheetName val="UPA(Part C,D,E,G,H)"/>
      <sheetName val="Materials"/>
      <sheetName val="CEP99"/>
      <sheetName val="Set"/>
      <sheetName val="Headings"/>
      <sheetName val="MN T.B."/>
      <sheetName val="Extra Item"/>
      <sheetName val="Modular"/>
      <sheetName val="GN-ST-10"/>
      <sheetName val="compu(format)"/>
      <sheetName val="LMP"/>
      <sheetName val="환율"/>
      <sheetName val="Debtors Service Tax"/>
      <sheetName val="Wastage"/>
      <sheetName val="Stru Labour rate"/>
      <sheetName val="Curing Analysis"/>
      <sheetName val="Formwork"/>
      <sheetName val="MS items"/>
      <sheetName val="Tunnel Fw"/>
      <sheetName val="precast"/>
      <sheetName val="Cover"/>
      <sheetName val="accom cash"/>
      <sheetName val="Civil Boq"/>
      <sheetName val="fco"/>
      <sheetName val="IT-Fri Base"/>
      <sheetName val="CMISFA"/>
      <sheetName val="00acttbl"/>
      <sheetName val="PSrpt25"/>
      <sheetName val="00budtbl"/>
      <sheetName val="Data Tables"/>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Fin. Assumpt. - Sensitivities"/>
      <sheetName val="SC Cost FEB 03"/>
      <sheetName val="Core Data"/>
      <sheetName val="train cash"/>
      <sheetName val="d-safe specs"/>
      <sheetName val="SOR"/>
      <sheetName val="STK"/>
      <sheetName val="MG"/>
      <sheetName val="目录"/>
      <sheetName val="CSA"/>
      <sheetName val="Mechanical"/>
      <sheetName val="Indirects "/>
      <sheetName val="I&amp;C"/>
      <sheetName val="LSS"/>
      <sheetName val="CPA_EQP"/>
      <sheetName val="Site Dev BOQ"/>
      <sheetName val="(Do not delete)"/>
      <sheetName val="Voucher"/>
      <sheetName val="Cal"/>
      <sheetName val="Validation sheet"/>
      <sheetName val="ACE-IN"/>
      <sheetName val="NANJING"/>
      <sheetName val="Segment Report working"/>
      <sheetName val="Fixed Assets &amp; Depreciation"/>
      <sheetName val="CAT_5"/>
      <sheetName val="Slope area"/>
      <sheetName val="TABLES"/>
      <sheetName val="Valves"/>
      <sheetName val="MS Rates"/>
      <sheetName val="Array"/>
      <sheetName val="Array (2)"/>
      <sheetName val="basdat"/>
      <sheetName val="B1"/>
      <sheetName val="wordsdata"/>
      <sheetName val="BUDGET"/>
      <sheetName val="ESI &amp; PF DELHI"/>
      <sheetName val="CROSS-SECTION"/>
      <sheetName val="Basic Rate"/>
      <sheetName val="B'Sheet"/>
      <sheetName val="Asmp"/>
      <sheetName val="MERGED CODES &amp; NAMES"/>
      <sheetName val="TYPES"/>
      <sheetName val="MPC"/>
      <sheetName val="AILC004"/>
      <sheetName val="v"/>
      <sheetName val="Back_Cal_for OMC"/>
      <sheetName val="std.wt."/>
      <sheetName val="MASTER"/>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col-reinft1"/>
      <sheetName val="SEW4"/>
      <sheetName val="Settings"/>
      <sheetName val="BALAN1"/>
      <sheetName val="Bed Class"/>
      <sheetName val="Cd"/>
      <sheetName val="D2_CO"/>
      <sheetName val="VALUE2_5"/>
      <sheetName val="Setup Variables"/>
      <sheetName val="STAFFSCHED "/>
      <sheetName val="IO's"/>
      <sheetName val="Prices"/>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Lead"/>
      <sheetName val="Cash2"/>
      <sheetName val="Z"/>
      <sheetName val="기계내역서"/>
      <sheetName val="Pile cap"/>
      <sheetName val="Khalifa Parkf"/>
      <sheetName val="discounts_XP140"/>
      <sheetName val="Costcal"/>
      <sheetName val="L (4)"/>
      <sheetName val="Oracle Upload"/>
      <sheetName val="base"/>
      <sheetName val="qty schedule"/>
      <sheetName val="Westin FOH &amp; BOH Split"/>
      <sheetName val="405"/>
      <sheetName val="427"/>
      <sheetName val="403"/>
      <sheetName val="Legal Risk Analysis"/>
      <sheetName val="M.S."/>
      <sheetName val="Actuals_by_Job"/>
      <sheetName val="Outlook"/>
      <sheetName val="CIP Summary 0012"/>
      <sheetName val="CIP Detail 0011"/>
      <sheetName val="VLOOK"/>
      <sheetName val="99 to 00 blns"/>
      <sheetName val="AV"/>
      <sheetName val="Plant Used in CATS "/>
      <sheetName val="FILIALE"/>
      <sheetName val=""/>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SCHEDULE OF RATES"/>
      <sheetName val="stub Column"/>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_Net_Break_Down7"/>
      <sheetName val="Bill_3_-_Site_Works7"/>
      <sheetName val="PRECAST_lightconc-II7"/>
      <sheetName val="Fill_this_out_first___7"/>
      <sheetName val="GF_Columns7"/>
      <sheetName val="Assumption_Inputs7"/>
      <sheetName val="BSH_num7"/>
      <sheetName val="11B_7"/>
      <sheetName val="Tender_Summary7"/>
      <sheetName val="K_Ajeet7"/>
      <sheetName val="SITE_OVERHEADS7"/>
      <sheetName val="Staff_Acco_7"/>
      <sheetName val="Debits_as_on_12_04_087"/>
      <sheetName val="labour_coeff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4_Annex_1_Basic_rate6"/>
      <sheetName val="Detail_In_Door_Stad6"/>
      <sheetName val="SUMMARY_ALL_CO'S6"/>
      <sheetName val="S_&amp;_A6"/>
      <sheetName val="Bank_Guarantee6"/>
      <sheetName val="Deduction_of_assets6"/>
      <sheetName val="PROG_SUMMARY3"/>
      <sheetName val="Break_up_Sheet6"/>
      <sheetName val="BLOCK-A_(MEA_SHEET)2"/>
      <sheetName val="5_NOT_REQUIRED6"/>
      <sheetName val="A_O_R_r1Str2"/>
      <sheetName val="A_O_R_r12"/>
      <sheetName val="A_O_R_(2)2"/>
      <sheetName val="Basement_Budget3"/>
      <sheetName val="FITZ_MORT_943"/>
      <sheetName val="BOQ_(2)2"/>
      <sheetName val="INPUT_SHEET3"/>
      <sheetName val="Bill_11"/>
      <sheetName val="Bill_21"/>
      <sheetName val="Bill_31"/>
      <sheetName val="Bill_41"/>
      <sheetName val="Bill_51"/>
      <sheetName val="Bill_61"/>
      <sheetName val="Bill_71"/>
      <sheetName val="AoR_Finishing1"/>
      <sheetName val="9__Package_split_-_Cost_1"/>
      <sheetName val="Labour_&amp;_Plant1"/>
      <sheetName val="DETAILED__BOQ1"/>
      <sheetName val="LABOUR_RATE1"/>
      <sheetName val="Material_Rate1"/>
      <sheetName val="accom_cash"/>
      <sheetName val="train_cash"/>
      <sheetName val="Podium_Areas1"/>
      <sheetName val="A_O_R_1"/>
      <sheetName val="Load_Details(B2)"/>
      <sheetName val="Source_Ref_"/>
      <sheetName val="MN_T_B_"/>
      <sheetName val="SC_Cost_FEB_03"/>
      <sheetName val="UPA(Part_C,D,E,G,H)"/>
      <sheetName val="Light_fitt"/>
      <sheetName val="Boq-_Civil"/>
      <sheetName val="Input_&amp;_Calculations"/>
      <sheetName val="Administrative_Prices"/>
      <sheetName val="Fin__Assumpt__-_Sensitivities"/>
      <sheetName val="Project_Master"/>
      <sheetName val="Extra_Item"/>
      <sheetName val=" COP"/>
      <sheetName val="Dropdown list"/>
      <sheetName val="Gen Info"/>
      <sheetName val="Elect."/>
      <sheetName val="NOT FULL RESTRAINT"/>
      <sheetName val="BEARING &amp; BUCKLING"/>
      <sheetName val="PFC"/>
      <sheetName val="UC"/>
      <sheetName val="RSJ"/>
      <sheetName val="purpose&amp;input"/>
      <sheetName val="Detail 1A"/>
      <sheetName val="Rate"/>
      <sheetName val="TRIAL BALANCE"/>
      <sheetName val="Material&amp;equipment"/>
      <sheetName val="R.A."/>
      <sheetName val="외화금융(97-03)"/>
      <sheetName val="연돌일위집계"/>
      <sheetName val="Revenue-Invoicewise"/>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ve Variation-Annx-1-Page-1"/>
      <sheetName val="Annexure-1-Page-2"/>
      <sheetName val="Summary of variations-Anx-2"/>
      <sheetName val="CTP-13-Abstract-On Account Bill"/>
      <sheetName val="Abstract-including GST"/>
      <sheetName val="Abstract-Annexure-1"/>
      <sheetName val="Labour &amp; Material"/>
      <sheetName val="Contractor-1-every floor 5%"/>
      <sheetName val="info"/>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MASTER_RATE_ANALYSIS1"/>
      <sheetName val="PA-_Consutant_1"/>
      <sheetName val="Works_-_Quote_Sheet1"/>
      <sheetName val="Top_sheet1"/>
      <sheetName val="M-Book_for_Conc1"/>
      <sheetName val="Rein_Steel1"/>
      <sheetName val="M-Book_for_FW1"/>
      <sheetName val="M-Book_others1"/>
      <sheetName val="M-Book_filling1"/>
      <sheetName val="beam-reinft-machine_rm1"/>
      <sheetName val="Structure_Bills_Qty1"/>
      <sheetName val="water_prop_1"/>
      <sheetName val="beam-reinft-IIInd_floor1"/>
      <sheetName val="IRP_all_H2s1"/>
      <sheetName val="old_serial_no_1"/>
      <sheetName val="@risk_rents_and_incentives1"/>
      <sheetName val="Car_park_lease1"/>
      <sheetName val="Net_rent_analysis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Civil_Boq"/>
      <sheetName val="d-safe_specs"/>
      <sheetName val="IT-Fri_Base"/>
      <sheetName val="std_wt_"/>
      <sheetName val="Inc_St_-Link"/>
      <sheetName val="Area_Statement"/>
      <sheetName val="Plant_Used_in_CATS_"/>
      <sheetName val="ESI_&amp;_PF_DELHI"/>
      <sheetName val="Basic_Rate"/>
      <sheetName val="Site_Dev_BOQ"/>
      <sheetName val="R_A_"/>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FORM-16"/>
      <sheetName val="SCHEDULE (3)"/>
      <sheetName val="P&amp;L"/>
      <sheetName val="Data sheet"/>
      <sheetName val="Door"/>
      <sheetName val="Sheet3 (2)"/>
      <sheetName val="Indirects_"/>
      <sheetName val="사진"/>
      <sheetName val="QTY-CRUST-SR"/>
      <sheetName val="Torque"/>
      <sheetName val="DOKA shutter design"/>
      <sheetName val="Steel shutter design"/>
      <sheetName val="Trestle"/>
      <sheetName val="gantry cranes"/>
      <sheetName val="bolted splice"/>
      <sheetName val="Bolts"/>
      <sheetName val="piercap truss"/>
      <sheetName val="pipe"/>
      <sheetName val="Table 19"/>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Summary output"/>
      <sheetName val="FA-BOQ"/>
      <sheetName val="Pulses"/>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ow r="81">
          <cell r="H81">
            <v>222.566</v>
          </cell>
        </row>
      </sheetData>
      <sheetData sheetId="294">
        <row r="81">
          <cell r="H81">
            <v>222.566</v>
          </cell>
        </row>
      </sheetData>
      <sheetData sheetId="295">
        <row r="81">
          <cell r="H81">
            <v>222.566</v>
          </cell>
        </row>
      </sheetData>
      <sheetData sheetId="296">
        <row r="81">
          <cell r="H81">
            <v>222.566</v>
          </cell>
        </row>
      </sheetData>
      <sheetData sheetId="297">
        <row r="81">
          <cell r="H81">
            <v>222.566</v>
          </cell>
        </row>
      </sheetData>
      <sheetData sheetId="298">
        <row r="81">
          <cell r="H81">
            <v>222.566</v>
          </cell>
        </row>
      </sheetData>
      <sheetData sheetId="299">
        <row r="81">
          <cell r="H81">
            <v>222.566</v>
          </cell>
        </row>
      </sheetData>
      <sheetData sheetId="300">
        <row r="81">
          <cell r="H81">
            <v>222.566</v>
          </cell>
        </row>
      </sheetData>
      <sheetData sheetId="301">
        <row r="81">
          <cell r="H81">
            <v>222.566</v>
          </cell>
        </row>
      </sheetData>
      <sheetData sheetId="302">
        <row r="81">
          <cell r="H81">
            <v>222.566</v>
          </cell>
        </row>
      </sheetData>
      <sheetData sheetId="303">
        <row r="81">
          <cell r="H81">
            <v>222.566</v>
          </cell>
        </row>
      </sheetData>
      <sheetData sheetId="304">
        <row r="81">
          <cell r="H81">
            <v>222.566</v>
          </cell>
        </row>
      </sheetData>
      <sheetData sheetId="305">
        <row r="81">
          <cell r="H81">
            <v>222.566</v>
          </cell>
        </row>
      </sheetData>
      <sheetData sheetId="306">
        <row r="81">
          <cell r="H81">
            <v>222.566</v>
          </cell>
        </row>
      </sheetData>
      <sheetData sheetId="307">
        <row r="81">
          <cell r="H81">
            <v>222.566</v>
          </cell>
        </row>
      </sheetData>
      <sheetData sheetId="308">
        <row r="81">
          <cell r="H81">
            <v>222.566</v>
          </cell>
        </row>
      </sheetData>
      <sheetData sheetId="309">
        <row r="81">
          <cell r="H81">
            <v>222.566</v>
          </cell>
        </row>
      </sheetData>
      <sheetData sheetId="310" refreshError="1"/>
      <sheetData sheetId="311">
        <row r="81">
          <cell r="H81">
            <v>222.566</v>
          </cell>
        </row>
      </sheetData>
      <sheetData sheetId="312">
        <row r="81">
          <cell r="H81">
            <v>222.566</v>
          </cell>
        </row>
      </sheetData>
      <sheetData sheetId="313">
        <row r="81">
          <cell r="H81">
            <v>222.566</v>
          </cell>
        </row>
      </sheetData>
      <sheetData sheetId="314">
        <row r="81">
          <cell r="H81">
            <v>222.566</v>
          </cell>
        </row>
      </sheetData>
      <sheetData sheetId="315">
        <row r="81">
          <cell r="H81">
            <v>222.566</v>
          </cell>
        </row>
      </sheetData>
      <sheetData sheetId="316">
        <row r="81">
          <cell r="H81">
            <v>222.566</v>
          </cell>
        </row>
      </sheetData>
      <sheetData sheetId="317">
        <row r="81">
          <cell r="H81">
            <v>222.566</v>
          </cell>
        </row>
      </sheetData>
      <sheetData sheetId="318" refreshError="1"/>
      <sheetData sheetId="319" refreshError="1"/>
      <sheetData sheetId="320" refreshError="1"/>
      <sheetData sheetId="321">
        <row r="81">
          <cell r="H81">
            <v>222.566</v>
          </cell>
        </row>
      </sheetData>
      <sheetData sheetId="322">
        <row r="81">
          <cell r="H81">
            <v>222.566</v>
          </cell>
        </row>
      </sheetData>
      <sheetData sheetId="323" refreshError="1"/>
      <sheetData sheetId="324">
        <row r="81">
          <cell r="H81">
            <v>222.566</v>
          </cell>
        </row>
      </sheetData>
      <sheetData sheetId="325">
        <row r="81">
          <cell r="H81">
            <v>222.566</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ow r="81">
          <cell r="H81">
            <v>222.566</v>
          </cell>
        </row>
      </sheetData>
      <sheetData sheetId="366">
        <row r="81">
          <cell r="H81">
            <v>222.566</v>
          </cell>
        </row>
      </sheetData>
      <sheetData sheetId="367">
        <row r="81">
          <cell r="H81">
            <v>222.566</v>
          </cell>
        </row>
      </sheetData>
      <sheetData sheetId="368">
        <row r="81">
          <cell r="H81">
            <v>222.566</v>
          </cell>
        </row>
      </sheetData>
      <sheetData sheetId="369">
        <row r="81">
          <cell r="H81">
            <v>222.566</v>
          </cell>
        </row>
      </sheetData>
      <sheetData sheetId="370">
        <row r="81">
          <cell r="H81">
            <v>222.566</v>
          </cell>
        </row>
      </sheetData>
      <sheetData sheetId="371" refreshError="1"/>
      <sheetData sheetId="372" refreshError="1"/>
      <sheetData sheetId="373" refreshError="1"/>
      <sheetData sheetId="374" refreshError="1"/>
      <sheetData sheetId="375" refreshError="1"/>
      <sheetData sheetId="376" refreshError="1"/>
      <sheetData sheetId="377" refreshError="1"/>
      <sheetData sheetId="378">
        <row r="81">
          <cell r="H81">
            <v>222.566</v>
          </cell>
        </row>
      </sheetData>
      <sheetData sheetId="379" refreshError="1"/>
      <sheetData sheetId="380">
        <row r="81">
          <cell r="H81">
            <v>222.566</v>
          </cell>
        </row>
      </sheetData>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ow r="81">
          <cell r="H81">
            <v>222.566</v>
          </cell>
        </row>
      </sheetData>
      <sheetData sheetId="409">
        <row r="81">
          <cell r="H81">
            <v>222.566</v>
          </cell>
        </row>
      </sheetData>
      <sheetData sheetId="410">
        <row r="81">
          <cell r="H81">
            <v>222.566</v>
          </cell>
        </row>
      </sheetData>
      <sheetData sheetId="411">
        <row r="81">
          <cell r="H81">
            <v>222.566</v>
          </cell>
        </row>
      </sheetData>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ow r="81">
          <cell r="H81">
            <v>222.566</v>
          </cell>
        </row>
      </sheetData>
      <sheetData sheetId="424">
        <row r="81">
          <cell r="H81">
            <v>222.566</v>
          </cell>
        </row>
      </sheetData>
      <sheetData sheetId="425">
        <row r="81">
          <cell r="H81">
            <v>222.566</v>
          </cell>
        </row>
      </sheetData>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81">
          <cell r="H81">
            <v>222.566</v>
          </cell>
        </row>
      </sheetData>
      <sheetData sheetId="479">
        <row r="81">
          <cell r="H81">
            <v>222.566</v>
          </cell>
        </row>
      </sheetData>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ow r="81">
          <cell r="H81">
            <v>222.566</v>
          </cell>
        </row>
      </sheetData>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ow r="81">
          <cell r="H81">
            <v>222.566</v>
          </cell>
        </row>
      </sheetData>
      <sheetData sheetId="552">
        <row r="81">
          <cell r="H81">
            <v>222.566</v>
          </cell>
        </row>
      </sheetData>
      <sheetData sheetId="553" refreshError="1"/>
      <sheetData sheetId="554">
        <row r="81">
          <cell r="H81">
            <v>222.566</v>
          </cell>
        </row>
      </sheetData>
      <sheetData sheetId="555" refreshError="1"/>
      <sheetData sheetId="556" refreshError="1"/>
      <sheetData sheetId="557">
        <row r="81">
          <cell r="H81">
            <v>222.566</v>
          </cell>
        </row>
      </sheetData>
      <sheetData sheetId="558">
        <row r="81">
          <cell r="H81">
            <v>222.566</v>
          </cell>
        </row>
      </sheetData>
      <sheetData sheetId="559">
        <row r="81">
          <cell r="H81">
            <v>222.566</v>
          </cell>
        </row>
      </sheetData>
      <sheetData sheetId="560">
        <row r="81">
          <cell r="H81">
            <v>222.566</v>
          </cell>
        </row>
      </sheetData>
      <sheetData sheetId="561">
        <row r="81">
          <cell r="H81">
            <v>222.566</v>
          </cell>
        </row>
      </sheetData>
      <sheetData sheetId="562">
        <row r="81">
          <cell r="H81">
            <v>222.566</v>
          </cell>
        </row>
      </sheetData>
      <sheetData sheetId="563">
        <row r="81">
          <cell r="H81">
            <v>222.566</v>
          </cell>
        </row>
      </sheetData>
      <sheetData sheetId="564" refreshError="1"/>
      <sheetData sheetId="565" refreshError="1"/>
      <sheetData sheetId="566" refreshError="1"/>
      <sheetData sheetId="567" refreshError="1"/>
      <sheetData sheetId="568" refreshError="1"/>
      <sheetData sheetId="569">
        <row r="81">
          <cell r="H81">
            <v>222.566</v>
          </cell>
        </row>
      </sheetData>
      <sheetData sheetId="570">
        <row r="81">
          <cell r="H81">
            <v>222.566</v>
          </cell>
        </row>
      </sheetData>
      <sheetData sheetId="571">
        <row r="81">
          <cell r="H81">
            <v>222.566</v>
          </cell>
        </row>
      </sheetData>
      <sheetData sheetId="572">
        <row r="81">
          <cell r="H81">
            <v>222.566</v>
          </cell>
        </row>
      </sheetData>
      <sheetData sheetId="573">
        <row r="81">
          <cell r="H81">
            <v>222.566</v>
          </cell>
        </row>
      </sheetData>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efreshError="1"/>
      <sheetData sheetId="579">
        <row r="81">
          <cell r="H81">
            <v>222.566</v>
          </cell>
        </row>
      </sheetData>
      <sheetData sheetId="580" refreshError="1"/>
      <sheetData sheetId="581" refreshError="1"/>
      <sheetData sheetId="582" refreshError="1"/>
      <sheetData sheetId="583" refreshError="1"/>
      <sheetData sheetId="584" refreshError="1"/>
      <sheetData sheetId="585" refreshError="1"/>
      <sheetData sheetId="586" refreshError="1"/>
      <sheetData sheetId="587">
        <row r="81">
          <cell r="H81">
            <v>222.566</v>
          </cell>
        </row>
      </sheetData>
      <sheetData sheetId="588">
        <row r="81">
          <cell r="H81">
            <v>222.566</v>
          </cell>
        </row>
      </sheetData>
      <sheetData sheetId="589" refreshError="1"/>
      <sheetData sheetId="590" refreshError="1"/>
      <sheetData sheetId="591">
        <row r="81">
          <cell r="H81">
            <v>222.566</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ow r="81">
          <cell r="H81">
            <v>222.566</v>
          </cell>
        </row>
      </sheetData>
      <sheetData sheetId="628">
        <row r="81">
          <cell r="H81">
            <v>222.566</v>
          </cell>
        </row>
      </sheetData>
      <sheetData sheetId="629">
        <row r="81">
          <cell r="H81">
            <v>222.566</v>
          </cell>
        </row>
      </sheetData>
      <sheetData sheetId="630">
        <row r="81">
          <cell r="H81">
            <v>222.566</v>
          </cell>
        </row>
      </sheetData>
      <sheetData sheetId="631">
        <row r="81">
          <cell r="H81">
            <v>222.566</v>
          </cell>
        </row>
      </sheetData>
      <sheetData sheetId="632">
        <row r="81">
          <cell r="H81">
            <v>222.566</v>
          </cell>
        </row>
      </sheetData>
      <sheetData sheetId="633">
        <row r="81">
          <cell r="H81">
            <v>222.566</v>
          </cell>
        </row>
      </sheetData>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ow r="81">
          <cell r="H81">
            <v>222.566</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81">
          <cell r="H81">
            <v>222.566</v>
          </cell>
        </row>
      </sheetData>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ow r="81">
          <cell r="H81">
            <v>222.566</v>
          </cell>
        </row>
      </sheetData>
      <sheetData sheetId="757">
        <row r="81">
          <cell r="H81">
            <v>222.566</v>
          </cell>
        </row>
      </sheetData>
      <sheetData sheetId="758">
        <row r="81">
          <cell r="H81">
            <v>222.566</v>
          </cell>
        </row>
      </sheetData>
      <sheetData sheetId="759">
        <row r="81">
          <cell r="H81">
            <v>222.566</v>
          </cell>
        </row>
      </sheetData>
      <sheetData sheetId="760">
        <row r="81">
          <cell r="H81">
            <v>222.566</v>
          </cell>
        </row>
      </sheetData>
      <sheetData sheetId="761">
        <row r="81">
          <cell r="H81">
            <v>222.566</v>
          </cell>
        </row>
      </sheetData>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ow r="81">
          <cell r="H81">
            <v>222.566</v>
          </cell>
        </row>
      </sheetData>
      <sheetData sheetId="767">
        <row r="81">
          <cell r="H81">
            <v>222.566</v>
          </cell>
        </row>
      </sheetData>
      <sheetData sheetId="768">
        <row r="81">
          <cell r="H81">
            <v>222.566</v>
          </cell>
        </row>
      </sheetData>
      <sheetData sheetId="769">
        <row r="81">
          <cell r="H81">
            <v>222.566</v>
          </cell>
        </row>
      </sheetData>
      <sheetData sheetId="770">
        <row r="81">
          <cell r="H81">
            <v>222.566</v>
          </cell>
        </row>
      </sheetData>
      <sheetData sheetId="771">
        <row r="81">
          <cell r="H81">
            <v>222.566</v>
          </cell>
        </row>
      </sheetData>
      <sheetData sheetId="772">
        <row r="81">
          <cell r="H81">
            <v>222.566</v>
          </cell>
        </row>
      </sheetData>
      <sheetData sheetId="773">
        <row r="81">
          <cell r="H81">
            <v>222.566</v>
          </cell>
        </row>
      </sheetData>
      <sheetData sheetId="774">
        <row r="81">
          <cell r="H81">
            <v>222.566</v>
          </cell>
        </row>
      </sheetData>
      <sheetData sheetId="775">
        <row r="81">
          <cell r="H81">
            <v>222.566</v>
          </cell>
        </row>
      </sheetData>
      <sheetData sheetId="776">
        <row r="81">
          <cell r="H81">
            <v>222.566</v>
          </cell>
        </row>
      </sheetData>
      <sheetData sheetId="777">
        <row r="81">
          <cell r="H81">
            <v>222.566</v>
          </cell>
        </row>
      </sheetData>
      <sheetData sheetId="778">
        <row r="81">
          <cell r="H81">
            <v>222.566</v>
          </cell>
        </row>
      </sheetData>
      <sheetData sheetId="779">
        <row r="81">
          <cell r="H81">
            <v>222.566</v>
          </cell>
        </row>
      </sheetData>
      <sheetData sheetId="780">
        <row r="81">
          <cell r="H81">
            <v>222.566</v>
          </cell>
        </row>
      </sheetData>
      <sheetData sheetId="781">
        <row r="81">
          <cell r="H81">
            <v>222.566</v>
          </cell>
        </row>
      </sheetData>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ow r="81">
          <cell r="H81">
            <v>222.566</v>
          </cell>
        </row>
      </sheetData>
      <sheetData sheetId="787">
        <row r="81">
          <cell r="H81">
            <v>222.566</v>
          </cell>
        </row>
      </sheetData>
      <sheetData sheetId="788">
        <row r="81">
          <cell r="H81">
            <v>222.566</v>
          </cell>
        </row>
      </sheetData>
      <sheetData sheetId="789">
        <row r="81">
          <cell r="H81">
            <v>222.566</v>
          </cell>
        </row>
      </sheetData>
      <sheetData sheetId="790">
        <row r="81">
          <cell r="H81">
            <v>222.566</v>
          </cell>
        </row>
      </sheetData>
      <sheetData sheetId="791">
        <row r="81">
          <cell r="H81">
            <v>222.566</v>
          </cell>
        </row>
      </sheetData>
      <sheetData sheetId="792">
        <row r="81">
          <cell r="H81">
            <v>222.566</v>
          </cell>
        </row>
      </sheetData>
      <sheetData sheetId="793">
        <row r="81">
          <cell r="H81">
            <v>222.566</v>
          </cell>
        </row>
      </sheetData>
      <sheetData sheetId="794">
        <row r="81">
          <cell r="H81">
            <v>222.566</v>
          </cell>
        </row>
      </sheetData>
      <sheetData sheetId="795">
        <row r="81">
          <cell r="H81">
            <v>222.566</v>
          </cell>
        </row>
      </sheetData>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ow r="81">
          <cell r="H81">
            <v>222.566</v>
          </cell>
        </row>
      </sheetData>
      <sheetData sheetId="813" refreshError="1"/>
      <sheetData sheetId="814" refreshError="1"/>
      <sheetData sheetId="815" refreshError="1"/>
      <sheetData sheetId="816" refreshError="1"/>
      <sheetData sheetId="817">
        <row r="81">
          <cell r="H81">
            <v>222.566</v>
          </cell>
        </row>
      </sheetData>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ow r="81">
          <cell r="H81">
            <v>222.566</v>
          </cell>
        </row>
      </sheetData>
      <sheetData sheetId="834" refreshError="1"/>
      <sheetData sheetId="835" refreshError="1"/>
      <sheetData sheetId="836" refreshError="1"/>
      <sheetData sheetId="837" refreshError="1"/>
      <sheetData sheetId="838" refreshError="1"/>
      <sheetData sheetId="839">
        <row r="81">
          <cell r="H81">
            <v>222.566</v>
          </cell>
        </row>
      </sheetData>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ow r="81">
          <cell r="H81">
            <v>222.566</v>
          </cell>
        </row>
      </sheetData>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sheetData sheetId="984"/>
      <sheetData sheetId="985">
        <row r="944">
          <cell r="H944">
            <v>439.20800000000003</v>
          </cell>
        </row>
      </sheetData>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ow r="81">
          <cell r="H81">
            <v>222.566</v>
          </cell>
        </row>
      </sheetData>
      <sheetData sheetId="1041">
        <row r="81">
          <cell r="H81">
            <v>222.566</v>
          </cell>
        </row>
      </sheetData>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sheetData sheetId="1167"/>
      <sheetData sheetId="1168"/>
      <sheetData sheetId="1169"/>
      <sheetData sheetId="1170"/>
      <sheetData sheetId="1171">
        <row r="81">
          <cell r="H81">
            <v>222.566</v>
          </cell>
        </row>
      </sheetData>
      <sheetData sheetId="1172">
        <row r="81">
          <cell r="H81">
            <v>222.566</v>
          </cell>
        </row>
      </sheetData>
      <sheetData sheetId="1173">
        <row r="81">
          <cell r="H81">
            <v>222.566</v>
          </cell>
        </row>
      </sheetData>
      <sheetData sheetId="1174">
        <row r="81">
          <cell r="H81">
            <v>222.566</v>
          </cell>
        </row>
      </sheetData>
      <sheetData sheetId="1175">
        <row r="81">
          <cell r="H81">
            <v>222.566</v>
          </cell>
        </row>
      </sheetData>
      <sheetData sheetId="1176"/>
      <sheetData sheetId="1177"/>
      <sheetData sheetId="1178"/>
      <sheetData sheetId="1179"/>
      <sheetData sheetId="1180"/>
      <sheetData sheetId="1181"/>
      <sheetData sheetId="1182"/>
      <sheetData sheetId="1183"/>
      <sheetData sheetId="1184"/>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refreshError="1"/>
      <sheetData sheetId="1217" refreshError="1"/>
      <sheetData sheetId="1218" refreshError="1"/>
      <sheetData sheetId="12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0 cr loan"/>
      <sheetName val="Financials"/>
      <sheetName val="Operating Statistics"/>
      <sheetName val="FITZ MORT 94"/>
    </sheetNames>
    <definedNames>
      <definedName name="_xlbgnm.XFA18" sheetId="3"/>
      <definedName name="_xlbgnm.XFB18" sheetId="3"/>
      <definedName name="_xlbgnm.XFD18" sheetId="3"/>
    </defined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
      <sheetName val="Introduction"/>
      <sheetName val="Executive Summary"/>
      <sheetName val="Basis of the Cost Plan"/>
      <sheetName val="Inclusions Exclusions"/>
      <sheetName val="Appendix A"/>
      <sheetName val="Build-up"/>
      <sheetName val="Appendix B"/>
      <sheetName val="Staff Distrubution"/>
      <sheetName val="Cash Flow"/>
      <sheetName val="Histogram"/>
      <sheetName val="Appendix C"/>
      <sheetName val="Org Cost Summary"/>
      <sheetName val="Organisation Costs"/>
      <sheetName val="Appendix D"/>
      <sheetName val="Key"/>
      <sheetName val="Time Line"/>
      <sheetName val="Int Walls"/>
      <sheetName val="Buildups"/>
      <sheetName val="Area"/>
      <sheetName val="Euros"/>
      <sheetName val="GBP"/>
      <sheetName val="Sign Off"/>
      <sheetName val="analysis"/>
      <sheetName val="Summary"/>
      <sheetName val="Rollup"/>
      <sheetName val="BS1"/>
      <sheetName val="Stress Calculation"/>
      <sheetName val="final abstract"/>
      <sheetName val="SPT vs PHI"/>
      <sheetName val="Sheet1"/>
      <sheetName val="#REF"/>
      <sheetName val="Sheet3"/>
      <sheetName val="Site Dev BOQ"/>
      <sheetName val="Rate analysis"/>
      <sheetName val="BOQ (2)"/>
      <sheetName val="PRECAST lightconc-II"/>
      <sheetName val="boq"/>
      <sheetName val="Precalculation"/>
      <sheetName val="SITE OVERHEADS"/>
      <sheetName val="Data"/>
      <sheetName val="Assumptions"/>
      <sheetName val="discounts_XP140"/>
      <sheetName val="SCHEDULE"/>
      <sheetName val="Database"/>
      <sheetName val="schedule nos"/>
      <sheetName val="Labels"/>
      <sheetName val="B'Sheet"/>
      <sheetName val="Asmp"/>
      <sheetName val="Design"/>
      <sheetName val="p&amp;m"/>
      <sheetName val="factors"/>
      <sheetName val="A-General"/>
      <sheetName val="BSH num"/>
      <sheetName val="M.R.List (2)"/>
      <sheetName val="sheet6"/>
      <sheetName val="concrete"/>
      <sheetName val="beam-reinft-IIInd floor"/>
      <sheetName val="GR.slab-reinft"/>
      <sheetName val="SILICATE"/>
      <sheetName val="FINOLEX"/>
      <sheetName val="Detail"/>
      <sheetName val="Labour"/>
      <sheetName val="3MLKQ"/>
      <sheetName val="Rate Analysis "/>
      <sheetName val="Form 6"/>
      <sheetName val="Fin. Assumpt. - Sensitivities"/>
      <sheetName val="Column"/>
      <sheetName val="stub Column"/>
      <sheetName val="RA"/>
      <sheetName val="Phasing"/>
      <sheetName val="macros"/>
      <sheetName val="SCHEDULE OF RATES"/>
      <sheetName val="Challan"/>
      <sheetName val="Annexure"/>
      <sheetName val="MERGED CODES &amp; NAMES"/>
      <sheetName val="TYPES"/>
      <sheetName val="MPC"/>
      <sheetName val="PITP3 COPY"/>
      <sheetName val="BALAN1"/>
      <sheetName val="Basic"/>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mp."/>
      <sheetName val="Cr.-hist."/>
      <sheetName val="Crude"/>
      <sheetName val="Products"/>
      <sheetName val="Spread"/>
      <sheetName val="Raw data"/>
      <sheetName val="Pr.-hist."/>
      <sheetName val="Forecast-Input"/>
      <sheetName val="Valuation"/>
      <sheetName val="wwww"/>
      <sheetName val="Assume"/>
      <sheetName val="Capital"/>
      <sheetName val="Print Menu"/>
      <sheetName val="Validation"/>
      <sheetName val="Capitalization"/>
      <sheetName val="Sheet1"/>
      <sheetName val="Data"/>
      <sheetName val="Asmp_"/>
      <sheetName val="Cr_-hist_"/>
      <sheetName val="Raw_data"/>
      <sheetName val="Pr_-hist_"/>
      <sheetName val="Print_Menu"/>
      <sheetName val="Print_Menu3"/>
      <sheetName val="NLD - Assum"/>
      <sheetName val="Capex-fixed"/>
      <sheetName val="EBT"/>
      <sheetName val="Summary"/>
      <sheetName val="3.B Descript"/>
      <sheetName val="3.C Comp IS"/>
      <sheetName val="PM (F)"/>
      <sheetName val="Annexure_1"/>
      <sheetName val="Returns Backup"/>
      <sheetName val="Int Rat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1"/>
      <sheetName val="Factsheet"/>
      <sheetName val="Quarterly "/>
      <sheetName val="PNL"/>
      <sheetName val="Revenues"/>
      <sheetName val="Costs"/>
      <sheetName val="Depreciation"/>
      <sheetName val="Balance Sheet"/>
      <sheetName val="Cash Flow"/>
      <sheetName val="DCF"/>
      <sheetName val="Sensitivities"/>
      <sheetName val="v.data"/>
      <sheetName val="EVA 2 "/>
      <sheetName val="sample NV_data"/>
      <sheetName val="GS PNL-F"/>
      <sheetName val="GS Balance"/>
      <sheetName val="GS Cashflow"/>
      <sheetName val="GS Assumptions"/>
      <sheetName val="GS- WACC"/>
      <sheetName val="GS- DCF"/>
      <sheetName val="Macro1"/>
      <sheetName val="NV-data"/>
      <sheetName val="CF"/>
      <sheetName val="BS"/>
      <sheetName val="F-Assumptions"/>
      <sheetName val="WACC"/>
      <sheetName val="DCF-F1"/>
      <sheetName val="EVA"/>
      <sheetName val="EM-TAC"/>
      <sheetName val="DCF &amp; WACC"/>
      <sheetName val="GS Assumptions-F"/>
      <sheetName val="NotesXpress"/>
      <sheetName val="#REF"/>
      <sheetName val="DATA"/>
      <sheetName val="margin cht"/>
      <sheetName val="Facts &amp; Audit"/>
      <sheetName val="Changes"/>
      <sheetName val="Interim"/>
      <sheetName val="Capital Structure"/>
      <sheetName val="Net add cht"/>
      <sheetName val="GS-Capex"/>
      <sheetName val="GS BS-F"/>
      <sheetName val="GS-CF"/>
      <sheetName val="GS-DCF-F1"/>
      <sheetName val="F-data"/>
      <sheetName val="Report"/>
      <sheetName val="Old Qtly Sheet"/>
      <sheetName val="Quarterly"/>
      <sheetName val="EVA 2"/>
      <sheetName val="Concession Conversion"/>
      <sheetName val="Company profile"/>
      <sheetName val="GS data"/>
      <sheetName val="ROIC"/>
      <sheetName val="GEM"/>
      <sheetName val="GEMS"/>
      <sheetName val="EROCE"/>
      <sheetName val="GS Assumes"/>
      <sheetName val="Sheet1"/>
      <sheetName val="Comps"/>
      <sheetName val="CROCI"/>
      <sheetName val="Company profile back-up"/>
      <sheetName val="Company profile "/>
      <sheetName val="GS data back-up"/>
      <sheetName val="Summary"/>
      <sheetName val="External"/>
      <sheetName val="Assoc"/>
      <sheetName val="Detailed DCF"/>
      <sheetName val="Qtly"/>
      <sheetName val="F-Qtly"/>
      <sheetName val="tables"/>
      <sheetName val="Oaktree"/>
      <sheetName val="GQ"/>
      <sheetName val="DCF Template"/>
      <sheetName val="DCF Sensitivity"/>
      <sheetName val="Q-PreARPU"/>
      <sheetName val="Q-PostARPU"/>
      <sheetName val="Q-EBITDA (2)"/>
      <sheetName val="b"/>
      <sheetName val="Balance Sheet "/>
      <sheetName val="Sheet2"/>
    </sheetNames>
    <sheetDataSet>
      <sheetData sheetId="0" refreshError="1">
        <row r="11">
          <cell r="T11">
            <v>1558.3170675515794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Detail In Door Stad"/>
      <sheetName val="Project Details.."/>
      <sheetName val="strain"/>
      <sheetName val="Design"/>
      <sheetName val="FT-05-02IsoBOM"/>
      <sheetName val="factors"/>
      <sheetName val="Detail P&amp;L"/>
      <sheetName val="Assumption Sheet"/>
      <sheetName val="COLUMN"/>
      <sheetName val="RCC,Ret. Wall"/>
      <sheetName val="p&amp;m"/>
      <sheetName val="refer"/>
      <sheetName val="Load Details(B2)"/>
      <sheetName val="scurve calc (2)"/>
      <sheetName val="Build-up"/>
      <sheetName val="TBAL9697 -group wise  sdpl"/>
      <sheetName val="Gujrat"/>
      <sheetName val="Bill 3 - Site Works"/>
      <sheetName val="schedule1"/>
      <sheetName val="SCHEDULE OF RATES"/>
      <sheetName val="APPENDIX B-1"/>
      <sheetName val="Bill 3.1"/>
      <sheetName val="Legal Risk Analysis"/>
      <sheetName val="Precalculation"/>
      <sheetName val="PRECAST lightconc-II"/>
      <sheetName val="BOQ"/>
      <sheetName val="2gii"/>
      <sheetName val="analysis"/>
      <sheetName val="GR.slab-reinft"/>
      <sheetName val="CFLOW"/>
      <sheetName val="Fill this out first..."/>
      <sheetName val="Sheet3"/>
      <sheetName val="sumary"/>
      <sheetName val="Rate Analysis"/>
      <sheetName val="Xenon(R2)"/>
      <sheetName val="Boq Block A"/>
      <sheetName val="SITE OVERHEADS"/>
      <sheetName val="Cable data"/>
      <sheetName val="Table"/>
      <sheetName val="CABLE"/>
      <sheetName val="number"/>
      <sheetName val="ANAL"/>
      <sheetName val="Staff_Acco_"/>
      <sheetName val="Tel__"/>
      <sheetName val="Ext_light"/>
      <sheetName val="Staff_Acco_1"/>
      <sheetName val="SCHEDULE (3)"/>
      <sheetName val="Database"/>
      <sheetName val="schedule nos"/>
      <sheetName val="Civil Works"/>
      <sheetName val="INPUT-DATA"/>
      <sheetName val="basic-data"/>
      <sheetName val="mem-property"/>
      <sheetName val="Material "/>
      <sheetName val="FORM7"/>
      <sheetName val="SPT vs PHI"/>
      <sheetName val="RA-markate"/>
      <sheetName val="IO List"/>
      <sheetName val="S1BOQ"/>
      <sheetName val="Input"/>
      <sheetName val="Activity"/>
      <sheetName val="Crew"/>
      <sheetName val="Piping"/>
      <sheetName val="Pipe Supports"/>
      <sheetName val="BOQ (2)"/>
      <sheetName val="#REF"/>
      <sheetName val="Box- Girder"/>
      <sheetName val="3MLKQ"/>
      <sheetName val="Parameter"/>
      <sheetName val="1_Project_Profile"/>
      <sheetName val="Sqn_Abs_G_6_ "/>
      <sheetName val="WO_Abs _G_2_ 6 DUs"/>
      <sheetName val="Air_Abs_G_6_ 23 DUs"/>
      <sheetName val="4-Int- ele(RA)"/>
      <sheetName val="Estimate"/>
      <sheetName val="Detail 1A"/>
      <sheetName val="INDIGINEOUS ITEMS "/>
      <sheetName val="Basement Budget"/>
      <sheetName val="BLOCK-A (MEA.SHEET)"/>
      <sheetName val="DETAILED__BOQ"/>
      <sheetName val="4_Annex_1_Basic_rate"/>
      <sheetName val="Cable_data"/>
      <sheetName val="2004"/>
      <sheetName val="Costing"/>
      <sheetName val="BLK2"/>
      <sheetName val="BLK3"/>
      <sheetName val="E &amp; R"/>
      <sheetName val="radar"/>
      <sheetName val="UG"/>
      <sheetName val="Asia Revised 10-1-07"/>
      <sheetName val="All Capital Plan P+L 10-1-07"/>
      <sheetName val="CP08 (2)"/>
      <sheetName val="Planning File 10-1-07"/>
      <sheetName val="std"/>
      <sheetName val="banilad"/>
      <sheetName val="Mactan"/>
      <sheetName val="Mandaue"/>
      <sheetName val="Headings"/>
      <sheetName val="BTB"/>
      <sheetName val="cf"/>
      <sheetName val="orders"/>
      <sheetName val="Lease rents"/>
      <sheetName val="DLC lookups"/>
      <sheetName val="CCTV_EST1"/>
      <sheetName val="Quote Sheet"/>
      <sheetName val="labour coeff"/>
      <sheetName val="Works - Quote Sheet"/>
      <sheetName val="Gen Info"/>
      <sheetName val="Indirect expenses"/>
      <sheetName val="Mat_Cost"/>
      <sheetName val="Cost_Any."/>
      <sheetName val="LIST OF MAKES"/>
      <sheetName val="Break up Sheet"/>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Detail"/>
      <sheetName val="SPILL OVER"/>
      <sheetName val="s"/>
      <sheetName val="Loads"/>
      <sheetName val="Codes"/>
      <sheetName val="BHANDUP"/>
      <sheetName val="macros"/>
      <sheetName val="Pile cap"/>
      <sheetName val="ABB"/>
      <sheetName val="GE"/>
      <sheetName val="Mat.Cost"/>
      <sheetName val="GF Columns"/>
      <sheetName val="DATA"/>
      <sheetName val="DTF Summary"/>
      <sheetName val="Bed Class"/>
      <sheetName val="Cd"/>
      <sheetName val="Rate"/>
      <sheetName val="Brand"/>
      <sheetName val="PackSize"/>
      <sheetName val="PackagingType"/>
      <sheetName val="Plant"/>
      <sheetName val="ProductHierarchy"/>
      <sheetName val="PurchGroup"/>
      <sheetName val="Sub-brand"/>
      <sheetName val="UOM"/>
      <sheetName val="Variant"/>
      <sheetName val="Intro"/>
      <sheetName val="jobhist"/>
      <sheetName val="BULook"/>
      <sheetName val="UNP-NCW "/>
      <sheetName val="Sheet2"/>
      <sheetName val="Form 6"/>
      <sheetName val="BOQ_Direct_selling cost"/>
      <sheetName val="#REF!"/>
      <sheetName val="VCH-SLC"/>
      <sheetName val="Supplier"/>
      <sheetName val="WWR"/>
      <sheetName val="Cable-data"/>
      <sheetName val="Summary"/>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Material"/>
      <sheetName val="Cover"/>
      <sheetName val="사진"/>
      <sheetName val="Intro."/>
      <sheetName val="ACS(1)"/>
      <sheetName val="FAS-C(4)"/>
      <sheetName val="Zone"/>
      <sheetName val="Vendor"/>
      <sheetName val="Elite 1 - MBCL"/>
      <sheetName val="01"/>
      <sheetName val="MASTER_RATE ANALYSIS"/>
      <sheetName val="外気負荷"/>
      <sheetName val="Contract BOQ"/>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st summary"/>
      <sheetName val="Direct cost shed A-2 "/>
      <sheetName val=" Resource list"/>
      <sheetName val="Labour"/>
      <sheetName val="THANE SITE"/>
      <sheetName val="BOQ Distribution"/>
      <sheetName val="key dates"/>
      <sheetName val="Actuals"/>
      <sheetName val="Inventory"/>
      <sheetName val="Assumptions"/>
      <sheetName val="specification options"/>
      <sheetName val="Maint"/>
      <sheetName val="Housek"/>
      <sheetName val="SCHEDULE"/>
      <sheetName val="GBW"/>
      <sheetName val="saihous.ele"/>
      <sheetName val="Estimation"/>
      <sheetName val="concrete"/>
      <sheetName val="beam-reinft-IIInd floor"/>
      <sheetName val="C-1"/>
      <sheetName val="C-10"/>
      <sheetName val="C-11"/>
      <sheetName val="C-12"/>
      <sheetName val="C-2"/>
      <sheetName val="C-3"/>
      <sheetName val="C-4"/>
      <sheetName val="C-5"/>
      <sheetName val="C-5A"/>
      <sheetName val="C-6"/>
      <sheetName val="C-6A"/>
      <sheetName val="C-7"/>
      <sheetName val="C-8"/>
      <sheetName val="C-9"/>
      <sheetName val="A.O.R."/>
      <sheetName val="Annex"/>
      <sheetName val="beam-reinft-machine rm"/>
      <sheetName val="calcul"/>
      <sheetName val="T1 WO"/>
      <sheetName val="Labels"/>
      <sheetName val=" IO List"/>
      <sheetName val="M.R.List (2)"/>
      <sheetName val="Aseet1998"/>
      <sheetName val="Balance Sheet "/>
      <sheetName val="Transfer"/>
      <sheetName val="Cost Index"/>
      <sheetName val="FF Inst RA 08 Inst 03"/>
      <sheetName val="Bidform"/>
      <sheetName val="M+MC"/>
      <sheetName val="STAFFSCHED "/>
      <sheetName val="REf"/>
      <sheetName val="ecc_res"/>
      <sheetName val="Legend"/>
      <sheetName val="Indirect_x0005__x0000__x0000__x0000__x0000_쌳ᎈ駜/"/>
      <sheetName val="SSR _ NSSR Market final"/>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procurement"/>
      <sheetName val="col-reinft1"/>
      <sheetName val="bs BP 04 SA"/>
      <sheetName val="VIWSCo1"/>
      <sheetName val="Project_Brief"/>
      <sheetName val="SUMMARY-client"/>
      <sheetName val="RA"/>
      <sheetName val="Blr hire"/>
      <sheetName val="Basic Rates"/>
      <sheetName val="doq"/>
      <sheetName val="DG Works (Supply)"/>
      <sheetName val="MG"/>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FF_Inst_RA_08_Inst_031"/>
      <sheetName val="beam-reinft-machine_rm1"/>
      <sheetName val="T1_WO1"/>
      <sheetName val="Staff_Acco_10"/>
      <sheetName val="Tel__5"/>
      <sheetName val="Ext_light5"/>
      <sheetName val="Staff_Acco_11"/>
      <sheetName val="4_Annex_1_Basic_rate5"/>
      <sheetName val="DETAILED__BOQ5"/>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쌳ᎈ駜/"/>
      <sheetName val=" B3"/>
      <sheetName val=" B1"/>
      <sheetName val="SCH"/>
      <sheetName val="Indirect_x0005_"/>
      <sheetName val="FitOutConfCentre"/>
      <sheetName val="1-Pop Proj"/>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Lowside"/>
      <sheetName val="Introduction"/>
      <sheetName val="Old"/>
      <sheetName val="Operating Statistics"/>
      <sheetName val="Financials"/>
      <sheetName val="220 11  BS "/>
      <sheetName val="Annexue B"/>
      <sheetName val="Chennai"/>
      <sheetName val="Rollup"/>
      <sheetName val="A-General"/>
      <sheetName val="PCC"/>
      <sheetName val="basdat"/>
      <sheetName val="Cover sheet"/>
      <sheetName val="AOQ-new "/>
      <sheetName val="water prop."/>
      <sheetName val="Elect."/>
      <sheetName val="Names&amp;Cases"/>
      <sheetName val="Civil BOQ"/>
      <sheetName val="P&amp;LSum"/>
      <sheetName val="Lstsub"/>
      <sheetName val="$ KURLARI"/>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Boq (Main Building)"/>
      <sheetName val="PA- Consutant "/>
      <sheetName val="Lead"/>
      <sheetName val="Desgn(zone I)"/>
      <sheetName val="주관사업"/>
      <sheetName val="Indirect_x0005__x0000__x0000__"/>
      <sheetName val="149"/>
      <sheetName val="Basement  Works"/>
      <sheetName val="D2_CO"/>
      <sheetName val="10. &amp; 11. Rate Code &amp; BQ"/>
      <sheetName val="11-hsd"/>
      <sheetName val="2-utility"/>
      <sheetName val="EMLWorkstations"/>
      <sheetName val="EMLLaptops"/>
      <sheetName val="EMLServers"/>
      <sheetName val="upa"/>
      <sheetName val="BS1"/>
      <sheetName val="RMes"/>
      <sheetName val="Summary Transformers"/>
      <sheetName val="Total  Amount"/>
      <sheetName val="final abstract"/>
      <sheetName val="Material List "/>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Basic Resources"/>
      <sheetName val="[saihous.ele.xls]Indirect_x0005__x0000__x0000__x0000__x0000_"/>
      <sheetName val="SPILL OVER PROJECTIONS"/>
      <sheetName val="_IO_List"/>
      <sheetName val="Cost_Index"/>
      <sheetName val="saihous_ele"/>
      <sheetName val="Indirect쌳ᎈ駜/"/>
      <sheetName val="SSR___NSSR_Market_final"/>
      <sheetName val="bs_BP_04_SA"/>
      <sheetName val="STAFFSCHED_"/>
      <sheetName val="DG_Works_(Supply)"/>
      <sheetName val="Basic_Rates"/>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CERTIFICATE"/>
      <sheetName val="Angebot18.7."/>
      <sheetName val="Indirect_x0005_____쌳ᎈ駜_"/>
      <sheetName val="FINOLEX"/>
      <sheetName val="Set"/>
      <sheetName val="[saihous.ele.xls]Indirect_x0005_????"/>
      <sheetName val="Enquire"/>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DG "/>
      <sheetName val="[saihous.ele.xls]Indirect_x0005__x0000_⽼؃ᅜ"/>
      <sheetName val="MAIN FILE 9-24-07"/>
      <sheetName val="Indirect쌳ᎈ駜_"/>
      <sheetName val="Config"/>
      <sheetName val=""/>
      <sheetName val="Labour &amp; Plant"/>
      <sheetName val="BALAN1"/>
      <sheetName val="Summary_Bank"/>
      <sheetName val="MTO REV.0"/>
      <sheetName val="Material Rate"/>
      <sheetName val="Column BBS-Block9"/>
      <sheetName val="lists"/>
      <sheetName val="#3E1_GCR"/>
      <sheetName val=" GULF"/>
      <sheetName val="Calculations"/>
      <sheetName val="AoR Finishing"/>
      <sheetName val="AutoOpen Stub Data"/>
      <sheetName val="IM_Assumptions"/>
      <sheetName val="IM_SUMMARY"/>
      <sheetName val="IM_Flows"/>
      <sheetName val="Detail-Singly"/>
      <sheetName val="Lead (Final)"/>
      <sheetName val="TORRENT CEMENT"/>
      <sheetName val="A"/>
      <sheetName val="wordsdata"/>
      <sheetName val="Structure Bills Qty"/>
      <sheetName val="Citrix"/>
      <sheetName val="Setting"/>
      <sheetName val="BM"/>
      <sheetName val="SC Cost MAR 02"/>
      <sheetName val="[saihous.ele.xls]Indirect퀀《혂൧_x0001__x0000_"/>
      <sheetName val="2nd "/>
      <sheetName val="shuttering"/>
      <sheetName val="[saihous.ele.xls]Indirect쌳ᎈ駜/"/>
      <sheetName val="Filter"/>
      <sheetName val="Linked Lead"/>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BUDGET"/>
      <sheetName val="Cover_sheet"/>
      <sheetName val="AOQ-new_"/>
      <sheetName val="water_prop_"/>
      <sheetName val="220_11__BS_"/>
      <sheetName val="BC_&amp;_MNB_"/>
      <sheetName val="Elect_"/>
      <sheetName val="Resource"/>
      <sheetName val="288-1"/>
      <sheetName val="Timesheet"/>
      <sheetName val="Analysis-NH-Roads"/>
      <sheetName val="Materials "/>
      <sheetName val="ONE TIME"/>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Fin Sum"/>
      <sheetName val="Measurment"/>
      <sheetName val="IDC"/>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Indirect_x0005_????"/>
      <sheetName val="Indirect퀀《혂൧_x0001_"/>
      <sheetName val="L (4)"/>
      <sheetName val="PRICE-COMP"/>
      <sheetName val="Core Data"/>
      <sheetName val="gen"/>
      <sheetName val="Break_Up"/>
      <sheetName val="Monthly Budget Summary"/>
      <sheetName val="GUT (2)"/>
      <sheetName val="ACE-OUT"/>
      <sheetName val="Basis"/>
      <sheetName val="GN-ST-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B1" t="str">
            <v>220 kV SUB-STATION</v>
          </cell>
        </row>
      </sheetData>
      <sheetData sheetId="370">
        <row r="1">
          <cell r="B1" t="str">
            <v>220 kV SUB-STATION</v>
          </cell>
        </row>
      </sheetData>
      <sheetData sheetId="371">
        <row r="1">
          <cell r="B1" t="str">
            <v>220 kV SUB-STATION</v>
          </cell>
        </row>
      </sheetData>
      <sheetData sheetId="372">
        <row r="1">
          <cell r="B1" t="str">
            <v>220 kV SUB-STATION</v>
          </cell>
        </row>
      </sheetData>
      <sheetData sheetId="373">
        <row r="1">
          <cell r="B1" t="str">
            <v>220 kV SUB-STATION</v>
          </cell>
        </row>
      </sheetData>
      <sheetData sheetId="374">
        <row r="1">
          <cell r="B1" t="str">
            <v>220 kV SUB-STATION</v>
          </cell>
        </row>
      </sheetData>
      <sheetData sheetId="375">
        <row r="1">
          <cell r="B1" t="str">
            <v>220 kV SUB-STATION</v>
          </cell>
        </row>
      </sheetData>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ow r="1">
          <cell r="B1" t="str">
            <v>220 kV SUB-STATION</v>
          </cell>
        </row>
      </sheetData>
      <sheetData sheetId="538">
        <row r="1">
          <cell r="B1" t="str">
            <v>220 kV SUB-STATION</v>
          </cell>
        </row>
      </sheetData>
      <sheetData sheetId="539">
        <row r="1">
          <cell r="B1" t="str">
            <v>220 kV SUB-STATION</v>
          </cell>
        </row>
      </sheetData>
      <sheetData sheetId="540">
        <row r="1">
          <cell r="B1" t="str">
            <v>220 kV SUB-STATION</v>
          </cell>
        </row>
      </sheetData>
      <sheetData sheetId="541">
        <row r="1">
          <cell r="B1" t="str">
            <v>220 kV SUB-STATION</v>
          </cell>
        </row>
      </sheetData>
      <sheetData sheetId="542">
        <row r="1">
          <cell r="B1" t="str">
            <v>220 kV SUB-STATION</v>
          </cell>
        </row>
      </sheetData>
      <sheetData sheetId="543">
        <row r="1">
          <cell r="B1" t="str">
            <v>220 kV SUB-STATION</v>
          </cell>
        </row>
      </sheetData>
      <sheetData sheetId="544">
        <row r="1">
          <cell r="B1" t="str">
            <v>220 kV SUB-STATION</v>
          </cell>
        </row>
      </sheetData>
      <sheetData sheetId="545">
        <row r="1">
          <cell r="B1" t="str">
            <v>220 kV SUB-STATION</v>
          </cell>
        </row>
      </sheetData>
      <sheetData sheetId="546">
        <row r="1">
          <cell r="B1" t="str">
            <v>220 kV SUB-STATION</v>
          </cell>
        </row>
      </sheetData>
      <sheetData sheetId="547" refreshError="1"/>
      <sheetData sheetId="548" refreshError="1"/>
      <sheetData sheetId="549">
        <row r="1">
          <cell r="B1" t="str">
            <v>220 kV SUB-STATION</v>
          </cell>
        </row>
      </sheetData>
      <sheetData sheetId="550">
        <row r="1">
          <cell r="B1" t="str">
            <v>220 kV SUB-STATION</v>
          </cell>
        </row>
      </sheetData>
      <sheetData sheetId="551">
        <row r="1">
          <cell r="B1" t="str">
            <v>220 kV SUB-STATION</v>
          </cell>
        </row>
      </sheetData>
      <sheetData sheetId="552">
        <row r="1">
          <cell r="B1" t="str">
            <v>220 kV SUB-STATION</v>
          </cell>
        </row>
      </sheetData>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ow r="1">
          <cell r="B1" t="str">
            <v>220 kV SUB-STATION</v>
          </cell>
        </row>
      </sheetData>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sheetData sheetId="950"/>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row r="1">
          <cell r="B1" t="str">
            <v>220 kV SUB-STATION</v>
          </cell>
        </row>
      </sheetData>
      <sheetData sheetId="999">
        <row r="1">
          <cell r="B1" t="str">
            <v>220 kV SUB-STATION</v>
          </cell>
        </row>
      </sheetData>
      <sheetData sheetId="1000">
        <row r="1">
          <cell r="B1" t="str">
            <v>220 kV SUB-STATION</v>
          </cell>
        </row>
      </sheetData>
      <sheetData sheetId="1001">
        <row r="1">
          <cell r="B1" t="str">
            <v>220 kV SUB-STATION</v>
          </cell>
        </row>
      </sheetData>
      <sheetData sheetId="1002">
        <row r="1">
          <cell r="B1" t="str">
            <v>220 kV SUB-STATION</v>
          </cell>
        </row>
      </sheetData>
      <sheetData sheetId="1003"/>
      <sheetData sheetId="1004"/>
      <sheetData sheetId="1005"/>
      <sheetData sheetId="1006">
        <row r="1">
          <cell r="B1" t="str">
            <v>220 kV SUB-STATION</v>
          </cell>
        </row>
      </sheetData>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sheetData sheetId="1029"/>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ow r="1">
          <cell r="B1" t="str">
            <v>220 kV SUB-STATION</v>
          </cell>
        </row>
      </sheetData>
      <sheetData sheetId="1039">
        <row r="1">
          <cell r="B1" t="str">
            <v>220 kV SUB-STATION</v>
          </cell>
        </row>
      </sheetData>
      <sheetData sheetId="1040">
        <row r="1">
          <cell r="B1" t="str">
            <v>220 kV SUB-STATION</v>
          </cell>
        </row>
      </sheetData>
      <sheetData sheetId="1041">
        <row r="1">
          <cell r="B1" t="str">
            <v>220 kV SUB-STATION</v>
          </cell>
        </row>
      </sheetData>
      <sheetData sheetId="1042">
        <row r="1">
          <cell r="B1" t="str">
            <v>220 kV SUB-STATION</v>
          </cell>
        </row>
      </sheetData>
      <sheetData sheetId="1043">
        <row r="1">
          <cell r="B1" t="str">
            <v>220 kV SUB-STATION</v>
          </cell>
        </row>
      </sheetData>
      <sheetData sheetId="1044">
        <row r="1">
          <cell r="B1" t="str">
            <v>220 kV SUB-STATION</v>
          </cell>
        </row>
      </sheetData>
      <sheetData sheetId="1045">
        <row r="1">
          <cell r="B1" t="str">
            <v>220 kV SUB-STATION</v>
          </cell>
        </row>
      </sheetData>
      <sheetData sheetId="1046">
        <row r="1">
          <cell r="B1" t="str">
            <v>220 kV SUB-STATION</v>
          </cell>
        </row>
      </sheetData>
      <sheetData sheetId="1047">
        <row r="1">
          <cell r="B1" t="str">
            <v>220 kV SUB-STATION</v>
          </cell>
        </row>
      </sheetData>
      <sheetData sheetId="1048">
        <row r="1">
          <cell r="B1" t="str">
            <v>220 kV SUB-STATION</v>
          </cell>
        </row>
      </sheetData>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sheetData sheetId="1291">
        <row r="1">
          <cell r="B1" t="str">
            <v>220 kV SUB-STATION</v>
          </cell>
        </row>
      </sheetData>
      <sheetData sheetId="1292">
        <row r="1">
          <cell r="B1" t="str">
            <v>220 kV SUB-STATION</v>
          </cell>
        </row>
      </sheetData>
      <sheetData sheetId="1293">
        <row r="1">
          <cell r="B1" t="str">
            <v>220 kV SUB-STATION</v>
          </cell>
        </row>
      </sheetData>
      <sheetData sheetId="1294"/>
      <sheetData sheetId="1295"/>
      <sheetData sheetId="1296">
        <row r="1">
          <cell r="B1" t="str">
            <v>220 kV SUB-STATION</v>
          </cell>
        </row>
      </sheetData>
      <sheetData sheetId="1297"/>
      <sheetData sheetId="1298"/>
      <sheetData sheetId="1299"/>
      <sheetData sheetId="1300" refreshError="1"/>
      <sheetData sheetId="1301" refreshError="1"/>
      <sheetData sheetId="1302" refreshError="1"/>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row r="1">
          <cell r="B1" t="str">
            <v>220 kV SUB-STATION</v>
          </cell>
        </row>
      </sheetData>
      <sheetData sheetId="1320"/>
      <sheetData sheetId="1321"/>
      <sheetData sheetId="1322"/>
      <sheetData sheetId="1323" refreshError="1"/>
      <sheetData sheetId="1324" refreshError="1"/>
      <sheetData sheetId="1325">
        <row r="1">
          <cell r="B1" t="str">
            <v>220 kV SUB-STATION</v>
          </cell>
        </row>
      </sheetData>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ow r="1">
          <cell r="B1" t="str">
            <v>220 kV SUB-STATION</v>
          </cell>
        </row>
      </sheetData>
      <sheetData sheetId="1371">
        <row r="1">
          <cell r="B1" t="str">
            <v>220 kV SUB-STATION</v>
          </cell>
        </row>
      </sheetData>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ow r="1">
          <cell r="B1" t="str">
            <v>220 kV SUB-STATION</v>
          </cell>
        </row>
      </sheetData>
      <sheetData sheetId="1417">
        <row r="1">
          <cell r="B1" t="str">
            <v>220 kV SUB-STATION</v>
          </cell>
        </row>
      </sheetData>
      <sheetData sheetId="1418">
        <row r="1">
          <cell r="B1" t="str">
            <v>220 kV SUB-STATION</v>
          </cell>
        </row>
      </sheetData>
      <sheetData sheetId="1419"/>
      <sheetData sheetId="1420">
        <row r="1">
          <cell r="B1" t="str">
            <v>220 kV SUB-STATION</v>
          </cell>
        </row>
      </sheetData>
      <sheetData sheetId="1421">
        <row r="1">
          <cell r="B1" t="str">
            <v>220 kV SUB-STATION</v>
          </cell>
        </row>
      </sheetData>
      <sheetData sheetId="1422">
        <row r="1">
          <cell r="B1" t="str">
            <v>220 kV SUB-STATION</v>
          </cell>
        </row>
      </sheetData>
      <sheetData sheetId="1423">
        <row r="1">
          <cell r="B1" t="str">
            <v>220 kV SUB-STATION</v>
          </cell>
        </row>
      </sheetData>
      <sheetData sheetId="1424"/>
      <sheetData sheetId="1425"/>
      <sheetData sheetId="1426"/>
      <sheetData sheetId="1427"/>
      <sheetData sheetId="1428"/>
      <sheetData sheetId="1429"/>
      <sheetData sheetId="1430"/>
      <sheetData sheetId="1431"/>
      <sheetData sheetId="1432"/>
      <sheetData sheetId="1433"/>
      <sheetData sheetId="1434" refreshError="1"/>
      <sheetData sheetId="1435"/>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1">
          <cell r="B1" t="str">
            <v>220 kV SUB-STATION</v>
          </cell>
        </row>
      </sheetData>
      <sheetData sheetId="1472">
        <row r="1">
          <cell r="B1" t="str">
            <v>220 kV SUB-STATION</v>
          </cell>
        </row>
      </sheetData>
      <sheetData sheetId="1473"/>
      <sheetData sheetId="1474"/>
      <sheetData sheetId="1475">
        <row r="1">
          <cell r="B1" t="str">
            <v>220 kV SUB-STATION</v>
          </cell>
        </row>
      </sheetData>
      <sheetData sheetId="1476">
        <row r="1">
          <cell r="B1" t="str">
            <v>220 kV SUB-STATION</v>
          </cell>
        </row>
      </sheetData>
      <sheetData sheetId="1477"/>
      <sheetData sheetId="1478"/>
      <sheetData sheetId="1479"/>
      <sheetData sheetId="1480">
        <row r="1">
          <cell r="B1" t="str">
            <v>220 kV SUB-STATION</v>
          </cell>
        </row>
      </sheetData>
      <sheetData sheetId="1481"/>
      <sheetData sheetId="1482"/>
      <sheetData sheetId="1483"/>
      <sheetData sheetId="1484"/>
      <sheetData sheetId="1485"/>
      <sheetData sheetId="1486"/>
      <sheetData sheetId="1487"/>
      <sheetData sheetId="1488"/>
      <sheetData sheetId="1489"/>
      <sheetData sheetId="1490">
        <row r="1">
          <cell r="B1" t="str">
            <v>220 kV SUB-STATION</v>
          </cell>
        </row>
      </sheetData>
      <sheetData sheetId="1491"/>
      <sheetData sheetId="1492"/>
      <sheetData sheetId="1493"/>
      <sheetData sheetId="1494">
        <row r="1">
          <cell r="B1" t="str">
            <v>220 kV SUB-STATION</v>
          </cell>
        </row>
      </sheetData>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B1" t="str">
            <v>220 kV SUB-STATION</v>
          </cell>
        </row>
      </sheetData>
      <sheetData sheetId="1509"/>
      <sheetData sheetId="1510"/>
      <sheetData sheetId="1511"/>
      <sheetData sheetId="1512">
        <row r="1">
          <cell r="B1" t="str">
            <v>220 kV SUB-STATION</v>
          </cell>
        </row>
      </sheetData>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sheetData sheetId="1645"/>
      <sheetData sheetId="1646"/>
      <sheetData sheetId="1647"/>
      <sheetData sheetId="1648"/>
      <sheetData sheetId="1649" refreshError="1"/>
      <sheetData sheetId="1650" refreshError="1"/>
      <sheetData sheetId="1651" refreshError="1"/>
      <sheetData sheetId="1652" refreshError="1"/>
      <sheetData sheetId="1653" refreshError="1"/>
      <sheetData sheetId="1654" refreshError="1"/>
      <sheetData sheetId="1655"/>
      <sheetData sheetId="1656"/>
      <sheetData sheetId="1657">
        <row r="1">
          <cell r="B1" t="str">
            <v>220 kV SUB-STATION</v>
          </cell>
        </row>
      </sheetData>
      <sheetData sheetId="1658">
        <row r="1">
          <cell r="B1" t="str">
            <v>220 kV SUB-STATION</v>
          </cell>
        </row>
      </sheetData>
      <sheetData sheetId="1659">
        <row r="1">
          <cell r="B1" t="str">
            <v>220 kV SUB-STATION</v>
          </cell>
        </row>
      </sheetData>
      <sheetData sheetId="1660">
        <row r="1">
          <cell r="B1" t="str">
            <v>220 kV SUB-STATION</v>
          </cell>
        </row>
      </sheetData>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sheetData sheetId="1841"/>
      <sheetData sheetId="1842"/>
      <sheetData sheetId="1843"/>
      <sheetData sheetId="1844"/>
      <sheetData sheetId="1845"/>
      <sheetData sheetId="1846"/>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sheetData sheetId="1852" refreshError="1"/>
      <sheetData sheetId="1853" refreshError="1"/>
      <sheetData sheetId="1854" refreshError="1"/>
      <sheetData sheetId="1855"/>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sheetData sheetId="1861"/>
      <sheetData sheetId="1862"/>
      <sheetData sheetId="1863"/>
      <sheetData sheetId="1864"/>
      <sheetData sheetId="1865"/>
      <sheetData sheetId="1866" refreshError="1"/>
      <sheetData sheetId="1867" refreshError="1"/>
      <sheetData sheetId="1868"/>
      <sheetData sheetId="1869"/>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man maint"/>
      <sheetName val="coimbatore"/>
      <sheetName val="PRASAD"/>
      <sheetName val="paipay"/>
      <sheetName val="MIS"/>
      <sheetName val="CRtbobpljuly"/>
      <sheetName val="TBOBPLJul98"/>
      <sheetName val="CORPN OCT"/>
      <sheetName val="inout consol-nov"/>
      <sheetName val="inout consol (2)"/>
      <sheetName val="AS ON DT EXPS Mar"/>
      <sheetName val="J_fix asst"/>
      <sheetName val="J_fix asst sdpl"/>
      <sheetName val="f a_obpl"/>
      <sheetName val="J_fix asst obpl"/>
      <sheetName val="J_fix asst scc"/>
      <sheetName val="J_fix asst ripl"/>
      <sheetName val="fa-pl &amp; mach-site"/>
      <sheetName val="fa-veh"/>
      <sheetName val="fa_off eqp"/>
      <sheetName val="fa_fur&amp; fix"/>
      <sheetName val="fa_comp"/>
      <sheetName val="omantopaz"/>
      <sheetName val="I_Con WIP (2)"/>
      <sheetName val="TBAL9596 -IIIIRUN"/>
      <sheetName val="TBCRSsdpl July98"/>
      <sheetName val="TBSDPLJuly98"/>
      <sheetName val="G-1"/>
      <sheetName val="Other Proj Schdl"/>
      <sheetName val="OT CLIENTS"/>
      <sheetName val="inout consol July 98"/>
      <sheetName val="consol flow"/>
      <sheetName val="A_EQUITY-OBPL"/>
      <sheetName val="B_Equity-sdpl INC"/>
      <sheetName val="inout consol wkg"/>
      <sheetName val="inout consol WKNG"/>
      <sheetName val="B_Sheet 97"/>
      <sheetName val="P&amp;L 97 "/>
      <sheetName val="B_Sheet 97-BEXP"/>
      <sheetName val="P&amp;L 97 -BEXP"/>
      <sheetName val="consol flows"/>
      <sheetName val="G-1_sdpl_work"/>
      <sheetName val="G_1_obpl_Work"/>
      <sheetName val="sdpl_oth Liab"/>
      <sheetName val="obpl-oth liab"/>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TBCRSSdplmar98"/>
      <sheetName val="TB9798OBPL07"/>
      <sheetName val="D_Loan  Prom"/>
      <sheetName val="E_Bank Loan"/>
      <sheetName val="F_Adv-Client"/>
      <sheetName val="G_work Cap "/>
      <sheetName val="H_land adv"/>
      <sheetName val="detai Wip 2"/>
      <sheetName val="detai Wip I "/>
      <sheetName val="WIP"/>
      <sheetName val="J_Con WIP"/>
      <sheetName val="K_L_Oth Co "/>
      <sheetName val="fix asst_Obpl"/>
      <sheetName val="fixass-scc-obpl"/>
      <sheetName val="TBAL9697 _group wise  sdpl"/>
      <sheetName val="factors"/>
      <sheetName val="CONNECT"/>
      <sheetName val="[sept98.xlsUomantopaz"/>
      <sheetName val="TBS_x0004_PLJuly98"/>
      <sheetName val="[sept98.xls_x001d_B_Sheet 97"/>
      <sheetName val="_sept98.xlsUomantopaz"/>
      <sheetName val="_sept98.xls_x001d_B_Sheet 97"/>
      <sheetName val="TBS_x005f_x0004_PLJuly98"/>
      <sheetName val="_sept98.xls_x005f_x001d_B_Sheet 97"/>
      <sheetName val="INPUT SHEET"/>
      <sheetName val="Boq"/>
      <sheetName val="[sept98.xls_x005f_x001d_B_Sheet 97"/>
      <sheetName val="CODE"/>
      <sheetName val="Design"/>
      <sheetName val="PRECAST lightconc-II"/>
      <sheetName val="Staff Acco."/>
      <sheetName val="SITE OVERHEADS"/>
      <sheetName val="Data"/>
      <sheetName val="Sheet1"/>
      <sheetName val="Project Details.."/>
      <sheetName val="scurve calc (2)"/>
      <sheetName val="RCC,Ret. Wall"/>
      <sheetName val="MASTER_RATE ANALYSIS"/>
      <sheetName val="BEAM INPUT"/>
      <sheetName val="STD"/>
      <sheetName val="LTG-STG"/>
      <sheetName val="Plinth beam"/>
      <sheetName val="TBS_x005f_x005f_x005f_x0004_PLJuly98"/>
      <sheetName val="_sept98.xls_x005f_x005f_x005f_x001d_B_Sheet"/>
      <sheetName val="[sept98.xls_x005f_x005f_x005f_x001d_B_Sheet"/>
      <sheetName val="Boq Block A"/>
      <sheetName val="[sept98.xls࡝sdpl_oth Liab"/>
      <sheetName val="LIST OF MAKES"/>
      <sheetName val="PULSATOR"/>
      <sheetName val="Precalculation"/>
      <sheetName val="Sheet3"/>
      <sheetName val="salestax9697-t_x0000_"/>
      <sheetName val="crs -G-1_x001a__x0000__x0000_TBAL9697 -group wise"/>
      <sheetName val="_sept98.xls࡝sdpl_oth Liab"/>
      <sheetName val="salestax9697-t"/>
      <sheetName val="crs -G-1_x001a_"/>
      <sheetName val="salestax9697-t?"/>
      <sheetName val="crs -G-1_x001a_??TBAL9697 -group wise"/>
      <sheetName val="salestax9697-t_"/>
      <sheetName val="crs -G-1_x001a___TBAL9697 -group wise"/>
      <sheetName val="TOS-F"/>
      <sheetName val="Build-up"/>
      <sheetName val="#REF!"/>
      <sheetName val="_sept98.xls_x005f_x001d_B_Sheet"/>
      <sheetName val="Costing"/>
      <sheetName val="Labels"/>
      <sheetName val="Cost_any"/>
      <sheetName val="IO LIST"/>
      <sheetName val="#REF"/>
      <sheetName val="Detail In Door Stad"/>
      <sheetName val="TBS_x005f_x005f_x005f_x0004_PLJ"/>
      <sheetName val="_sept98.xls_x001d_B_Sheet"/>
      <sheetName val="_sept98.xls_x005f_x005f_x"/>
      <sheetName val="ABB"/>
      <sheetName val="GE"/>
      <sheetName val="key dates"/>
      <sheetName val="Actuals"/>
      <sheetName val="col-reinft1"/>
      <sheetName val="final abstract"/>
      <sheetName val="Labor abs-NMR"/>
      <sheetName val="oman_maint"/>
      <sheetName val="CORPN_OCT"/>
      <sheetName val="inout_consol-nov"/>
      <sheetName val="inout_consol_(2)"/>
      <sheetName val="AS_ON_DT_EXPS_Mar"/>
      <sheetName val="J_fix_asst"/>
      <sheetName val="J_fix_asst_sdpl"/>
      <sheetName val="f_a_obpl"/>
      <sheetName val="J_fix_asst_obpl"/>
      <sheetName val="J_fix_asst_scc"/>
      <sheetName val="J_fix_asst_ripl"/>
      <sheetName val="fa-pl_&amp;_mach-site"/>
      <sheetName val="fa_off_eqp"/>
      <sheetName val="fa_fur&amp;_fix"/>
      <sheetName val="I_Con_WIP_(2)"/>
      <sheetName val="TBAL9596_-IIIIRUN"/>
      <sheetName val="TBCRSsdpl_July98"/>
      <sheetName val="Other_Proj_Schdl"/>
      <sheetName val="OT_CLIENTS"/>
      <sheetName val="inout_consol_July_98"/>
      <sheetName val="consol_flow"/>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D_Loan__Prom"/>
      <sheetName val="E_Bank_Loan"/>
      <sheetName val="G_work_Cap_"/>
      <sheetName val="H_land_adv"/>
      <sheetName val="detai_Wip_2"/>
      <sheetName val="detai_Wip_I_"/>
      <sheetName val="J_Con_WIP"/>
      <sheetName val="K_L_Oth_Co_"/>
      <sheetName val="fix_asst_Obpl"/>
      <sheetName val="TBAL9697__group_wise__sdpl"/>
      <sheetName val="[sept98_xlsUomantopaz"/>
      <sheetName val="TBSPLJuly98"/>
      <sheetName val="[sept98_xlsB_Sheet_97"/>
      <sheetName val="_sept98_xlsUomantopaz"/>
      <sheetName val="_sept98_xlsB_Sheet_97"/>
      <sheetName val="_sept98_xls_x005f_x001d_B_Sheet_97"/>
      <sheetName val="[sept98_xls_x005f_x001d_B_Sheet_97"/>
      <sheetName val="PRECAST_lightconc-II"/>
      <sheetName val="3MLKQ"/>
      <sheetName val="DETAILED  BOQ"/>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acevsSp (ABC)"/>
      <sheetName val="Control"/>
      <sheetName val="p&amp;m"/>
      <sheetName val="Fin Sum"/>
      <sheetName val="총괄표"/>
      <sheetName val="Customize Your Purchase Order"/>
      <sheetName val="Detail"/>
      <sheetName val="CCTV_EST1"/>
      <sheetName val="SLAB SCH"/>
      <sheetName val="Code03"/>
      <sheetName val="Summary"/>
      <sheetName val="TBS_x005f_x005f_x005f_x005f_x005f_x005f_x005f_x0004_PLJ"/>
      <sheetName val="_sept98.xls_x005f_x005f_x005f_x005f_x005f_x005f_x"/>
      <sheetName val="salestax9697-t_x005f_x0000_"/>
      <sheetName val="crs -G-1_x005f_x001a__x005f_x0000__x005f_x0000_TB"/>
      <sheetName val="crs -G-1_x005f_x001a___TBAL9697 -grou"/>
      <sheetName val="_sept98.xls_x005f_x005f_x005f_x005f_x"/>
      <sheetName val="oman_maint1"/>
      <sheetName val="CORPN_OCT1"/>
      <sheetName val="inout_consol-nov1"/>
      <sheetName val="inout_consol_(2)1"/>
      <sheetName val="AS_ON_DT_EXPS_Mar1"/>
      <sheetName val="J_fix_asst1"/>
      <sheetName val="J_fix_asst_sdpl1"/>
      <sheetName val="f_a_obpl1"/>
      <sheetName val="J_fix_asst_obpl1"/>
      <sheetName val="J_fix_asst_scc1"/>
      <sheetName val="J_fix_asst_ripl1"/>
      <sheetName val="fa-pl_&amp;_mach-site1"/>
      <sheetName val="fa_off_eqp1"/>
      <sheetName val="fa_fur&amp;_fix1"/>
      <sheetName val="I_Con_WIP_(2)1"/>
      <sheetName val="TBAL9596_-IIIIRUN1"/>
      <sheetName val="TBCRSsdpl_July981"/>
      <sheetName val="Other_Proj_Schdl1"/>
      <sheetName val="OT_CLIENTS1"/>
      <sheetName val="inout_consol_July_981"/>
      <sheetName val="consol_flow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D_Loan__Prom1"/>
      <sheetName val="E_Bank_Loan1"/>
      <sheetName val="G_work_Cap_1"/>
      <sheetName val="H_land_adv1"/>
      <sheetName val="detai_Wip_21"/>
      <sheetName val="detai_Wip_I_1"/>
      <sheetName val="J_Con_WIP1"/>
      <sheetName val="K_L_Oth_Co_1"/>
      <sheetName val="fix_asst_Obpl1"/>
      <sheetName val="TBAL9697__group_wise__sdpl1"/>
      <sheetName val="_sept98_xlsUomantopaz1"/>
      <sheetName val="[sept98_xlsUomantopaz1"/>
      <sheetName val="_sept98_xls_x005f_x001d_B_Sheet_971"/>
      <sheetName val="[sept98_xls_x005f_x001d_B_Sheet_971"/>
      <sheetName val="PRECAST_lightconc-II1"/>
      <sheetName val="oman_maint2"/>
      <sheetName val="CORPN_OCT2"/>
      <sheetName val="inout_consol-nov2"/>
      <sheetName val="inout_consol_(2)2"/>
      <sheetName val="AS_ON_DT_EXPS_Mar2"/>
      <sheetName val="J_fix_asst2"/>
      <sheetName val="J_fix_asst_sdpl2"/>
      <sheetName val="f_a_obpl2"/>
      <sheetName val="J_fix_asst_obpl2"/>
      <sheetName val="J_fix_asst_scc2"/>
      <sheetName val="J_fix_asst_ripl2"/>
      <sheetName val="fa-pl_&amp;_mach-site2"/>
      <sheetName val="fa_off_eqp2"/>
      <sheetName val="fa_fur&amp;_fix2"/>
      <sheetName val="I_Con_WIP_(2)2"/>
      <sheetName val="TBAL9596_-IIIIRUN2"/>
      <sheetName val="TBCRSsdpl_July982"/>
      <sheetName val="Other_Proj_Schdl2"/>
      <sheetName val="OT_CLIENTS2"/>
      <sheetName val="inout_consol_July_982"/>
      <sheetName val="consol_flow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D_Loan__Prom2"/>
      <sheetName val="E_Bank_Loan2"/>
      <sheetName val="G_work_Cap_2"/>
      <sheetName val="H_land_adv2"/>
      <sheetName val="detai_Wip_22"/>
      <sheetName val="detai_Wip_I_2"/>
      <sheetName val="J_Con_WIP2"/>
      <sheetName val="K_L_Oth_Co_2"/>
      <sheetName val="fix_asst_Obpl2"/>
      <sheetName val="TBAL9697__group_wise__sdpl2"/>
      <sheetName val="oman_maint3"/>
      <sheetName val="CORPN_OCT3"/>
      <sheetName val="inout_consol-nov3"/>
      <sheetName val="inout_consol_(2)3"/>
      <sheetName val="AS_ON_DT_EXPS_Mar3"/>
      <sheetName val="J_fix_asst3"/>
      <sheetName val="J_fix_asst_sdpl3"/>
      <sheetName val="f_a_obpl3"/>
      <sheetName val="J_fix_asst_obpl3"/>
      <sheetName val="J_fix_asst_scc3"/>
      <sheetName val="J_fix_asst_ripl3"/>
      <sheetName val="fa-pl_&amp;_mach-site3"/>
      <sheetName val="fa_off_eqp3"/>
      <sheetName val="fa_fur&amp;_fix3"/>
      <sheetName val="I_Con_WIP_(2)3"/>
      <sheetName val="TBAL9596_-IIIIRUN3"/>
      <sheetName val="TBCRSsdpl_July983"/>
      <sheetName val="Other_Proj_Schdl3"/>
      <sheetName val="OT_CLIENTS3"/>
      <sheetName val="inout_consol_July_983"/>
      <sheetName val="consol_flow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D_Loan__Prom3"/>
      <sheetName val="E_Bank_Loan3"/>
      <sheetName val="G_work_Cap_3"/>
      <sheetName val="H_land_adv3"/>
      <sheetName val="detai_Wip_23"/>
      <sheetName val="detai_Wip_I_3"/>
      <sheetName val="J_Con_WIP3"/>
      <sheetName val="K_L_Oth_Co_3"/>
      <sheetName val="fix_asst_Obpl3"/>
      <sheetName val="TBAL9697__group_wise__sdpl3"/>
      <sheetName val="_sept98_xlsUomantopaz2"/>
      <sheetName val="[sept98_xlsUomantopaz2"/>
      <sheetName val="_sept98_xls_x005f_x001d_B_Sheet_972"/>
      <sheetName val="[sept98_xls_x005f_x001d_B_Sheet_972"/>
      <sheetName val="PRECAST_lightconc-II2"/>
      <sheetName val="oman_maint9"/>
      <sheetName val="CORPN_OCT9"/>
      <sheetName val="inout_consol-nov9"/>
      <sheetName val="inout_consol_(2)9"/>
      <sheetName val="AS_ON_DT_EXPS_Mar9"/>
      <sheetName val="J_fix_asst9"/>
      <sheetName val="J_fix_asst_sdpl9"/>
      <sheetName val="f_a_obpl9"/>
      <sheetName val="J_fix_asst_obpl9"/>
      <sheetName val="J_fix_asst_scc9"/>
      <sheetName val="J_fix_asst_ripl9"/>
      <sheetName val="fa-pl_&amp;_mach-site9"/>
      <sheetName val="fa_off_eqp9"/>
      <sheetName val="fa_fur&amp;_fix9"/>
      <sheetName val="I_Con_WIP_(2)9"/>
      <sheetName val="TBAL9596_-IIIIRUN9"/>
      <sheetName val="TBCRSsdpl_July989"/>
      <sheetName val="Other_Proj_Schdl9"/>
      <sheetName val="OT_CLIENTS9"/>
      <sheetName val="inout_consol_July_989"/>
      <sheetName val="consol_flow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D_Loan__Prom9"/>
      <sheetName val="E_Bank_Loan9"/>
      <sheetName val="G_work_Cap_9"/>
      <sheetName val="H_land_adv9"/>
      <sheetName val="detai_Wip_29"/>
      <sheetName val="Rollup"/>
      <sheetName val="analysis"/>
      <sheetName val="FINOLEX"/>
      <sheetName val="Database"/>
      <sheetName val="schedule nos"/>
      <sheetName val="_sept98_xls_x001d_B_Sheet_97"/>
      <sheetName val="crs -G-1_x001a__x0000__x0000_TB"/>
      <sheetName val="crs -G-1_x001a___TBAL9697 -grou"/>
      <sheetName val="oman_maint17"/>
      <sheetName val="CORPN_OCT16"/>
      <sheetName val="inout_consol-nov16"/>
      <sheetName val="inout_consol_(2)16"/>
      <sheetName val="AS_ON_DT_EXPS_Mar16"/>
      <sheetName val="J_fix_asst16"/>
      <sheetName val="J_fix_asst_sdpl16"/>
      <sheetName val="f_a_obpl16"/>
      <sheetName val="J_fix_asst_obpl16"/>
      <sheetName val="J_fix_asst_scc16"/>
      <sheetName val="J_fix_asst_ripl16"/>
      <sheetName val="fa-pl_&amp;_mach-site16"/>
      <sheetName val="fa_off_eqp16"/>
      <sheetName val="fa_fur&amp;_fix16"/>
      <sheetName val="I_Con_WIP_(2)16"/>
      <sheetName val="TBAL9596_-IIIIRUN16"/>
      <sheetName val="TBCRSsdpl_July9816"/>
      <sheetName val="Other_Proj_Schdl16"/>
      <sheetName val="OT_CLIENTS16"/>
      <sheetName val="inout_consol_July_9816"/>
      <sheetName val="consol_flow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D_Loan__Prom16"/>
      <sheetName val="E_Bank_Loan16"/>
      <sheetName val="G_work_Cap_16"/>
      <sheetName val="H_land_adv16"/>
      <sheetName val="detai_Wip_216"/>
      <sheetName val="GR.slab-reinft"/>
      <sheetName val="Assumption Inputs"/>
      <sheetName val="Cash Flow Input Data_ISC"/>
      <sheetName val="Interface_SC"/>
      <sheetName val="Calc_ISC"/>
      <sheetName val="Calc_SC"/>
      <sheetName val="Interface_ISC"/>
      <sheetName val="GD"/>
      <sheetName val="CABLE DATA"/>
      <sheetName val="Config"/>
      <sheetName val="Break Dw"/>
      <sheetName val="ROH"/>
      <sheetName val="detai_Wip_I_16"/>
      <sheetName val="J_Con_WIP16"/>
      <sheetName val="K_L_Oth_Co_16"/>
      <sheetName val="fix_asst_Obpl16"/>
      <sheetName val="TBAL9697__group_wise__sdpl16"/>
      <sheetName val="_sept98_xlsUomantopaz13"/>
      <sheetName val="[sept98_xlsUomantopaz13"/>
      <sheetName val="_sept98_xls_x005f_x001d_B_Sheet_9713"/>
      <sheetName val="[sept98_xls_x005f_x001d_B_Sheet_9713"/>
      <sheetName val="PRECAST_lightconc-II13"/>
      <sheetName val="detai_Wip_I_9"/>
      <sheetName val="J_Con_WIP9"/>
      <sheetName val="K_L_Oth_Co_9"/>
      <sheetName val="fix_asst_Obpl9"/>
      <sheetName val="TBAL9697__group_wise__sdpl9"/>
      <sheetName val="_sept98_xlsUomantopaz7"/>
      <sheetName val="[sept98_xlsUomantopaz7"/>
      <sheetName val="_sept98_xls_x005f_x001d_B_Sheet_977"/>
      <sheetName val="[sept98_xls_x005f_x001d_B_Sheet_977"/>
      <sheetName val="PRECAST_lightconc-II7"/>
      <sheetName val="Staff_Acco_"/>
      <sheetName val="SITE_OVERHEADS"/>
      <sheetName val="RCC,Ret__Wall"/>
      <sheetName val="Project_Details__"/>
      <sheetName val="scurve_calc_(2)"/>
      <sheetName val="key_dates"/>
      <sheetName val="LIST_OF_MAKES"/>
      <sheetName val="_sept98_xls_x005f_x005f_x005f_x001d_B_Sheet"/>
      <sheetName val="[sept98_xls_x005f_x005f_x005f_x001d_B_Sheet"/>
      <sheetName val="Boq_Block_A"/>
      <sheetName val="Labor_abs-NMR"/>
      <sheetName val="[sept98_xls࡝sdpl_oth_Liab"/>
      <sheetName val="crs_-G-1TBAL9697_-group_wise"/>
      <sheetName val="_sept98_xls࡝sdpl_oth_Liab"/>
      <sheetName val="crs_-G-1??TBAL9697_-group_wise"/>
      <sheetName val="crs_-G-1__TBAL9697_-group_wise"/>
      <sheetName val="TBS_x005f_x005f_x005f_x005f_x005f_x005f_x005f_x005f_x00"/>
      <sheetName val="Rate Analysis"/>
      <sheetName val="경비공통"/>
      <sheetName val="oman_maint24"/>
      <sheetName val="CORPN_OCT22"/>
      <sheetName val="inout_consol-nov22"/>
      <sheetName val="inout_consol_(2)22"/>
      <sheetName val="AS_ON_DT_EXPS_Mar22"/>
      <sheetName val="J_fix_asst22"/>
      <sheetName val="J_fix_asst_sdpl22"/>
      <sheetName val="f_a_obpl22"/>
      <sheetName val="J_fix_asst_obpl22"/>
      <sheetName val="J_fix_asst_scc22"/>
      <sheetName val="J_fix_asst_ripl22"/>
      <sheetName val="fa-pl_&amp;_mach-site22"/>
      <sheetName val="fa_off_eqp22"/>
      <sheetName val="fa_fur&amp;_fix22"/>
      <sheetName val="I_Con_WIP_(2)22"/>
      <sheetName val="TBAL9596_-IIIIRUN22"/>
      <sheetName val="TBCRSsdpl_July9822"/>
      <sheetName val="Other_Proj_Schdl22"/>
      <sheetName val="OT_CLIENTS22"/>
      <sheetName val="inout_consol_July_9822"/>
      <sheetName val="consol_flow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D_Loan__Prom22"/>
      <sheetName val="E_Bank_Loan22"/>
      <sheetName val="G_work_Cap_22"/>
      <sheetName val="H_land_adv22"/>
      <sheetName val="detai_Wip_222"/>
      <sheetName val="detai_Wip_I_22"/>
      <sheetName val="J_Con_WIP22"/>
      <sheetName val="K_L_Oth_Co_22"/>
      <sheetName val="fix_asst_Obpl22"/>
      <sheetName val="TBAL9697__group_wise__sdpl22"/>
      <sheetName val="_sept98_xlsUomantopaz18"/>
      <sheetName val="[sept98_xlsUomantopaz18"/>
      <sheetName val="_sept98_xls_x005f_x001d_B_Sheet_9718"/>
      <sheetName val="[sept98_xls_x005f_x001d_B_Sheet_9718"/>
      <sheetName val="PRECAST_lightconc-II18"/>
      <sheetName val="oman_maint22"/>
      <sheetName val="CORPN_OCT20"/>
      <sheetName val="inout_consol-nov20"/>
      <sheetName val="inout_consol_(2)20"/>
      <sheetName val="AS_ON_DT_EXPS_Mar20"/>
      <sheetName val="J_fix_asst20"/>
      <sheetName val="J_fix_asst_sdpl20"/>
      <sheetName val="f_a_obpl20"/>
      <sheetName val="J_fix_asst_obpl20"/>
      <sheetName val="J_fix_asst_scc20"/>
      <sheetName val="J_fix_asst_ripl20"/>
      <sheetName val="fa-pl_&amp;_mach-site20"/>
      <sheetName val="fa_off_eqp20"/>
      <sheetName val="fa_fur&amp;_fix20"/>
      <sheetName val="I_Con_WIP_(2)20"/>
      <sheetName val="TBAL9596_-IIIIRUN20"/>
      <sheetName val="TBCRSsdpl_July9820"/>
      <sheetName val="Other_Proj_Schdl20"/>
      <sheetName val="OT_CLIENTS20"/>
      <sheetName val="inout_consol_July_9820"/>
      <sheetName val="consol_flow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D_Loan__Prom20"/>
      <sheetName val="E_Bank_Loan20"/>
      <sheetName val="G_work_Cap_20"/>
      <sheetName val="H_land_adv20"/>
      <sheetName val="detai_Wip_220"/>
      <sheetName val="detai_Wip_I_20"/>
      <sheetName val="J_Con_WIP20"/>
      <sheetName val="K_L_Oth_Co_20"/>
      <sheetName val="fix_asst_Obpl20"/>
      <sheetName val="TBAL9697__group_wise__sdpl20"/>
      <sheetName val="_sept98_xlsUomantopaz16"/>
      <sheetName val="[sept98_xlsUomantopaz16"/>
      <sheetName val="_sept98_xls_x005f_x001d_B_Sheet_9716"/>
      <sheetName val="[sept98_xls_x005f_x001d_B_Sheet_9716"/>
      <sheetName val="PRECAST_lightconc-II16"/>
      <sheetName val="Customize Your Invoice"/>
      <sheetName val="SCHEDULE OF RATES"/>
      <sheetName val="11A"/>
      <sheetName val="11B "/>
      <sheetName val="12A"/>
      <sheetName val="12B"/>
      <sheetName val="6A"/>
      <sheetName val="6B"/>
      <sheetName val="7A"/>
      <sheetName val="7B"/>
      <sheetName val=""/>
      <sheetName val="[sept98.xls_x005f_x005f_x005f_x005f_x005f_x005f_x"/>
      <sheetName val="RA-markate"/>
      <sheetName val="Construction"/>
      <sheetName val="Tender Summary"/>
      <sheetName val="BALAN1"/>
      <sheetName val="BS1"/>
      <sheetName val="oman_maint4"/>
      <sheetName val="CORPN_OCT4"/>
      <sheetName val="inout_consol-nov4"/>
      <sheetName val="inout_consol_(2)4"/>
      <sheetName val="AS_ON_DT_EXPS_Mar4"/>
      <sheetName val="J_fix_asst4"/>
      <sheetName val="J_fix_asst_sdpl4"/>
      <sheetName val="f_a_obpl4"/>
      <sheetName val="J_fix_asst_obpl4"/>
      <sheetName val="J_fix_asst_scc4"/>
      <sheetName val="J_fix_asst_ripl4"/>
      <sheetName val="fa-pl_&amp;_mach-site4"/>
      <sheetName val="fa_off_eqp4"/>
      <sheetName val="fa_fur&amp;_fix4"/>
      <sheetName val="I_Con_WIP_(2)4"/>
      <sheetName val="TBAL9596_-IIIIRUN4"/>
      <sheetName val="TBCRSsdpl_July984"/>
      <sheetName val="Other_Proj_Schdl4"/>
      <sheetName val="OT_CLIENTS4"/>
      <sheetName val="sheet6"/>
      <sheetName val="inout_consol_July_984"/>
      <sheetName val="consol_flow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I-Wip-ot_(2)4"/>
      <sheetName val="detail_WIP_(2)4"/>
      <sheetName val="detail_G-14"/>
      <sheetName val="sobha_menon_ac4"/>
      <sheetName val="pnc_ac4"/>
      <sheetName val="fix_-p_&amp;_M_-SCC4"/>
      <sheetName val="C_fix_asst4"/>
      <sheetName val="Direct Cost"/>
      <sheetName val="Summary_Bank"/>
      <sheetName val="KQ Cost Controlling"/>
      <sheetName val="KQ Appropriation"/>
      <sheetName val="_x0000_⒤"/>
      <sheetName val="_x0000_⒄"/>
      <sheetName val="_x0000_ⓤ"/>
      <sheetName val="_x0000_┤"/>
      <sheetName val="_x0000_╄"/>
      <sheetName val="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row r="214">
          <cell r="A214" t="str">
            <v>ADMINISTRATIVE &amp; MANAGEMENT EXPENSES</v>
          </cell>
        </row>
      </sheetData>
      <sheetData sheetId="154"/>
      <sheetData sheetId="155">
        <row r="214">
          <cell r="A214" t="str">
            <v>ADMINISTRATIVE &amp; MANAGEMENT EXPENSES</v>
          </cell>
        </row>
      </sheetData>
      <sheetData sheetId="156"/>
      <sheetData sheetId="157"/>
      <sheetData sheetId="158"/>
      <sheetData sheetId="159"/>
      <sheetData sheetId="160">
        <row r="214">
          <cell r="A214" t="str">
            <v>ADMINISTRATIVE &amp; MANAGEMENT EXPENSES</v>
          </cell>
        </row>
      </sheetData>
      <sheetData sheetId="161"/>
      <sheetData sheetId="162">
        <row r="214">
          <cell r="A214" t="str">
            <v>ADMINISTRATIVE &amp; MANAGEMENT EXPENSES</v>
          </cell>
        </row>
      </sheetData>
      <sheetData sheetId="163"/>
      <sheetData sheetId="164"/>
      <sheetData sheetId="165"/>
      <sheetData sheetId="166">
        <row r="214">
          <cell r="A214" t="str">
            <v>ADMINISTRATIVE &amp; MANAGEMENT EXPENSES</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ow r="214">
          <cell r="A214" t="str">
            <v>ADMINISTRATIVE &amp; MANAGEMENT EXPENSES</v>
          </cell>
        </row>
      </sheetData>
      <sheetData sheetId="187"/>
      <sheetData sheetId="188">
        <row r="214">
          <cell r="A214" t="str">
            <v>ADMINISTRATIVE &amp; MANAGEMENT EXPENSES</v>
          </cell>
        </row>
      </sheetData>
      <sheetData sheetId="189"/>
      <sheetData sheetId="190"/>
      <sheetData sheetId="191"/>
      <sheetData sheetId="192"/>
      <sheetData sheetId="193">
        <row r="214">
          <cell r="A214" t="str">
            <v>ADMINISTRATIVE &amp; MANAGEMENT EXPENSES</v>
          </cell>
        </row>
      </sheetData>
      <sheetData sheetId="194"/>
      <sheetData sheetId="195">
        <row r="214">
          <cell r="A214" t="str">
            <v>ADMINISTRATIVE &amp; MANAGEMENT EXPENSES</v>
          </cell>
        </row>
      </sheetData>
      <sheetData sheetId="196"/>
      <sheetData sheetId="197"/>
      <sheetData sheetId="198"/>
      <sheetData sheetId="199">
        <row r="214">
          <cell r="A214" t="str">
            <v>ADMINISTRATIVE &amp; MANAGEMENT EXPENSES</v>
          </cell>
        </row>
      </sheetData>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sheetData sheetId="588"/>
      <sheetData sheetId="589"/>
      <sheetData sheetId="590"/>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Cost &amp; Means"/>
      <sheetName val="Area Statement (2)"/>
      <sheetName val="Financials Yearly"/>
      <sheetName val="Cashflows - Monthly"/>
      <sheetName val="Collections of Sold Units"/>
      <sheetName val="Construction Schedule"/>
      <sheetName val="Sales Schedule"/>
      <sheetName val="Sales - Plots"/>
      <sheetName val="Sales - Senior Living"/>
      <sheetName val="Sales - Premium Apartments"/>
      <sheetName val="Sales - Apartments"/>
      <sheetName val="Sales - Apartments (FD)"/>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PT vs PHI"/>
      <sheetName val="PRECAST lightconc-II"/>
      <sheetName val="p&amp;m"/>
      <sheetName val="Staff Acco."/>
      <sheetName val="STEEL"/>
      <sheetName val="Sheet3"/>
      <sheetName val="SITE OVERHEADS"/>
      <sheetName val="Sheet1"/>
      <sheetName val="Cashflow projection"/>
      <sheetName val="Boq Block A"/>
      <sheetName val="Project-Material "/>
      <sheetName val="PL"/>
      <sheetName val="G-�"/>
      <sheetName val="3�AL9697 -group wise  onpl"/>
      <sheetName val="sept-plan"/>
      <sheetName val="Design"/>
      <sheetName val="analysis"/>
      <sheetName val="Build-up"/>
      <sheetName val="Stress Calculation"/>
      <sheetName val="VCH-SLC"/>
      <sheetName val="Supplier"/>
      <sheetName val="3MLKQ"/>
      <sheetName val="INPUT SHEET"/>
      <sheetName val="A-General"/>
      <sheetName val="PRW"/>
      <sheetName val="1. PayRec"/>
      <sheetName val="Main-Material"/>
      <sheetName val="factors"/>
      <sheetName val="key dates"/>
      <sheetName val="Actuals"/>
      <sheetName val="TBL9798_x0010_DPL03"/>
      <sheetName val="CORPN O_x0000_T"/>
      <sheetName val="ino4t conso,-nov"/>
      <sheetName val="(nout co,sol (2)"/>
      <sheetName val="Blr hire"/>
      <sheetName val="Names&amp;Cases"/>
      <sheetName val="目录"/>
      <sheetName val="Headings"/>
      <sheetName val="Precalculation"/>
      <sheetName val="data"/>
      <sheetName val="Sun E Type"/>
      <sheetName val="FORM7"/>
      <sheetName val="PCC"/>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R2"/>
      <sheetName val="template"/>
      <sheetName val="G_1_obpl_x005f_x000b_Wori"/>
      <sheetName val="_x005f_x0003_dpl_oth Lia`"/>
      <sheetName val="TBAL9697 _x005f_x000d_grotp wise "/>
      <sheetName val="St.co.91.5lvl"/>
      <sheetName val="Fin Sum"/>
      <sheetName val="CORPN O?T"/>
      <sheetName val="Inventory"/>
      <sheetName val="Labor abs-NMR"/>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gen"/>
      <sheetName val="CCTV_EST1"/>
      <sheetName val="MAR98"/>
      <sheetName val="환율"/>
      <sheetName val="Input"/>
      <sheetName val="Control"/>
      <sheetName val="TBAL9697 _x000a_grotp wise "/>
      <sheetName val="labour coeff"/>
      <sheetName val="beam-reinft"/>
      <sheetName val="Shuttering Analysis"/>
      <sheetName val="General P+M"/>
      <sheetName val="Curing Analysis "/>
      <sheetName val="Concrete P+M ( RMC )"/>
      <sheetName val="P+M ( SMC )"/>
      <sheetName val="P+M -EW"/>
      <sheetName val="CORPN O"/>
      <sheetName val="Annex"/>
      <sheetName val="Costing"/>
      <sheetName val="Pay_Sep06"/>
      <sheetName val="P&amp;L - AD"/>
      <sheetName val="SILICATE"/>
      <sheetName val="LIST OF MAKES"/>
      <sheetName val="DG "/>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BS1"/>
      <sheetName val="CORPN O_T"/>
      <sheetName val="Fin. Assumpt. - Sensitivities"/>
      <sheetName val="LOAD SHEET "/>
      <sheetName val="Fill this out first..."/>
      <sheetName val="Labour productivity"/>
      <sheetName val="RCC,Ret. Wall"/>
      <sheetName val="Basic"/>
      <sheetName val="Labour"/>
      <sheetName val="Area &amp; Cate. Master"/>
      <sheetName val="nanjprofit"/>
      <sheetName val="BOQ (2)"/>
      <sheetName val="TBAL9697 _grotp wise "/>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Bill No.5"/>
      <sheetName val="Sheet 1"/>
      <sheetName val="3BPA00132-5-3 W plan HVPNL"/>
      <sheetName val="Mix Design"/>
      <sheetName val="std-rates"/>
      <sheetName val="GBW"/>
      <sheetName val="Fee Rate Summary"/>
      <sheetName val="Name List"/>
      <sheetName val="TBAL9697  grotp wise "/>
      <sheetName val="DLC lookups"/>
      <sheetName val="Quote Sheet"/>
      <sheetName val="d-safe DELUXE"/>
      <sheetName val="Works - Quote Sheet"/>
      <sheetName val="IO LIST"/>
      <sheetName val="TBAL9697 _x005f_x000d_grotp wis"/>
      <sheetName val="#REF"/>
      <sheetName val="RA-markate"/>
      <sheetName val="Config"/>
      <sheetName val="Break Dw"/>
      <sheetName val="TBL9798_x005f_x005f_x005f_x0010_DPL03"/>
      <sheetName val="CORPN O_x005f_x005f_x005f_x0000_T"/>
      <sheetName val="TBAL9697 _x005f_x000a_grotp wise "/>
      <sheetName val="총괄표"/>
      <sheetName val="basic-data"/>
      <sheetName val="mem-property"/>
      <sheetName val="Detail 1A"/>
      <sheetName val="Rate"/>
      <sheetName val="11B "/>
      <sheetName val="12A"/>
      <sheetName val="12B"/>
      <sheetName val="6B"/>
      <sheetName val="7A"/>
      <sheetName val="7B"/>
      <sheetName val="1"/>
      <sheetName val="Sheet2"/>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Payroll_Statement"/>
      <sheetName val="FITZ MORT 94"/>
      <sheetName val="Site Dev BOQ"/>
      <sheetName val="BLOCK-A (MEA.SHEET)"/>
      <sheetName val="keyword"/>
      <sheetName val="입력"/>
      <sheetName val="Pivots"/>
      <sheetName val="Civil Works"/>
      <sheetName val="MRATES"/>
      <sheetName val="Mat.-Rates"/>
      <sheetName val="Phasing"/>
      <sheetName val="crews"/>
      <sheetName val="Assumption Inputs"/>
      <sheetName val="Intro."/>
      <sheetName val="Capex-fixed"/>
      <sheetName val="NLD - Assum"/>
      <sheetName val="Basis"/>
      <sheetName val="G_1_obpl_x005f_x005f_x005f_x005f_x005f_x005f_x000"/>
      <sheetName val="_x005f_x005f_x005f_x005f_x005f_x005f_x005f_x0003_dpl_ot"/>
      <sheetName val="TBAL9697 _x005f_x005f_x005f_x005f_x005f_x005f_x00"/>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3‰AL9697_-group_wise__onpl3"/>
      <sheetName val="L_Oth_Bo3"/>
      <sheetName val="Civil_Boq3"/>
      <sheetName val="Staff_Acco_3"/>
      <sheetName val="SITE_OVERHEADS3"/>
      <sheetName val="Boq_Block_A3"/>
      <sheetName val="Project-Material_3"/>
      <sheetName val="3�AL9697_-group_wise__onpl3"/>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pol-60"/>
      <sheetName val="tie beam"/>
      <sheetName val="Cash Flow Input Data_ISC"/>
      <sheetName val="Interface_SC"/>
      <sheetName val="Calc_ISC"/>
      <sheetName val="Calc_SC"/>
      <sheetName val="Interface_ISC"/>
      <sheetName val="GD"/>
      <sheetName val="INDIGINEOUS ITEMS "/>
      <sheetName val="Legal Risk Analysis"/>
      <sheetName val="COST"/>
      <sheetName val="SICAM"/>
      <sheetName val="A1-Continuous"/>
      <sheetName val="Summary"/>
      <sheetName val="TBAL9697_ grotp_wise_"/>
      <sheetName val="TBAL9697_ grotp_wise_1"/>
      <sheetName val="Tender Summary"/>
      <sheetName val="BALAN1"/>
      <sheetName val="外気負荷"/>
      <sheetName val="DetEst"/>
      <sheetName val="Mat_Cost"/>
      <sheetName val="Intro"/>
      <sheetName val="DETAILED  BOQ"/>
      <sheetName val="Set"/>
      <sheetName val="fa-pl &amp; myy_x000b__x000b__x0002_"/>
      <sheetName val="Lead"/>
      <sheetName val="Parameter"/>
      <sheetName val="1_Project_Profile"/>
      <sheetName val="CABLE DATA"/>
      <sheetName val="Exc"/>
      <sheetName val="Analy_7-10"/>
      <sheetName val="BOQ-Part1"/>
      <sheetName val="Material"/>
      <sheetName val="BOQ "/>
      <sheetName val="Components"/>
      <sheetName val="s"/>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Summary_Bank"/>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Admin"/>
      <sheetName val="Elect."/>
      <sheetName val="10"/>
      <sheetName val="11A"/>
      <sheetName val="6A"/>
      <sheetName val="5"/>
      <sheetName val="13"/>
      <sheetName val="14"/>
      <sheetName val="hyperstatic"/>
      <sheetName val="Pentaerythritol"/>
      <sheetName val="final abstract"/>
      <sheetName val="tie_beam"/>
      <sheetName val="Section_Catalogue"/>
      <sheetName val="Assumptions"/>
      <sheetName val="Meas.-Hotel Part"/>
      <sheetName val="tie_beam2"/>
      <sheetName val="Section_Catalogue2"/>
      <sheetName val="tie_beam1"/>
      <sheetName val="Section_Catalogue1"/>
      <sheetName val="Deduction of assets"/>
      <sheetName val="sumary(3)"/>
      <sheetName val="COP Final"/>
      <sheetName val="Detail In Door Stad"/>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BASIC RATES"/>
      <sheetName val="RA"/>
      <sheetName val="Excess Calc"/>
      <sheetName val="Contract Night Staff"/>
      <sheetName val="Contract Day Staff"/>
      <sheetName val="Day Shift"/>
      <sheetName val="Night Shift"/>
      <sheetName val="annx-1(Boq)"/>
      <sheetName val="Labels"/>
      <sheetName val="PO Payroll"/>
      <sheetName val="COLUMN"/>
      <sheetName val="Cost summary"/>
      <sheetName val="TBAL9697 _x000d_grotp wis"/>
      <sheetName val="Invoice"/>
      <sheetName val="P&amp;L(F)"/>
      <sheetName val="BS(F)"/>
      <sheetName val="Gen Info"/>
      <sheetName val="Report"/>
      <sheetName val="General input"/>
      <sheetName val="6.05"/>
      <sheetName val="Abstract Sheet"/>
      <sheetName val="Boq- Civil"/>
      <sheetName val="288-1"/>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SPILL OVER"/>
      <sheetName val="Pacakges spli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Data sheet"/>
      <sheetName val="Door"/>
      <sheetName val="Per Unit"/>
      <sheetName val="Window"/>
      <sheetName val="Main Gate House"/>
      <sheetName val="lineby line consolidation"/>
      <sheetName val="Base Assumptions"/>
      <sheetName val=" COP 100%"/>
      <sheetName val="Package-2"/>
      <sheetName val="AutoOpen Stub Data"/>
      <sheetName val="Material "/>
      <sheetName val="Extra Item"/>
      <sheetName val="Labour &amp; Plant"/>
      <sheetName val="Debits as on 12.04.08"/>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Labor abs-PW"/>
      <sheetName val="zone-2"/>
      <sheetName val="Reinforcement"/>
      <sheetName val="M40"/>
      <sheetName val="TBAL9697__x000d_grotp_wise_"/>
      <sheetName val="TBAL9697__x000d_grotp_wise_1"/>
      <sheetName val="RA_markate"/>
      <sheetName val="Columns"/>
      <sheetName val="appendix 2.5 final accounts"/>
      <sheetName val="Lintel Beam 104.70 (GF)  "/>
      <sheetName val=" "/>
      <sheetName val="Groupings-final"/>
      <sheetName val="Sched"/>
      <sheetName val="Trial"/>
      <sheetName val="FA_Final"/>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FitOutConfCentre"/>
      <sheetName val="TBAL9697_ grotp_wise_25"/>
      <sheetName val="TBAL9697_ grotp_wise_26"/>
      <sheetName val="office"/>
      <sheetName val="Lab"/>
      <sheetName val="Safety"/>
      <sheetName val="L+M"/>
      <sheetName val="TBAL9697 -group wise sdpl"/>
      <sheetName val="Global"/>
      <sheetName val="Area Statement"/>
      <sheetName val="Risk Analysis"/>
      <sheetName val="Quotation"/>
      <sheetName val="BFS"/>
      <sheetName val="Material Rate"/>
      <sheetName val="Infrastructure"/>
      <sheetName val="ecc_res"/>
      <sheetName val="detail'02"/>
      <sheetName val="SCHEDULE OF RATES"/>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GR.slab-reinft"/>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L_Oth_Bo28"/>
      <sheetName val="3‰AL9697_-group_wise__onpl28"/>
      <sheetName val="Civil_Boq28"/>
      <sheetName val="Staff_Acco_28"/>
      <sheetName val="SITE_OVERHEADS28"/>
      <sheetName val="3�AL9697_-group_wise__onpl27"/>
      <sheetName val="PRECAST_lightconc-II28"/>
      <sheetName val="Cashflow_projection27"/>
      <sheetName val="INPUT_SHEET27"/>
      <sheetName val="Boq_Block_A27"/>
      <sheetName val="SPT_vs_PHI27"/>
      <sheetName val="Project-Material_27"/>
      <sheetName val="1__PayRec27"/>
      <sheetName val="key_dates27"/>
      <sheetName val="ino4t_conso,-nov27"/>
      <sheetName val="(nout_co,sol_(2)27"/>
      <sheetName val="Blr_hire27"/>
      <sheetName val="Sun_E_Type27"/>
      <sheetName val="_bpl,oth_lia_27"/>
      <sheetName val="G_,and_adv_nce27"/>
      <sheetName val="I,Wip-ot__2)27"/>
      <sheetName val="det!il_WIP_(2)27"/>
      <sheetName val="de4ail_G-127"/>
      <sheetName val="sobha_mennn_ac27"/>
      <sheetName val="C_&amp;ix_asst27"/>
      <sheetName val="Fin_Sum27"/>
      <sheetName val="_x005f_x0003_dpl_oth_Lia`27"/>
      <sheetName val="TBAL9697__x005f_x000d_grotp_wise_27"/>
      <sheetName val="St_co_91_5lvl27"/>
      <sheetName val="CORPN_O?T27"/>
      <sheetName val="Labor_abs-NMR27"/>
      <sheetName val="Stress_Calculation27"/>
      <sheetName val="TBAL9697__x000a_grotp_wise_27"/>
      <sheetName val="labour_coeff25"/>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Fin__Assumpt__-_Sensitivities25"/>
      <sheetName val="LOAD_SHEET_25"/>
      <sheetName val="Fill_this_out_first___25"/>
      <sheetName val="Labour_productivity25"/>
      <sheetName val="RCC,Ret__Wall25"/>
      <sheetName val="CORPN_O27"/>
      <sheetName val="Area_&amp;_Cate__Master25"/>
      <sheetName val="Bill_No_525"/>
      <sheetName val="TBAL9697__grotp_wise_50"/>
      <sheetName val="Detail_1A25"/>
      <sheetName val="DG_27"/>
      <sheetName val="11B_25"/>
      <sheetName val="BOQ_(2)25"/>
      <sheetName val="Fee_Rate_Summary25"/>
      <sheetName val="Name_List25"/>
      <sheetName val="CORPN_O_x005f_x005f_x005f_x0000_T25"/>
      <sheetName val="Quote_Sheet25"/>
      <sheetName val="d-safe_DELUXE25"/>
      <sheetName val="DLC_lookups25"/>
      <sheetName val="LIST_OF_MAKES25"/>
      <sheetName val="Break_Dw25"/>
      <sheetName val="Form_625"/>
      <sheetName val="acevsSp_(ABC)25"/>
      <sheetName val="A_O_R_25"/>
      <sheetName val="Works_-_Quote_Sheet25"/>
      <sheetName val="IO_LIST25"/>
      <sheetName val="TBAL9697__x005f_x000d_grotp_wis25"/>
      <sheetName val="TBAL9697__grotp_wise_51"/>
      <sheetName val="BLOCK-A_(MEA_SHEET)25"/>
      <sheetName val="Cat_A_Change_Control25"/>
      <sheetName val="Break_up_Sheet25"/>
      <sheetName val="Summary_of_P_&amp;_M25"/>
      <sheetName val="Sheet_125"/>
      <sheetName val="3BPA00132-5-3_W_plan_HVPNL25"/>
      <sheetName val="Mix_Design25"/>
      <sheetName val="Structure_Bills_Qty25"/>
      <sheetName val="Driveway_Beams25"/>
      <sheetName val="220_11__BS_25"/>
      <sheetName val="TBAL9697__x005f_x000a_grotp_wise_25"/>
      <sheetName val="ISO_Reconcilation_Statment25"/>
      <sheetName val="AVG_pur_rate25"/>
      <sheetName val="FITZ_MORT_9425"/>
      <sheetName val="Civil_Works25"/>
      <sheetName val="NLD_-_Assum25"/>
      <sheetName val="Intro_25"/>
      <sheetName val="Cash_Flow_Input_Data_ISC25"/>
      <sheetName val="Mat_-Rates25"/>
      <sheetName val="Assumption_Inputs8"/>
      <sheetName val="TBAL9697__x005f_x005f_x005f_x005f_x005f_x005f_x25"/>
      <sheetName val="Legal_Risk_Analysis25"/>
      <sheetName val="DETAILED__BOQ25"/>
      <sheetName val="CABLE_DATA25"/>
      <sheetName val="TBAL9697__grotp_wise_52"/>
      <sheetName val="TBAL9697__grotp_wise_110"/>
      <sheetName val="Tender_Summary8"/>
      <sheetName val="PO_Payroll"/>
      <sheetName val="BOQ_"/>
      <sheetName val="Detail_In_Door_Stad"/>
      <sheetName val="Contract_Night_Staff"/>
      <sheetName val="Contract_Day_Staff"/>
      <sheetName val="Day_Shift"/>
      <sheetName val="Night_Shift"/>
      <sheetName val="Base_Assumptions"/>
      <sheetName val="Abstract_Sheet"/>
      <sheetName val="_COP_100%"/>
      <sheetName val="Gen_Info"/>
      <sheetName val="COP_Final"/>
      <sheetName val="TBAL9697__x000a_grotp_wis"/>
      <sheetName val="General_input"/>
      <sheetName val="6_05"/>
      <sheetName val="Boq-_Civil"/>
      <sheetName val="SPILL_OVER"/>
      <sheetName val="Pacakges_split"/>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Data_sheet"/>
      <sheetName val="Per_Unit"/>
      <sheetName val="Main_Gate_House"/>
      <sheetName val="lineby_line_consolidation"/>
      <sheetName val="Material_"/>
      <sheetName val="Extra_Item"/>
      <sheetName val="Labour_&amp;_Plant"/>
      <sheetName val="AutoOpen_Stub_Data"/>
      <sheetName val="Debits_as_on_12_04_08"/>
      <sheetName val="Labor_abs-PW"/>
      <sheetName val="Area_Statement"/>
      <sheetName val="Risk_Analysis"/>
      <sheetName val="Material List "/>
      <sheetName val="banilad"/>
      <sheetName val="Mactan"/>
      <sheetName val="Mandaue"/>
      <sheetName val="DDETABLE "/>
      <sheetName val="Sch-3"/>
      <sheetName val="STAFFSCHED_"/>
      <sheetName val="01"/>
      <sheetName val="Section_Catalogue8"/>
      <sheetName val="Section_Catalogue7"/>
      <sheetName val="Section_Catalogue4"/>
      <sheetName val="Section_Catalogue5"/>
      <sheetName val="Section_Catalogue6"/>
      <sheetName val="Section_Catalogue9"/>
      <sheetName val="Section_Catalogue11"/>
      <sheetName val="Section_Catalogue10"/>
      <sheetName val="Section_Catalogue15"/>
      <sheetName val="INDIGINEOUS_ITEMS_1"/>
      <sheetName val="Section_Catalogue14"/>
      <sheetName val="Section_Catalogue13"/>
      <sheetName val="Section_Catalogue12"/>
      <sheetName val="Section_Catalogue16"/>
      <sheetName val="Section_Catalogue17"/>
      <sheetName val="INDIGINEOUS_ITEMS_2"/>
      <sheetName val="Section_Catalogue18"/>
      <sheetName val="INDIGINEOUS_ITEMS_3"/>
      <sheetName val="Section_Catalogue19"/>
      <sheetName val="INDIGINEOUS_ITEMS_4"/>
      <sheetName val="tie_beam4"/>
      <sheetName val="Section_Catalogue20"/>
      <sheetName val="INDIGINEOUS_ITEMS_5"/>
      <sheetName val="tie_beam5"/>
      <sheetName val="Section_Catalogue21"/>
      <sheetName val="INDIGINEOUS_ITEMS_6"/>
      <sheetName val="tie_beam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Xenon(R2)"/>
      <sheetName val="Bill 3 - Site Works"/>
      <sheetName val="KP1590_E"/>
      <sheetName val="G_1_obpl_x000"/>
      <sheetName val="_x005f_x0003_dpl_ot"/>
      <sheetName val="TBAL9697 _x00"/>
      <sheetName val="TBL9798_x0010"/>
      <sheetName val="CORPN O_x0000"/>
      <sheetName val="TBAL9697 _x000a_grotp wis"/>
      <sheetName val="G_1_obpl_x005"/>
      <sheetName val="_x005f_x005f_"/>
      <sheetName val="_x0003_dpl_oth_Lia`"/>
      <sheetName val="TBAL9697__x000d_grotp_wis"/>
      <sheetName val="CORPN_O_x0000_T"/>
      <sheetName val="TBAL9697__x00"/>
      <sheetName val="CORPN_O_x0000"/>
      <sheetName val="_x0003_dpl_oth_Lia`1"/>
      <sheetName val="CORPN_O_x0000_T1"/>
      <sheetName val="TBL9798_x005f"/>
      <sheetName val="CORPN O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5f_x000d_grotp_wi1"/>
      <sheetName val="TBAL9697__x000d_grotp_wise_2"/>
      <sheetName val="TBAL9697__x005f_x000d_grotp_wi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New Construction"/>
      <sheetName val="fco"/>
      <sheetName val="Basic Rate"/>
      <sheetName val="INFLUENCES ON GM"/>
      <sheetName val="Load Details(B2)"/>
      <sheetName val="INDEX"/>
      <sheetName val="AREAS"/>
      <sheetName val="Indirect expenses"/>
      <sheetName val="Sheet 2"/>
      <sheetName val="TBAL9697_ grotp_wise_27"/>
      <sheetName val="TBAL9697_ grotp_wis"/>
      <sheetName val="GN-ST-10"/>
      <sheetName val="Customize Your Purchase Order"/>
      <sheetName val="Customize Your Invoice"/>
      <sheetName val="sumary"/>
      <sheetName val="Rate Analysis "/>
      <sheetName val="TAX INCOME"/>
      <sheetName val="Depart Budget"/>
      <sheetName val="Corporate"/>
      <sheetName val="Masters"/>
      <sheetName val="Detail_P&amp;L"/>
      <sheetName val="2.civil-RA"/>
      <sheetName val="Detail P&amp;L"/>
      <sheetName val="Assumption Sheet"/>
      <sheetName val="Check"/>
      <sheetName val="ELEC2071"/>
      <sheetName val="SUBSCRIPTION"/>
      <sheetName val="STRUCTURAL"/>
      <sheetName val="ARCHITECTURAL"/>
      <sheetName val="SITE DEVELOPMENT"/>
      <sheetName val="Categories"/>
      <sheetName val="indices "/>
      <sheetName val="month"/>
      <sheetName val="partner"/>
      <sheetName val="year"/>
      <sheetName val="calcul"/>
      <sheetName val="2gii"/>
      <sheetName val="Cash2"/>
      <sheetName val="F1a-Pile"/>
      <sheetName val="GUT (2)"/>
      <sheetName val="ACE-OUT"/>
      <sheetName val="MB.Prod"/>
      <sheetName val="FINOLEX"/>
      <sheetName val="fa-pl &amp; myy_x005f_x000b__x005f_x000b__x00"/>
      <sheetName val="estimate"/>
      <sheetName val="NetBQ"/>
      <sheetName val="Sheet7"/>
      <sheetName val="Building 1"/>
      <sheetName val="Lead (Final)"/>
      <sheetName val="Pile cap"/>
      <sheetName val="M.S."/>
      <sheetName val="5_Calculation"/>
      <sheetName val="Subhead_IV"/>
      <sheetName val="Register"/>
      <sheetName val="CFForecast detail"/>
      <sheetName val="CFForecast_detail"/>
      <sheetName val="CABLE"/>
      <sheetName val="number"/>
      <sheetName val="Input &amp; Calculations"/>
      <sheetName val="Values"/>
      <sheetName val="SCHEDULE"/>
      <sheetName val="Database"/>
      <sheetName val="schedule nos"/>
      <sheetName val="TBAL9697  grotp wis"/>
      <sheetName val="ACS(1)"/>
      <sheetName val="FAS-C(4)"/>
      <sheetName val="CCTV(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sheetData sheetId="72">
        <row r="34">
          <cell r="A34" t="str">
            <v>Investments Govt Securities</v>
          </cell>
        </row>
      </sheetData>
      <sheetData sheetId="73" refreshError="1"/>
      <sheetData sheetId="74">
        <row r="34">
          <cell r="A34" t="str">
            <v>Investments Govt Securities</v>
          </cell>
        </row>
      </sheetData>
      <sheetData sheetId="75" refreshError="1"/>
      <sheetData sheetId="76">
        <row r="34">
          <cell r="A34" t="str">
            <v>Investments Govt Securities</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4">
          <cell r="A34" t="str">
            <v>Investments Govt Securities</v>
          </cell>
        </row>
      </sheetData>
      <sheetData sheetId="352">
        <row r="34">
          <cell r="A34" t="str">
            <v>Investments Govt Securities</v>
          </cell>
        </row>
      </sheetData>
      <sheetData sheetId="353">
        <row r="34">
          <cell r="A34" t="str">
            <v>Investments Govt Securities</v>
          </cell>
        </row>
      </sheetData>
      <sheetData sheetId="354">
        <row r="34">
          <cell r="A34" t="str">
            <v>Investments Govt Securities</v>
          </cell>
        </row>
      </sheetData>
      <sheetData sheetId="355">
        <row r="34">
          <cell r="A34" t="str">
            <v>Investments Govt Securities</v>
          </cell>
        </row>
      </sheetData>
      <sheetData sheetId="356">
        <row r="34">
          <cell r="A34" t="str">
            <v>Investments Govt Securities</v>
          </cell>
        </row>
      </sheetData>
      <sheetData sheetId="357">
        <row r="34">
          <cell r="A34" t="str">
            <v>Investments Govt Securities</v>
          </cell>
        </row>
      </sheetData>
      <sheetData sheetId="358">
        <row r="34">
          <cell r="A34" t="str">
            <v>Investments Govt Securities</v>
          </cell>
        </row>
      </sheetData>
      <sheetData sheetId="359">
        <row r="34">
          <cell r="A34" t="str">
            <v>Investments Govt Securities</v>
          </cell>
        </row>
      </sheetData>
      <sheetData sheetId="360">
        <row r="34">
          <cell r="A34" t="str">
            <v>Investments Govt Securities</v>
          </cell>
        </row>
      </sheetData>
      <sheetData sheetId="361">
        <row r="34">
          <cell r="A34" t="str">
            <v>Investments Govt Securities</v>
          </cell>
        </row>
      </sheetData>
      <sheetData sheetId="362">
        <row r="34">
          <cell r="A34" t="str">
            <v>Investments Govt Securities</v>
          </cell>
        </row>
      </sheetData>
      <sheetData sheetId="363">
        <row r="34">
          <cell r="A34" t="str">
            <v>Investments Govt Securities</v>
          </cell>
        </row>
      </sheetData>
      <sheetData sheetId="364">
        <row r="34">
          <cell r="A34" t="str">
            <v>Investments Govt Securities</v>
          </cell>
        </row>
      </sheetData>
      <sheetData sheetId="365">
        <row r="34">
          <cell r="A34" t="str">
            <v>Investments Govt Securities</v>
          </cell>
        </row>
      </sheetData>
      <sheetData sheetId="366">
        <row r="34">
          <cell r="A34" t="str">
            <v>Investments Govt Securities</v>
          </cell>
        </row>
      </sheetData>
      <sheetData sheetId="367">
        <row r="34">
          <cell r="A34" t="str">
            <v>Investments Govt Securities</v>
          </cell>
        </row>
      </sheetData>
      <sheetData sheetId="368">
        <row r="34">
          <cell r="A34" t="str">
            <v>Investments Govt Securities</v>
          </cell>
        </row>
      </sheetData>
      <sheetData sheetId="369">
        <row r="34">
          <cell r="A34" t="str">
            <v>Investments Govt Securities</v>
          </cell>
        </row>
      </sheetData>
      <sheetData sheetId="370">
        <row r="34">
          <cell r="A34" t="str">
            <v>Investments Govt Securities</v>
          </cell>
        </row>
      </sheetData>
      <sheetData sheetId="371">
        <row r="34">
          <cell r="A34" t="str">
            <v>Investments Govt Securities</v>
          </cell>
        </row>
      </sheetData>
      <sheetData sheetId="372">
        <row r="34">
          <cell r="A34" t="str">
            <v>Investments Govt Securities</v>
          </cell>
        </row>
      </sheetData>
      <sheetData sheetId="373">
        <row r="34">
          <cell r="A34" t="str">
            <v>Investments Govt Securities</v>
          </cell>
        </row>
      </sheetData>
      <sheetData sheetId="374">
        <row r="34">
          <cell r="A34" t="str">
            <v>Investments Govt Securities</v>
          </cell>
        </row>
      </sheetData>
      <sheetData sheetId="375">
        <row r="34">
          <cell r="A34" t="str">
            <v>Investments Govt Securities</v>
          </cell>
        </row>
      </sheetData>
      <sheetData sheetId="376">
        <row r="34">
          <cell r="A34" t="str">
            <v>Investments Govt Securities</v>
          </cell>
        </row>
      </sheetData>
      <sheetData sheetId="377">
        <row r="34">
          <cell r="A34" t="str">
            <v>Investments Govt Securities</v>
          </cell>
        </row>
      </sheetData>
      <sheetData sheetId="378">
        <row r="34">
          <cell r="A34" t="str">
            <v>Investments Govt Securities</v>
          </cell>
        </row>
      </sheetData>
      <sheetData sheetId="379">
        <row r="34">
          <cell r="A34" t="str">
            <v>Investments Govt Securities</v>
          </cell>
        </row>
      </sheetData>
      <sheetData sheetId="380">
        <row r="34">
          <cell r="A34" t="str">
            <v>Investments Govt Securities</v>
          </cell>
        </row>
      </sheetData>
      <sheetData sheetId="381">
        <row r="34">
          <cell r="A34" t="str">
            <v>Investments Govt Securities</v>
          </cell>
        </row>
      </sheetData>
      <sheetData sheetId="382">
        <row r="34">
          <cell r="A34" t="str">
            <v>Investments Govt Securities</v>
          </cell>
        </row>
      </sheetData>
      <sheetData sheetId="383">
        <row r="34">
          <cell r="A34" t="str">
            <v>Investments Govt Securities</v>
          </cell>
        </row>
      </sheetData>
      <sheetData sheetId="384">
        <row r="34">
          <cell r="A34" t="str">
            <v>Investments Govt Securities</v>
          </cell>
        </row>
      </sheetData>
      <sheetData sheetId="385">
        <row r="34">
          <cell r="A34" t="str">
            <v>Investments Govt Securities</v>
          </cell>
        </row>
      </sheetData>
      <sheetData sheetId="386">
        <row r="34">
          <cell r="A34" t="str">
            <v>Investments Govt Securities</v>
          </cell>
        </row>
      </sheetData>
      <sheetData sheetId="387">
        <row r="34">
          <cell r="A34" t="str">
            <v>Investments Govt Securities</v>
          </cell>
        </row>
      </sheetData>
      <sheetData sheetId="388">
        <row r="34">
          <cell r="A34" t="str">
            <v>Investments Govt Securities</v>
          </cell>
        </row>
      </sheetData>
      <sheetData sheetId="389">
        <row r="34">
          <cell r="A34" t="str">
            <v>Investments Govt Securities</v>
          </cell>
        </row>
      </sheetData>
      <sheetData sheetId="390">
        <row r="34">
          <cell r="A34" t="str">
            <v>Investments Govt Securities</v>
          </cell>
        </row>
      </sheetData>
      <sheetData sheetId="391">
        <row r="34">
          <cell r="A34" t="str">
            <v>Investments Govt Securities</v>
          </cell>
        </row>
      </sheetData>
      <sheetData sheetId="392">
        <row r="34">
          <cell r="A34" t="str">
            <v>Investments Govt Securities</v>
          </cell>
        </row>
      </sheetData>
      <sheetData sheetId="393">
        <row r="34">
          <cell r="A34" t="str">
            <v>Investments Govt Securities</v>
          </cell>
        </row>
      </sheetData>
      <sheetData sheetId="394">
        <row r="34">
          <cell r="A34" t="str">
            <v>Investments Govt Securities</v>
          </cell>
        </row>
      </sheetData>
      <sheetData sheetId="395">
        <row r="34">
          <cell r="A34" t="str">
            <v>Investments Govt Securities</v>
          </cell>
        </row>
      </sheetData>
      <sheetData sheetId="396">
        <row r="34">
          <cell r="A34" t="str">
            <v>Investments Govt Securities</v>
          </cell>
        </row>
      </sheetData>
      <sheetData sheetId="397">
        <row r="34">
          <cell r="A34" t="str">
            <v>Investments Govt Securities</v>
          </cell>
        </row>
      </sheetData>
      <sheetData sheetId="398">
        <row r="34">
          <cell r="A34" t="str">
            <v>Investments Govt Securities</v>
          </cell>
        </row>
      </sheetData>
      <sheetData sheetId="399">
        <row r="34">
          <cell r="A34" t="str">
            <v>Investments Govt Securities</v>
          </cell>
        </row>
      </sheetData>
      <sheetData sheetId="400">
        <row r="34">
          <cell r="A34" t="str">
            <v>Investments Govt Securities</v>
          </cell>
        </row>
      </sheetData>
      <sheetData sheetId="401">
        <row r="34">
          <cell r="A34" t="str">
            <v>Investments Govt Securities</v>
          </cell>
        </row>
      </sheetData>
      <sheetData sheetId="402">
        <row r="34">
          <cell r="A34" t="str">
            <v>Investments Govt Securities</v>
          </cell>
        </row>
      </sheetData>
      <sheetData sheetId="403">
        <row r="34">
          <cell r="A34" t="str">
            <v>Investments Govt Securities</v>
          </cell>
        </row>
      </sheetData>
      <sheetData sheetId="404">
        <row r="34">
          <cell r="A34" t="str">
            <v>Investments Govt Securities</v>
          </cell>
        </row>
      </sheetData>
      <sheetData sheetId="405">
        <row r="34">
          <cell r="A34" t="str">
            <v>Investments Govt Securities</v>
          </cell>
        </row>
      </sheetData>
      <sheetData sheetId="406">
        <row r="34">
          <cell r="A34" t="str">
            <v>Investments Govt Securities</v>
          </cell>
        </row>
      </sheetData>
      <sheetData sheetId="407">
        <row r="34">
          <cell r="A34" t="str">
            <v>Investments Govt Securities</v>
          </cell>
        </row>
      </sheetData>
      <sheetData sheetId="408">
        <row r="34">
          <cell r="A34" t="str">
            <v>Investments Govt Securities</v>
          </cell>
        </row>
      </sheetData>
      <sheetData sheetId="409">
        <row r="34">
          <cell r="A34" t="str">
            <v>Investments Govt Securities</v>
          </cell>
        </row>
      </sheetData>
      <sheetData sheetId="410">
        <row r="34">
          <cell r="A34" t="str">
            <v>Investments Govt Securities</v>
          </cell>
        </row>
      </sheetData>
      <sheetData sheetId="411">
        <row r="34">
          <cell r="A34" t="str">
            <v>Investments Govt Securities</v>
          </cell>
        </row>
      </sheetData>
      <sheetData sheetId="412">
        <row r="34">
          <cell r="A34" t="str">
            <v>Investments Govt Securities</v>
          </cell>
        </row>
      </sheetData>
      <sheetData sheetId="413">
        <row r="34">
          <cell r="A34" t="str">
            <v>Investments Govt Securities</v>
          </cell>
        </row>
      </sheetData>
      <sheetData sheetId="414">
        <row r="34">
          <cell r="A34" t="str">
            <v>Investments Govt Securities</v>
          </cell>
        </row>
      </sheetData>
      <sheetData sheetId="415">
        <row r="34">
          <cell r="A34" t="str">
            <v>Investments Govt Securities</v>
          </cell>
        </row>
      </sheetData>
      <sheetData sheetId="416">
        <row r="34">
          <cell r="A34" t="str">
            <v>Investments Govt Securities</v>
          </cell>
        </row>
      </sheetData>
      <sheetData sheetId="417">
        <row r="34">
          <cell r="A34" t="str">
            <v>Investments Govt Securities</v>
          </cell>
        </row>
      </sheetData>
      <sheetData sheetId="418">
        <row r="34">
          <cell r="A34" t="str">
            <v>Investments Govt Securities</v>
          </cell>
        </row>
      </sheetData>
      <sheetData sheetId="419">
        <row r="34">
          <cell r="A34" t="str">
            <v>Investments Govt Securities</v>
          </cell>
        </row>
      </sheetData>
      <sheetData sheetId="420">
        <row r="34">
          <cell r="A34" t="str">
            <v>Investments Govt Securities</v>
          </cell>
        </row>
      </sheetData>
      <sheetData sheetId="421">
        <row r="34">
          <cell r="A34" t="str">
            <v>Investments Govt Securities</v>
          </cell>
        </row>
      </sheetData>
      <sheetData sheetId="422">
        <row r="34">
          <cell r="A34" t="str">
            <v>Investments Govt Securities</v>
          </cell>
        </row>
      </sheetData>
      <sheetData sheetId="423">
        <row r="34">
          <cell r="A34" t="str">
            <v>Investments Govt Securities</v>
          </cell>
        </row>
      </sheetData>
      <sheetData sheetId="424">
        <row r="34">
          <cell r="A34" t="str">
            <v>Investments Govt Securities</v>
          </cell>
        </row>
      </sheetData>
      <sheetData sheetId="425">
        <row r="34">
          <cell r="A34" t="str">
            <v>Investments Govt Securities</v>
          </cell>
        </row>
      </sheetData>
      <sheetData sheetId="426">
        <row r="34">
          <cell r="A34" t="str">
            <v>Investments Govt Securities</v>
          </cell>
        </row>
      </sheetData>
      <sheetData sheetId="427">
        <row r="34">
          <cell r="A34" t="str">
            <v>Investments Govt Securities</v>
          </cell>
        </row>
      </sheetData>
      <sheetData sheetId="428">
        <row r="34">
          <cell r="A34" t="str">
            <v>Investments Govt Securities</v>
          </cell>
        </row>
      </sheetData>
      <sheetData sheetId="429">
        <row r="34">
          <cell r="A34" t="str">
            <v>Investments Govt Securities</v>
          </cell>
        </row>
      </sheetData>
      <sheetData sheetId="430">
        <row r="34">
          <cell r="A34" t="str">
            <v>Investments Govt Securities</v>
          </cell>
        </row>
      </sheetData>
      <sheetData sheetId="431">
        <row r="34">
          <cell r="A34" t="str">
            <v>Investments Govt Securities</v>
          </cell>
        </row>
      </sheetData>
      <sheetData sheetId="432">
        <row r="34">
          <cell r="A34" t="str">
            <v>Investments Govt Securities</v>
          </cell>
        </row>
      </sheetData>
      <sheetData sheetId="433">
        <row r="34">
          <cell r="A34" t="str">
            <v>Investments Govt Securities</v>
          </cell>
        </row>
      </sheetData>
      <sheetData sheetId="434">
        <row r="34">
          <cell r="A34" t="str">
            <v>Investments Govt Securities</v>
          </cell>
        </row>
      </sheetData>
      <sheetData sheetId="435">
        <row r="34">
          <cell r="A34" t="str">
            <v>Investments Govt Securities</v>
          </cell>
        </row>
      </sheetData>
      <sheetData sheetId="436">
        <row r="34">
          <cell r="A34" t="str">
            <v>Investments Govt Securities</v>
          </cell>
        </row>
      </sheetData>
      <sheetData sheetId="437">
        <row r="34">
          <cell r="A34" t="str">
            <v>Investments Govt Securities</v>
          </cell>
        </row>
      </sheetData>
      <sheetData sheetId="438">
        <row r="34">
          <cell r="A34" t="str">
            <v>Investments Govt Securities</v>
          </cell>
        </row>
      </sheetData>
      <sheetData sheetId="439">
        <row r="34">
          <cell r="A34" t="str">
            <v>Investments Govt Securities</v>
          </cell>
        </row>
      </sheetData>
      <sheetData sheetId="440">
        <row r="34">
          <cell r="A34" t="str">
            <v>Investments Govt Securities</v>
          </cell>
        </row>
      </sheetData>
      <sheetData sheetId="441">
        <row r="34">
          <cell r="A34" t="str">
            <v>Investments Govt Securities</v>
          </cell>
        </row>
      </sheetData>
      <sheetData sheetId="442">
        <row r="34">
          <cell r="A34" t="str">
            <v>Investments Govt Securities</v>
          </cell>
        </row>
      </sheetData>
      <sheetData sheetId="443">
        <row r="34">
          <cell r="A34" t="str">
            <v>Investments Govt Securities</v>
          </cell>
        </row>
      </sheetData>
      <sheetData sheetId="444">
        <row r="34">
          <cell r="A34" t="str">
            <v>Investments Govt Securities</v>
          </cell>
        </row>
      </sheetData>
      <sheetData sheetId="445">
        <row r="34">
          <cell r="A34" t="str">
            <v>Investments Govt Securities</v>
          </cell>
        </row>
      </sheetData>
      <sheetData sheetId="446">
        <row r="34">
          <cell r="A34" t="str">
            <v>Investments Govt Securities</v>
          </cell>
        </row>
      </sheetData>
      <sheetData sheetId="447">
        <row r="34">
          <cell r="A34" t="str">
            <v>Investments Govt Securities</v>
          </cell>
        </row>
      </sheetData>
      <sheetData sheetId="448">
        <row r="34">
          <cell r="A34" t="str">
            <v>Investments Govt Securities</v>
          </cell>
        </row>
      </sheetData>
      <sheetData sheetId="449">
        <row r="34">
          <cell r="A34" t="str">
            <v>Investments Govt Securities</v>
          </cell>
        </row>
      </sheetData>
      <sheetData sheetId="450">
        <row r="34">
          <cell r="A34" t="str">
            <v>Investments Govt Securities</v>
          </cell>
        </row>
      </sheetData>
      <sheetData sheetId="451">
        <row r="34">
          <cell r="A34" t="str">
            <v>Investments Govt Securities</v>
          </cell>
        </row>
      </sheetData>
      <sheetData sheetId="452">
        <row r="34">
          <cell r="A34" t="str">
            <v>Investments Govt Securities</v>
          </cell>
        </row>
      </sheetData>
      <sheetData sheetId="453">
        <row r="34">
          <cell r="A34" t="str">
            <v>Investments Govt Securities</v>
          </cell>
        </row>
      </sheetData>
      <sheetData sheetId="454">
        <row r="34">
          <cell r="A34" t="str">
            <v>Investments Govt Securities</v>
          </cell>
        </row>
      </sheetData>
      <sheetData sheetId="455">
        <row r="34">
          <cell r="A34" t="str">
            <v>Investments Govt Securities</v>
          </cell>
        </row>
      </sheetData>
      <sheetData sheetId="456">
        <row r="34">
          <cell r="A34" t="str">
            <v>Investments Govt Securities</v>
          </cell>
        </row>
      </sheetData>
      <sheetData sheetId="457">
        <row r="34">
          <cell r="A34" t="str">
            <v>Investments Govt Securities</v>
          </cell>
        </row>
      </sheetData>
      <sheetData sheetId="458">
        <row r="34">
          <cell r="A34" t="str">
            <v>Investments Govt Securities</v>
          </cell>
        </row>
      </sheetData>
      <sheetData sheetId="459">
        <row r="34">
          <cell r="A34" t="str">
            <v>Investments Govt Securities</v>
          </cell>
        </row>
      </sheetData>
      <sheetData sheetId="460">
        <row r="34">
          <cell r="A34" t="str">
            <v>Investments Govt Securities</v>
          </cell>
        </row>
      </sheetData>
      <sheetData sheetId="461">
        <row r="34">
          <cell r="A34" t="str">
            <v>Investments Govt Securities</v>
          </cell>
        </row>
      </sheetData>
      <sheetData sheetId="462">
        <row r="34">
          <cell r="A34" t="str">
            <v>Investments Govt Securities</v>
          </cell>
        </row>
      </sheetData>
      <sheetData sheetId="463">
        <row r="34">
          <cell r="A34" t="str">
            <v>Investments Govt Securities</v>
          </cell>
        </row>
      </sheetData>
      <sheetData sheetId="464">
        <row r="34">
          <cell r="A34" t="str">
            <v>Investments Govt Securities</v>
          </cell>
        </row>
      </sheetData>
      <sheetData sheetId="465">
        <row r="34">
          <cell r="A34" t="str">
            <v>Investments Govt Securities</v>
          </cell>
        </row>
      </sheetData>
      <sheetData sheetId="466">
        <row r="34">
          <cell r="A34" t="str">
            <v>Investments Govt Securities</v>
          </cell>
        </row>
      </sheetData>
      <sheetData sheetId="467">
        <row r="34">
          <cell r="A34" t="str">
            <v>Investments Govt Securities</v>
          </cell>
        </row>
      </sheetData>
      <sheetData sheetId="468">
        <row r="34">
          <cell r="A34" t="str">
            <v>Investments Govt Securities</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34">
          <cell r="A34" t="str">
            <v>Investments Govt Securities</v>
          </cell>
        </row>
      </sheetData>
      <sheetData sheetId="719">
        <row r="34">
          <cell r="A34" t="str">
            <v>Investments Govt Securities</v>
          </cell>
        </row>
      </sheetData>
      <sheetData sheetId="720">
        <row r="34">
          <cell r="A34" t="str">
            <v>Investments Govt Securities</v>
          </cell>
        </row>
      </sheetData>
      <sheetData sheetId="721">
        <row r="34">
          <cell r="A34" t="str">
            <v>Investments Govt Securities</v>
          </cell>
        </row>
      </sheetData>
      <sheetData sheetId="722">
        <row r="34">
          <cell r="A34" t="str">
            <v>Investments Govt Securities</v>
          </cell>
        </row>
      </sheetData>
      <sheetData sheetId="723">
        <row r="34">
          <cell r="A34" t="str">
            <v>Investments Govt Securities</v>
          </cell>
        </row>
      </sheetData>
      <sheetData sheetId="724">
        <row r="34">
          <cell r="A34" t="str">
            <v>Investments Govt Securities</v>
          </cell>
        </row>
      </sheetData>
      <sheetData sheetId="725">
        <row r="34">
          <cell r="A34" t="str">
            <v>Investments Govt Securities</v>
          </cell>
        </row>
      </sheetData>
      <sheetData sheetId="726">
        <row r="34">
          <cell r="A34" t="str">
            <v>Investments Govt Securities</v>
          </cell>
        </row>
      </sheetData>
      <sheetData sheetId="727">
        <row r="34">
          <cell r="A34" t="str">
            <v>Investments Govt Securities</v>
          </cell>
        </row>
      </sheetData>
      <sheetData sheetId="728">
        <row r="34">
          <cell r="A34" t="str">
            <v>Investments Govt Securities</v>
          </cell>
        </row>
      </sheetData>
      <sheetData sheetId="729">
        <row r="34">
          <cell r="A34" t="str">
            <v>Investments Govt Securities</v>
          </cell>
        </row>
      </sheetData>
      <sheetData sheetId="730">
        <row r="34">
          <cell r="A34" t="str">
            <v>Investments Govt Securities</v>
          </cell>
        </row>
      </sheetData>
      <sheetData sheetId="731">
        <row r="34">
          <cell r="A34" t="str">
            <v>Investments Govt Securities</v>
          </cell>
        </row>
      </sheetData>
      <sheetData sheetId="732">
        <row r="34">
          <cell r="A34" t="str">
            <v>Investments Govt Securities</v>
          </cell>
        </row>
      </sheetData>
      <sheetData sheetId="733">
        <row r="34">
          <cell r="A34" t="str">
            <v>Investments Govt Securities</v>
          </cell>
        </row>
      </sheetData>
      <sheetData sheetId="734">
        <row r="34">
          <cell r="A34" t="str">
            <v>Investments Govt Securities</v>
          </cell>
        </row>
      </sheetData>
      <sheetData sheetId="735">
        <row r="34">
          <cell r="A34" t="str">
            <v>Investments Govt Securities</v>
          </cell>
        </row>
      </sheetData>
      <sheetData sheetId="736">
        <row r="34">
          <cell r="A34" t="str">
            <v>Investments Govt Securities</v>
          </cell>
        </row>
      </sheetData>
      <sheetData sheetId="737">
        <row r="34">
          <cell r="A34" t="str">
            <v>Investments Govt Securities</v>
          </cell>
        </row>
      </sheetData>
      <sheetData sheetId="738">
        <row r="34">
          <cell r="A34" t="str">
            <v>Investments Govt Securities</v>
          </cell>
        </row>
      </sheetData>
      <sheetData sheetId="739">
        <row r="34">
          <cell r="A34" t="str">
            <v>Investments Govt Securities</v>
          </cell>
        </row>
      </sheetData>
      <sheetData sheetId="740">
        <row r="34">
          <cell r="A34" t="str">
            <v>Investments Govt Securities</v>
          </cell>
        </row>
      </sheetData>
      <sheetData sheetId="741">
        <row r="34">
          <cell r="A34" t="str">
            <v>Investments Govt Securities</v>
          </cell>
        </row>
      </sheetData>
      <sheetData sheetId="742">
        <row r="34">
          <cell r="A34" t="str">
            <v>Investments Govt Securities</v>
          </cell>
        </row>
      </sheetData>
      <sheetData sheetId="743">
        <row r="34">
          <cell r="A34" t="str">
            <v>Investments Govt Securities</v>
          </cell>
        </row>
      </sheetData>
      <sheetData sheetId="744">
        <row r="34">
          <cell r="A34" t="str">
            <v>Investments Govt Securities</v>
          </cell>
        </row>
      </sheetData>
      <sheetData sheetId="745">
        <row r="34">
          <cell r="A34" t="str">
            <v>Investments Govt Securities</v>
          </cell>
        </row>
      </sheetData>
      <sheetData sheetId="746">
        <row r="34">
          <cell r="A34" t="str">
            <v>Investments Govt Securities</v>
          </cell>
        </row>
      </sheetData>
      <sheetData sheetId="747">
        <row r="34">
          <cell r="A34" t="str">
            <v>Investments Govt Securities</v>
          </cell>
        </row>
      </sheetData>
      <sheetData sheetId="748">
        <row r="34">
          <cell r="A34" t="str">
            <v>Investments Govt Securities</v>
          </cell>
        </row>
      </sheetData>
      <sheetData sheetId="749">
        <row r="34">
          <cell r="A34" t="str">
            <v>Investments Govt Securities</v>
          </cell>
        </row>
      </sheetData>
      <sheetData sheetId="750">
        <row r="34">
          <cell r="A34" t="str">
            <v>Investments Govt Securities</v>
          </cell>
        </row>
      </sheetData>
      <sheetData sheetId="751">
        <row r="34">
          <cell r="A34" t="str">
            <v>Investments Govt Securities</v>
          </cell>
        </row>
      </sheetData>
      <sheetData sheetId="752">
        <row r="34">
          <cell r="A34" t="str">
            <v>Investments Govt Securities</v>
          </cell>
        </row>
      </sheetData>
      <sheetData sheetId="753">
        <row r="34">
          <cell r="A34" t="str">
            <v>Investments Govt Securities</v>
          </cell>
        </row>
      </sheetData>
      <sheetData sheetId="754">
        <row r="34">
          <cell r="A34" t="str">
            <v>Investments Govt Securities</v>
          </cell>
        </row>
      </sheetData>
      <sheetData sheetId="755">
        <row r="34">
          <cell r="A34" t="str">
            <v>Investments Govt Securities</v>
          </cell>
        </row>
      </sheetData>
      <sheetData sheetId="756">
        <row r="34">
          <cell r="A34" t="str">
            <v>Investments Govt Securities</v>
          </cell>
        </row>
      </sheetData>
      <sheetData sheetId="757">
        <row r="34">
          <cell r="A34" t="str">
            <v>Investments Govt Securities</v>
          </cell>
        </row>
      </sheetData>
      <sheetData sheetId="758">
        <row r="34">
          <cell r="A34" t="str">
            <v>Investments Govt Securities</v>
          </cell>
        </row>
      </sheetData>
      <sheetData sheetId="759">
        <row r="34">
          <cell r="A34" t="str">
            <v>Investments Govt Securities</v>
          </cell>
        </row>
      </sheetData>
      <sheetData sheetId="760">
        <row r="34">
          <cell r="A34" t="str">
            <v>Investments Govt Securities</v>
          </cell>
        </row>
      </sheetData>
      <sheetData sheetId="761">
        <row r="34">
          <cell r="A34" t="str">
            <v>Investments Govt Securities</v>
          </cell>
        </row>
      </sheetData>
      <sheetData sheetId="762">
        <row r="34">
          <cell r="A34" t="str">
            <v>Investments Govt Securities</v>
          </cell>
        </row>
      </sheetData>
      <sheetData sheetId="763">
        <row r="34">
          <cell r="A34" t="str">
            <v>Investments Govt Securities</v>
          </cell>
        </row>
      </sheetData>
      <sheetData sheetId="764">
        <row r="34">
          <cell r="A34" t="str">
            <v>Investments Govt Securities</v>
          </cell>
        </row>
      </sheetData>
      <sheetData sheetId="765">
        <row r="34">
          <cell r="A34" t="str">
            <v>Investments Govt Securities</v>
          </cell>
        </row>
      </sheetData>
      <sheetData sheetId="766">
        <row r="34">
          <cell r="A34" t="str">
            <v>Investments Govt Securities</v>
          </cell>
        </row>
      </sheetData>
      <sheetData sheetId="767">
        <row r="34">
          <cell r="A34" t="str">
            <v>Investments Govt Securities</v>
          </cell>
        </row>
      </sheetData>
      <sheetData sheetId="768">
        <row r="34">
          <cell r="A34" t="str">
            <v>Investments Govt Securities</v>
          </cell>
        </row>
      </sheetData>
      <sheetData sheetId="769">
        <row r="34">
          <cell r="A34" t="str">
            <v>Investments Govt Securities</v>
          </cell>
        </row>
      </sheetData>
      <sheetData sheetId="770">
        <row r="34">
          <cell r="A34" t="str">
            <v>Investments Govt Securities</v>
          </cell>
        </row>
      </sheetData>
      <sheetData sheetId="771">
        <row r="34">
          <cell r="A34" t="str">
            <v>Investments Govt Securities</v>
          </cell>
        </row>
      </sheetData>
      <sheetData sheetId="772">
        <row r="34">
          <cell r="A34" t="str">
            <v>Investments Govt Securities</v>
          </cell>
        </row>
      </sheetData>
      <sheetData sheetId="773">
        <row r="34">
          <cell r="A34" t="str">
            <v>Investments Govt Securities</v>
          </cell>
        </row>
      </sheetData>
      <sheetData sheetId="774">
        <row r="34">
          <cell r="A34" t="str">
            <v>Investments Govt Securities</v>
          </cell>
        </row>
      </sheetData>
      <sheetData sheetId="775">
        <row r="34">
          <cell r="A34" t="str">
            <v>Investments Govt Securities</v>
          </cell>
        </row>
      </sheetData>
      <sheetData sheetId="776">
        <row r="34">
          <cell r="A34" t="str">
            <v>Investments Govt Securities</v>
          </cell>
        </row>
      </sheetData>
      <sheetData sheetId="777">
        <row r="34">
          <cell r="A34" t="str">
            <v>Investments Govt Securities</v>
          </cell>
        </row>
      </sheetData>
      <sheetData sheetId="778">
        <row r="34">
          <cell r="A34" t="str">
            <v>Investments Govt Securities</v>
          </cell>
        </row>
      </sheetData>
      <sheetData sheetId="779">
        <row r="34">
          <cell r="A34" t="str">
            <v>Investments Govt Securities</v>
          </cell>
        </row>
      </sheetData>
      <sheetData sheetId="780">
        <row r="34">
          <cell r="A34" t="str">
            <v>Investments Govt Securities</v>
          </cell>
        </row>
      </sheetData>
      <sheetData sheetId="781">
        <row r="34">
          <cell r="A34" t="str">
            <v>Investments Govt Securities</v>
          </cell>
        </row>
      </sheetData>
      <sheetData sheetId="782">
        <row r="34">
          <cell r="A34" t="str">
            <v>Investments Govt Securities</v>
          </cell>
        </row>
      </sheetData>
      <sheetData sheetId="783">
        <row r="34">
          <cell r="A34" t="str">
            <v>Investments Govt Securities</v>
          </cell>
        </row>
      </sheetData>
      <sheetData sheetId="784">
        <row r="34">
          <cell r="A34" t="str">
            <v>Investments Govt Securities</v>
          </cell>
        </row>
      </sheetData>
      <sheetData sheetId="785">
        <row r="34">
          <cell r="A34" t="str">
            <v>Investments Govt Securities</v>
          </cell>
        </row>
      </sheetData>
      <sheetData sheetId="786">
        <row r="34">
          <cell r="A34" t="str">
            <v>Investments Govt Securities</v>
          </cell>
        </row>
      </sheetData>
      <sheetData sheetId="787">
        <row r="34">
          <cell r="A34" t="str">
            <v>Investments Govt Securities</v>
          </cell>
        </row>
      </sheetData>
      <sheetData sheetId="788">
        <row r="34">
          <cell r="A34" t="str">
            <v>Investments Govt Securities</v>
          </cell>
        </row>
      </sheetData>
      <sheetData sheetId="789">
        <row r="34">
          <cell r="A34" t="str">
            <v>Investments Govt Securities</v>
          </cell>
        </row>
      </sheetData>
      <sheetData sheetId="790">
        <row r="34">
          <cell r="A34" t="str">
            <v>Investments Govt Securities</v>
          </cell>
        </row>
      </sheetData>
      <sheetData sheetId="791">
        <row r="34">
          <cell r="A34" t="str">
            <v>Investments Govt Securities</v>
          </cell>
        </row>
      </sheetData>
      <sheetData sheetId="792">
        <row r="34">
          <cell r="A34" t="str">
            <v>Investments Govt Securities</v>
          </cell>
        </row>
      </sheetData>
      <sheetData sheetId="793">
        <row r="34">
          <cell r="A34" t="str">
            <v>Investments Govt Securities</v>
          </cell>
        </row>
      </sheetData>
      <sheetData sheetId="794">
        <row r="34">
          <cell r="A34" t="str">
            <v>Investments Govt Securities</v>
          </cell>
        </row>
      </sheetData>
      <sheetData sheetId="795">
        <row r="34">
          <cell r="A34" t="str">
            <v>Investments Govt Securities</v>
          </cell>
        </row>
      </sheetData>
      <sheetData sheetId="796">
        <row r="34">
          <cell r="A34" t="str">
            <v>Investments Govt Securities</v>
          </cell>
        </row>
      </sheetData>
      <sheetData sheetId="797">
        <row r="34">
          <cell r="A34" t="str">
            <v>Investments Govt Securities</v>
          </cell>
        </row>
      </sheetData>
      <sheetData sheetId="798">
        <row r="34">
          <cell r="A34" t="str">
            <v>Investments Govt Securities</v>
          </cell>
        </row>
      </sheetData>
      <sheetData sheetId="799">
        <row r="34">
          <cell r="A34" t="str">
            <v>Investments Govt Securities</v>
          </cell>
        </row>
      </sheetData>
      <sheetData sheetId="800">
        <row r="34">
          <cell r="A34" t="str">
            <v>Investments Govt Securities</v>
          </cell>
        </row>
      </sheetData>
      <sheetData sheetId="801">
        <row r="34">
          <cell r="A34" t="str">
            <v>Investments Govt Securities</v>
          </cell>
        </row>
      </sheetData>
      <sheetData sheetId="802">
        <row r="34">
          <cell r="A34" t="str">
            <v>Investments Govt Securities</v>
          </cell>
        </row>
      </sheetData>
      <sheetData sheetId="803">
        <row r="34">
          <cell r="A34" t="str">
            <v>Investments Govt Securities</v>
          </cell>
        </row>
      </sheetData>
      <sheetData sheetId="804">
        <row r="34">
          <cell r="A34" t="str">
            <v>Investments Govt Securities</v>
          </cell>
        </row>
      </sheetData>
      <sheetData sheetId="805">
        <row r="34">
          <cell r="A34" t="str">
            <v>Investments Govt Securities</v>
          </cell>
        </row>
      </sheetData>
      <sheetData sheetId="806">
        <row r="34">
          <cell r="A34" t="str">
            <v>Investments Govt Securities</v>
          </cell>
        </row>
      </sheetData>
      <sheetData sheetId="807">
        <row r="34">
          <cell r="A34" t="str">
            <v>Investments Govt Securities</v>
          </cell>
        </row>
      </sheetData>
      <sheetData sheetId="808">
        <row r="34">
          <cell r="A34" t="str">
            <v>Investments Govt Securities</v>
          </cell>
        </row>
      </sheetData>
      <sheetData sheetId="809">
        <row r="34">
          <cell r="A34" t="str">
            <v>Investments Govt Securities</v>
          </cell>
        </row>
      </sheetData>
      <sheetData sheetId="810">
        <row r="34">
          <cell r="A34" t="str">
            <v>Investments Govt Securities</v>
          </cell>
        </row>
      </sheetData>
      <sheetData sheetId="811">
        <row r="34">
          <cell r="A34" t="str">
            <v>Investments Govt Securities</v>
          </cell>
        </row>
      </sheetData>
      <sheetData sheetId="812">
        <row r="34">
          <cell r="A34" t="str">
            <v>Investments Govt Securities</v>
          </cell>
        </row>
      </sheetData>
      <sheetData sheetId="813">
        <row r="34">
          <cell r="A34" t="str">
            <v>Investments Govt Securities</v>
          </cell>
        </row>
      </sheetData>
      <sheetData sheetId="814">
        <row r="34">
          <cell r="A34" t="str">
            <v>Investments Govt Securities</v>
          </cell>
        </row>
      </sheetData>
      <sheetData sheetId="815">
        <row r="34">
          <cell r="A34" t="str">
            <v>Investments Govt Securities</v>
          </cell>
        </row>
      </sheetData>
      <sheetData sheetId="816">
        <row r="34">
          <cell r="A34" t="str">
            <v>Investments Govt Securities</v>
          </cell>
        </row>
      </sheetData>
      <sheetData sheetId="817">
        <row r="34">
          <cell r="A34" t="str">
            <v>Investments Govt Securities</v>
          </cell>
        </row>
      </sheetData>
      <sheetData sheetId="818">
        <row r="34">
          <cell r="A34" t="str">
            <v>Investments Govt Securities</v>
          </cell>
        </row>
      </sheetData>
      <sheetData sheetId="819">
        <row r="34">
          <cell r="A34" t="str">
            <v>Investments Govt Securities</v>
          </cell>
        </row>
      </sheetData>
      <sheetData sheetId="820">
        <row r="34">
          <cell r="A34" t="str">
            <v>Investments Govt Securities</v>
          </cell>
        </row>
      </sheetData>
      <sheetData sheetId="821">
        <row r="34">
          <cell r="A34" t="str">
            <v>Investments Govt Securities</v>
          </cell>
        </row>
      </sheetData>
      <sheetData sheetId="822">
        <row r="34">
          <cell r="A34" t="str">
            <v>Investments Govt Securities</v>
          </cell>
        </row>
      </sheetData>
      <sheetData sheetId="823">
        <row r="34">
          <cell r="A34" t="str">
            <v>Investments Govt Securities</v>
          </cell>
        </row>
      </sheetData>
      <sheetData sheetId="824">
        <row r="34">
          <cell r="A34" t="str">
            <v>Investments Govt Securities</v>
          </cell>
        </row>
      </sheetData>
      <sheetData sheetId="825">
        <row r="34">
          <cell r="A34" t="str">
            <v>Investments Govt Securities</v>
          </cell>
        </row>
      </sheetData>
      <sheetData sheetId="826">
        <row r="34">
          <cell r="A34" t="str">
            <v>Investments Govt Securities</v>
          </cell>
        </row>
      </sheetData>
      <sheetData sheetId="827">
        <row r="34">
          <cell r="A34" t="str">
            <v>Investments Govt Securities</v>
          </cell>
        </row>
      </sheetData>
      <sheetData sheetId="828">
        <row r="34">
          <cell r="A34" t="str">
            <v>Investments Govt Securities</v>
          </cell>
        </row>
      </sheetData>
      <sheetData sheetId="829">
        <row r="34">
          <cell r="A34" t="str">
            <v>Investments Govt Securities</v>
          </cell>
        </row>
      </sheetData>
      <sheetData sheetId="830">
        <row r="34">
          <cell r="A34" t="str">
            <v>Investments Govt Securities</v>
          </cell>
        </row>
      </sheetData>
      <sheetData sheetId="831">
        <row r="34">
          <cell r="A34" t="str">
            <v>Investments Govt Securities</v>
          </cell>
        </row>
      </sheetData>
      <sheetData sheetId="832">
        <row r="34">
          <cell r="A34" t="str">
            <v>Investments Govt Securities</v>
          </cell>
        </row>
      </sheetData>
      <sheetData sheetId="833">
        <row r="34">
          <cell r="A34" t="str">
            <v>Investments Govt Securities</v>
          </cell>
        </row>
      </sheetData>
      <sheetData sheetId="834">
        <row r="34">
          <cell r="A34" t="str">
            <v>Investments Govt Securities</v>
          </cell>
        </row>
      </sheetData>
      <sheetData sheetId="835">
        <row r="34">
          <cell r="A34" t="str">
            <v>Investments Govt Securities</v>
          </cell>
        </row>
      </sheetData>
      <sheetData sheetId="836">
        <row r="34">
          <cell r="A34" t="str">
            <v>Investments Govt Securities</v>
          </cell>
        </row>
      </sheetData>
      <sheetData sheetId="837">
        <row r="34">
          <cell r="A34" t="str">
            <v>Investments Govt Securities</v>
          </cell>
        </row>
      </sheetData>
      <sheetData sheetId="838">
        <row r="34">
          <cell r="A34" t="str">
            <v>Investments Govt Securities</v>
          </cell>
        </row>
      </sheetData>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ow r="34">
          <cell r="A34" t="str">
            <v>Investments Govt Securities</v>
          </cell>
        </row>
      </sheetData>
      <sheetData sheetId="846">
        <row r="34">
          <cell r="A34" t="str">
            <v>Investments Govt Securities</v>
          </cell>
        </row>
      </sheetData>
      <sheetData sheetId="847">
        <row r="34">
          <cell r="A34" t="str">
            <v>Investments Govt Securities</v>
          </cell>
        </row>
      </sheetData>
      <sheetData sheetId="848">
        <row r="34">
          <cell r="A34" t="str">
            <v>Investments Govt Securities</v>
          </cell>
        </row>
      </sheetData>
      <sheetData sheetId="849">
        <row r="34">
          <cell r="A34" t="str">
            <v>Investments Govt Securities</v>
          </cell>
        </row>
      </sheetData>
      <sheetData sheetId="850">
        <row r="34">
          <cell r="A34" t="str">
            <v>Investments Govt Securities</v>
          </cell>
        </row>
      </sheetData>
      <sheetData sheetId="851">
        <row r="34">
          <cell r="A34" t="str">
            <v>Investments Govt Securities</v>
          </cell>
        </row>
      </sheetData>
      <sheetData sheetId="852">
        <row r="34">
          <cell r="A34" t="str">
            <v>Investments Govt Securities</v>
          </cell>
        </row>
      </sheetData>
      <sheetData sheetId="853">
        <row r="34">
          <cell r="A34" t="str">
            <v>Investments Govt Securities</v>
          </cell>
        </row>
      </sheetData>
      <sheetData sheetId="854">
        <row r="34">
          <cell r="A34" t="str">
            <v>Investments Govt Securities</v>
          </cell>
        </row>
      </sheetData>
      <sheetData sheetId="855">
        <row r="34">
          <cell r="A34" t="str">
            <v>Investments Govt Securities</v>
          </cell>
        </row>
      </sheetData>
      <sheetData sheetId="856">
        <row r="34">
          <cell r="A34" t="str">
            <v>Investments Govt Securities</v>
          </cell>
        </row>
      </sheetData>
      <sheetData sheetId="857">
        <row r="34">
          <cell r="A34" t="str">
            <v>Investments Govt Securities</v>
          </cell>
        </row>
      </sheetData>
      <sheetData sheetId="858">
        <row r="34">
          <cell r="A34" t="str">
            <v>Investments Govt Securities</v>
          </cell>
        </row>
      </sheetData>
      <sheetData sheetId="859">
        <row r="34">
          <cell r="A34" t="str">
            <v>Investments Govt Securities</v>
          </cell>
        </row>
      </sheetData>
      <sheetData sheetId="860">
        <row r="34">
          <cell r="A34" t="str">
            <v>Investments Govt Securities</v>
          </cell>
        </row>
      </sheetData>
      <sheetData sheetId="861">
        <row r="34">
          <cell r="A34" t="str">
            <v>Investments Govt Securities</v>
          </cell>
        </row>
      </sheetData>
      <sheetData sheetId="862">
        <row r="34">
          <cell r="A34" t="str">
            <v>Investments Govt Securities</v>
          </cell>
        </row>
      </sheetData>
      <sheetData sheetId="863">
        <row r="34">
          <cell r="A34" t="str">
            <v>Investments Govt Securities</v>
          </cell>
        </row>
      </sheetData>
      <sheetData sheetId="864">
        <row r="34">
          <cell r="A34" t="str">
            <v>Investments Govt Securities</v>
          </cell>
        </row>
      </sheetData>
      <sheetData sheetId="865">
        <row r="34">
          <cell r="A34" t="str">
            <v>Investments Govt Securities</v>
          </cell>
        </row>
      </sheetData>
      <sheetData sheetId="866">
        <row r="34">
          <cell r="A34" t="str">
            <v>Investments Govt Securities</v>
          </cell>
        </row>
      </sheetData>
      <sheetData sheetId="867">
        <row r="34">
          <cell r="A34" t="str">
            <v>Investments Govt Securities</v>
          </cell>
        </row>
      </sheetData>
      <sheetData sheetId="868">
        <row r="34">
          <cell r="A34" t="str">
            <v>Investments Govt Securities</v>
          </cell>
        </row>
      </sheetData>
      <sheetData sheetId="869">
        <row r="34">
          <cell r="A34" t="str">
            <v>Investments Govt Securities</v>
          </cell>
        </row>
      </sheetData>
      <sheetData sheetId="870">
        <row r="34">
          <cell r="A34" t="str">
            <v>Investments Govt Securities</v>
          </cell>
        </row>
      </sheetData>
      <sheetData sheetId="871">
        <row r="34">
          <cell r="A34" t="str">
            <v>Investments Govt Securities</v>
          </cell>
        </row>
      </sheetData>
      <sheetData sheetId="872">
        <row r="34">
          <cell r="A34" t="str">
            <v>Investments Govt Securities</v>
          </cell>
        </row>
      </sheetData>
      <sheetData sheetId="873">
        <row r="34">
          <cell r="A34" t="str">
            <v>Investments Govt Securities</v>
          </cell>
        </row>
      </sheetData>
      <sheetData sheetId="874">
        <row r="34">
          <cell r="A34" t="str">
            <v>Investments Govt Securities</v>
          </cell>
        </row>
      </sheetData>
      <sheetData sheetId="875">
        <row r="34">
          <cell r="A34" t="str">
            <v>Investments Govt Securities</v>
          </cell>
        </row>
      </sheetData>
      <sheetData sheetId="876">
        <row r="34">
          <cell r="A34" t="str">
            <v>Investments Govt Securities</v>
          </cell>
        </row>
      </sheetData>
      <sheetData sheetId="877">
        <row r="34">
          <cell r="A34" t="str">
            <v>Investments Govt Securities</v>
          </cell>
        </row>
      </sheetData>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ow r="34">
          <cell r="A34" t="str">
            <v>Investments Govt Securities</v>
          </cell>
        </row>
      </sheetData>
      <sheetData sheetId="887">
        <row r="34">
          <cell r="A34" t="str">
            <v>Investments Govt Securities</v>
          </cell>
        </row>
      </sheetData>
      <sheetData sheetId="888">
        <row r="34">
          <cell r="A34" t="str">
            <v>Investments Govt Securities</v>
          </cell>
        </row>
      </sheetData>
      <sheetData sheetId="889">
        <row r="34">
          <cell r="A34" t="str">
            <v>Investments Govt Securities</v>
          </cell>
        </row>
      </sheetData>
      <sheetData sheetId="890">
        <row r="34">
          <cell r="A34" t="str">
            <v>Investments Govt Securities</v>
          </cell>
        </row>
      </sheetData>
      <sheetData sheetId="891">
        <row r="34">
          <cell r="A34" t="str">
            <v>Investments Govt Securities</v>
          </cell>
        </row>
      </sheetData>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ow r="34">
          <cell r="A34" t="str">
            <v>Investments Govt Securities</v>
          </cell>
        </row>
      </sheetData>
      <sheetData sheetId="912" refreshError="1"/>
      <sheetData sheetId="913" refreshError="1"/>
      <sheetData sheetId="914">
        <row r="34">
          <cell r="A34" t="str">
            <v>Investments Govt Securities</v>
          </cell>
        </row>
      </sheetData>
      <sheetData sheetId="915">
        <row r="34">
          <cell r="A34" t="str">
            <v>Investments Govt Securities</v>
          </cell>
        </row>
      </sheetData>
      <sheetData sheetId="916" refreshError="1"/>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efreshError="1"/>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efreshError="1"/>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ow r="34">
          <cell r="A34" t="str">
            <v>Investments Govt Securities</v>
          </cell>
        </row>
      </sheetData>
      <sheetData sheetId="935">
        <row r="34">
          <cell r="A34" t="str">
            <v>Investments Govt Securities</v>
          </cell>
        </row>
      </sheetData>
      <sheetData sheetId="936">
        <row r="34">
          <cell r="A34" t="str">
            <v>Investments Govt Securities</v>
          </cell>
        </row>
      </sheetData>
      <sheetData sheetId="937">
        <row r="34">
          <cell r="A34" t="str">
            <v>Investments Govt Securities</v>
          </cell>
        </row>
      </sheetData>
      <sheetData sheetId="938">
        <row r="34">
          <cell r="A34" t="str">
            <v>Investments Govt Securities</v>
          </cell>
        </row>
      </sheetData>
      <sheetData sheetId="939">
        <row r="34">
          <cell r="A34" t="str">
            <v>Investments Govt Securities</v>
          </cell>
        </row>
      </sheetData>
      <sheetData sheetId="940">
        <row r="34">
          <cell r="A34" t="str">
            <v>Investments Govt Securities</v>
          </cell>
        </row>
      </sheetData>
      <sheetData sheetId="941">
        <row r="34">
          <cell r="A34" t="str">
            <v>Investments Govt Securities</v>
          </cell>
        </row>
      </sheetData>
      <sheetData sheetId="942">
        <row r="34">
          <cell r="A34" t="str">
            <v>Investments Govt Securities</v>
          </cell>
        </row>
      </sheetData>
      <sheetData sheetId="943">
        <row r="34">
          <cell r="A34" t="str">
            <v>Investments Govt Securities</v>
          </cell>
        </row>
      </sheetData>
      <sheetData sheetId="944">
        <row r="34">
          <cell r="A34" t="str">
            <v>Investments Govt Securities</v>
          </cell>
        </row>
      </sheetData>
      <sheetData sheetId="945">
        <row r="34">
          <cell r="A34" t="str">
            <v>Investments Govt Securities</v>
          </cell>
        </row>
      </sheetData>
      <sheetData sheetId="946">
        <row r="34">
          <cell r="A34" t="str">
            <v>Investments Govt Securities</v>
          </cell>
        </row>
      </sheetData>
      <sheetData sheetId="947">
        <row r="34">
          <cell r="A34" t="str">
            <v>Investments Govt Securities</v>
          </cell>
        </row>
      </sheetData>
      <sheetData sheetId="948">
        <row r="34">
          <cell r="A34" t="str">
            <v>Investments Govt Securities</v>
          </cell>
        </row>
      </sheetData>
      <sheetData sheetId="949">
        <row r="34">
          <cell r="A34" t="str">
            <v>Investments Govt Securities</v>
          </cell>
        </row>
      </sheetData>
      <sheetData sheetId="950">
        <row r="34">
          <cell r="A34" t="str">
            <v>Investments Govt Securities</v>
          </cell>
        </row>
      </sheetData>
      <sheetData sheetId="951">
        <row r="34">
          <cell r="A34" t="str">
            <v>Investments Govt Securities</v>
          </cell>
        </row>
      </sheetData>
      <sheetData sheetId="952">
        <row r="34">
          <cell r="A34" t="str">
            <v>Investments Govt Securities</v>
          </cell>
        </row>
      </sheetData>
      <sheetData sheetId="953">
        <row r="34">
          <cell r="A34" t="str">
            <v>Investments Govt Securities</v>
          </cell>
        </row>
      </sheetData>
      <sheetData sheetId="954">
        <row r="34">
          <cell r="A34" t="str">
            <v>Investments Govt Securities</v>
          </cell>
        </row>
      </sheetData>
      <sheetData sheetId="955">
        <row r="34">
          <cell r="A34" t="str">
            <v>Investments Govt Securities</v>
          </cell>
        </row>
      </sheetData>
      <sheetData sheetId="956">
        <row r="34">
          <cell r="A34" t="str">
            <v>Investments Govt Securities</v>
          </cell>
        </row>
      </sheetData>
      <sheetData sheetId="957">
        <row r="34">
          <cell r="A34" t="str">
            <v>Investments Govt Securities</v>
          </cell>
        </row>
      </sheetData>
      <sheetData sheetId="958">
        <row r="34">
          <cell r="A34" t="str">
            <v>Investments Govt Securities</v>
          </cell>
        </row>
      </sheetData>
      <sheetData sheetId="959">
        <row r="34">
          <cell r="A34" t="str">
            <v>Investments Govt Securities</v>
          </cell>
        </row>
      </sheetData>
      <sheetData sheetId="960">
        <row r="34">
          <cell r="A34" t="str">
            <v>Investments Govt Securities</v>
          </cell>
        </row>
      </sheetData>
      <sheetData sheetId="961">
        <row r="34">
          <cell r="A34" t="str">
            <v>Investments Govt Securities</v>
          </cell>
        </row>
      </sheetData>
      <sheetData sheetId="962">
        <row r="34">
          <cell r="A34" t="str">
            <v>Investments Govt Securities</v>
          </cell>
        </row>
      </sheetData>
      <sheetData sheetId="963">
        <row r="34">
          <cell r="A34" t="str">
            <v>Investments Govt Securities</v>
          </cell>
        </row>
      </sheetData>
      <sheetData sheetId="964">
        <row r="34">
          <cell r="A34" t="str">
            <v>Investments Govt Securities</v>
          </cell>
        </row>
      </sheetData>
      <sheetData sheetId="965">
        <row r="34">
          <cell r="A34" t="str">
            <v>Investments Govt Securities</v>
          </cell>
        </row>
      </sheetData>
      <sheetData sheetId="966">
        <row r="34">
          <cell r="A34" t="str">
            <v>Investments Govt Securities</v>
          </cell>
        </row>
      </sheetData>
      <sheetData sheetId="967">
        <row r="34">
          <cell r="A34" t="str">
            <v>Investments Govt Securities</v>
          </cell>
        </row>
      </sheetData>
      <sheetData sheetId="968">
        <row r="34">
          <cell r="A34" t="str">
            <v>Investments Govt Securities</v>
          </cell>
        </row>
      </sheetData>
      <sheetData sheetId="969">
        <row r="34">
          <cell r="A34" t="str">
            <v>Investments Govt Securities</v>
          </cell>
        </row>
      </sheetData>
      <sheetData sheetId="970">
        <row r="34">
          <cell r="A34" t="str">
            <v>Investments Govt Securities</v>
          </cell>
        </row>
      </sheetData>
      <sheetData sheetId="971">
        <row r="34">
          <cell r="A34" t="str">
            <v>Investments Govt Securities</v>
          </cell>
        </row>
      </sheetData>
      <sheetData sheetId="972">
        <row r="34">
          <cell r="A34" t="str">
            <v>Investments Govt Securities</v>
          </cell>
        </row>
      </sheetData>
      <sheetData sheetId="973">
        <row r="34">
          <cell r="A34" t="str">
            <v>Investments Govt Securities</v>
          </cell>
        </row>
      </sheetData>
      <sheetData sheetId="974">
        <row r="34">
          <cell r="A34" t="str">
            <v>Investments Govt Securities</v>
          </cell>
        </row>
      </sheetData>
      <sheetData sheetId="975">
        <row r="34">
          <cell r="A34" t="str">
            <v>Investments Govt Securities</v>
          </cell>
        </row>
      </sheetData>
      <sheetData sheetId="976">
        <row r="34">
          <cell r="A34" t="str">
            <v>Investments Govt Securities</v>
          </cell>
        </row>
      </sheetData>
      <sheetData sheetId="977">
        <row r="34">
          <cell r="A34" t="str">
            <v>Investments Govt Securities</v>
          </cell>
        </row>
      </sheetData>
      <sheetData sheetId="978">
        <row r="34">
          <cell r="A34" t="str">
            <v>Investments Govt Securities</v>
          </cell>
        </row>
      </sheetData>
      <sheetData sheetId="979">
        <row r="34">
          <cell r="A34" t="str">
            <v>Investments Govt Securities</v>
          </cell>
        </row>
      </sheetData>
      <sheetData sheetId="980">
        <row r="34">
          <cell r="A34" t="str">
            <v>Investments Govt Securities</v>
          </cell>
        </row>
      </sheetData>
      <sheetData sheetId="981">
        <row r="34">
          <cell r="A34" t="str">
            <v>Investments Govt Securities</v>
          </cell>
        </row>
      </sheetData>
      <sheetData sheetId="982">
        <row r="34">
          <cell r="A34" t="str">
            <v>Investments Govt Securities</v>
          </cell>
        </row>
      </sheetData>
      <sheetData sheetId="983">
        <row r="34">
          <cell r="A34" t="str">
            <v>Investments Govt Securities</v>
          </cell>
        </row>
      </sheetData>
      <sheetData sheetId="984">
        <row r="34">
          <cell r="A34" t="str">
            <v>Investments Govt Securities</v>
          </cell>
        </row>
      </sheetData>
      <sheetData sheetId="985">
        <row r="34">
          <cell r="A34" t="str">
            <v>Investments Govt Securities</v>
          </cell>
        </row>
      </sheetData>
      <sheetData sheetId="986">
        <row r="34">
          <cell r="A34" t="str">
            <v>Investments Govt Securities</v>
          </cell>
        </row>
      </sheetData>
      <sheetData sheetId="987">
        <row r="34">
          <cell r="A34" t="str">
            <v>Investments Govt Securities</v>
          </cell>
        </row>
      </sheetData>
      <sheetData sheetId="988">
        <row r="34">
          <cell r="A34" t="str">
            <v>Investments Govt Securities</v>
          </cell>
        </row>
      </sheetData>
      <sheetData sheetId="989">
        <row r="34">
          <cell r="A34" t="str">
            <v>Investments Govt Securities</v>
          </cell>
        </row>
      </sheetData>
      <sheetData sheetId="990">
        <row r="34">
          <cell r="A34" t="str">
            <v>Investments Govt Securities</v>
          </cell>
        </row>
      </sheetData>
      <sheetData sheetId="991">
        <row r="34">
          <cell r="A34" t="str">
            <v>Investments Govt Securities</v>
          </cell>
        </row>
      </sheetData>
      <sheetData sheetId="992">
        <row r="34">
          <cell r="A34" t="str">
            <v>Investments Govt Securities</v>
          </cell>
        </row>
      </sheetData>
      <sheetData sheetId="993">
        <row r="34">
          <cell r="A34" t="str">
            <v>Investments Govt Securities</v>
          </cell>
        </row>
      </sheetData>
      <sheetData sheetId="994">
        <row r="34">
          <cell r="A34" t="str">
            <v>Investments Govt Securities</v>
          </cell>
        </row>
      </sheetData>
      <sheetData sheetId="995">
        <row r="34">
          <cell r="A34" t="str">
            <v>Investments Govt Securities</v>
          </cell>
        </row>
      </sheetData>
      <sheetData sheetId="996">
        <row r="34">
          <cell r="A34" t="str">
            <v>Investments Govt Securities</v>
          </cell>
        </row>
      </sheetData>
      <sheetData sheetId="997">
        <row r="34">
          <cell r="A34" t="str">
            <v>Investments Govt Securities</v>
          </cell>
        </row>
      </sheetData>
      <sheetData sheetId="998">
        <row r="34">
          <cell r="A34" t="str">
            <v>Investments Govt Securities</v>
          </cell>
        </row>
      </sheetData>
      <sheetData sheetId="999">
        <row r="34">
          <cell r="A34" t="str">
            <v>Investments Govt Securities</v>
          </cell>
        </row>
      </sheetData>
      <sheetData sheetId="1000">
        <row r="34">
          <cell r="A34" t="str">
            <v>Investments Govt Securities</v>
          </cell>
        </row>
      </sheetData>
      <sheetData sheetId="1001">
        <row r="34">
          <cell r="A34" t="str">
            <v>Investments Govt Securities</v>
          </cell>
        </row>
      </sheetData>
      <sheetData sheetId="1002">
        <row r="34">
          <cell r="A34" t="str">
            <v>Investments Govt Securities</v>
          </cell>
        </row>
      </sheetData>
      <sheetData sheetId="1003">
        <row r="34">
          <cell r="A34" t="str">
            <v>Investments Govt Securities</v>
          </cell>
        </row>
      </sheetData>
      <sheetData sheetId="1004">
        <row r="34">
          <cell r="A34" t="str">
            <v>Investments Govt Securities</v>
          </cell>
        </row>
      </sheetData>
      <sheetData sheetId="1005">
        <row r="34">
          <cell r="A34" t="str">
            <v>Investments Govt Securities</v>
          </cell>
        </row>
      </sheetData>
      <sheetData sheetId="1006">
        <row r="34">
          <cell r="A34" t="str">
            <v>Investments Govt Securities</v>
          </cell>
        </row>
      </sheetData>
      <sheetData sheetId="1007">
        <row r="34">
          <cell r="A34" t="str">
            <v>Investments Govt Securities</v>
          </cell>
        </row>
      </sheetData>
      <sheetData sheetId="1008">
        <row r="34">
          <cell r="A34" t="str">
            <v>Investments Govt Securities</v>
          </cell>
        </row>
      </sheetData>
      <sheetData sheetId="1009">
        <row r="34">
          <cell r="A34" t="str">
            <v>Investments Govt Securities</v>
          </cell>
        </row>
      </sheetData>
      <sheetData sheetId="1010">
        <row r="34">
          <cell r="A34" t="str">
            <v>Investments Govt Securities</v>
          </cell>
        </row>
      </sheetData>
      <sheetData sheetId="1011">
        <row r="34">
          <cell r="A34" t="str">
            <v>Investments Govt Securities</v>
          </cell>
        </row>
      </sheetData>
      <sheetData sheetId="1012">
        <row r="34">
          <cell r="A34" t="str">
            <v>Investments Govt Securities</v>
          </cell>
        </row>
      </sheetData>
      <sheetData sheetId="1013">
        <row r="34">
          <cell r="A34" t="str">
            <v>Investments Govt Securities</v>
          </cell>
        </row>
      </sheetData>
      <sheetData sheetId="1014">
        <row r="34">
          <cell r="A34" t="str">
            <v>Investments Govt Securities</v>
          </cell>
        </row>
      </sheetData>
      <sheetData sheetId="1015">
        <row r="34">
          <cell r="A34" t="str">
            <v>Investments Govt Securities</v>
          </cell>
        </row>
      </sheetData>
      <sheetData sheetId="1016">
        <row r="34">
          <cell r="A34" t="str">
            <v>Investments Govt Securities</v>
          </cell>
        </row>
      </sheetData>
      <sheetData sheetId="1017">
        <row r="34">
          <cell r="A34" t="str">
            <v>Investments Govt Securities</v>
          </cell>
        </row>
      </sheetData>
      <sheetData sheetId="1018">
        <row r="34">
          <cell r="A34" t="str">
            <v>Investments Govt Securities</v>
          </cell>
        </row>
      </sheetData>
      <sheetData sheetId="1019">
        <row r="34">
          <cell r="A34" t="str">
            <v>Investments Govt Securities</v>
          </cell>
        </row>
      </sheetData>
      <sheetData sheetId="1020">
        <row r="34">
          <cell r="A34" t="str">
            <v>Investments Govt Securities</v>
          </cell>
        </row>
      </sheetData>
      <sheetData sheetId="1021">
        <row r="34">
          <cell r="A34" t="str">
            <v>Investments Govt Securities</v>
          </cell>
        </row>
      </sheetData>
      <sheetData sheetId="1022" refreshError="1"/>
      <sheetData sheetId="1023" refreshError="1"/>
      <sheetData sheetId="1024" refreshError="1"/>
      <sheetData sheetId="1025">
        <row r="34">
          <cell r="A34" t="str">
            <v>Investments Govt Securities</v>
          </cell>
        </row>
      </sheetData>
      <sheetData sheetId="1026">
        <row r="34">
          <cell r="A34" t="str">
            <v>Investments Govt Securities</v>
          </cell>
        </row>
      </sheetData>
      <sheetData sheetId="1027">
        <row r="34">
          <cell r="A34" t="str">
            <v>Investments Govt Securities</v>
          </cell>
        </row>
      </sheetData>
      <sheetData sheetId="1028">
        <row r="34">
          <cell r="A34" t="str">
            <v>Investments Govt Securities</v>
          </cell>
        </row>
      </sheetData>
      <sheetData sheetId="1029">
        <row r="34">
          <cell r="A34" t="str">
            <v>Investments Govt Securities</v>
          </cell>
        </row>
      </sheetData>
      <sheetData sheetId="1030">
        <row r="34">
          <cell r="A34" t="str">
            <v>Investments Govt Securities</v>
          </cell>
        </row>
      </sheetData>
      <sheetData sheetId="1031">
        <row r="34">
          <cell r="A34" t="str">
            <v>Investments Govt Securities</v>
          </cell>
        </row>
      </sheetData>
      <sheetData sheetId="1032">
        <row r="34">
          <cell r="A34" t="str">
            <v>Investments Govt Securities</v>
          </cell>
        </row>
      </sheetData>
      <sheetData sheetId="1033">
        <row r="34">
          <cell r="A34" t="str">
            <v>Investments Govt Securities</v>
          </cell>
        </row>
      </sheetData>
      <sheetData sheetId="1034">
        <row r="34">
          <cell r="A34" t="str">
            <v>Investments Govt Securities</v>
          </cell>
        </row>
      </sheetData>
      <sheetData sheetId="1035">
        <row r="34">
          <cell r="A34" t="str">
            <v>Investments Govt Securities</v>
          </cell>
        </row>
      </sheetData>
      <sheetData sheetId="1036">
        <row r="34">
          <cell r="A34" t="str">
            <v>Investments Govt Securities</v>
          </cell>
        </row>
      </sheetData>
      <sheetData sheetId="1037">
        <row r="34">
          <cell r="A34" t="str">
            <v>Investments Govt Securities</v>
          </cell>
        </row>
      </sheetData>
      <sheetData sheetId="1038">
        <row r="34">
          <cell r="A34" t="str">
            <v>Investments Govt Securities</v>
          </cell>
        </row>
      </sheetData>
      <sheetData sheetId="1039">
        <row r="34">
          <cell r="A34" t="str">
            <v>Investments Govt Securities</v>
          </cell>
        </row>
      </sheetData>
      <sheetData sheetId="1040">
        <row r="34">
          <cell r="A34" t="str">
            <v>Investments Govt Securities</v>
          </cell>
        </row>
      </sheetData>
      <sheetData sheetId="1041">
        <row r="34">
          <cell r="A34" t="str">
            <v>Investments Govt Securities</v>
          </cell>
        </row>
      </sheetData>
      <sheetData sheetId="1042">
        <row r="34">
          <cell r="A34" t="str">
            <v>Investments Govt Securities</v>
          </cell>
        </row>
      </sheetData>
      <sheetData sheetId="1043">
        <row r="34">
          <cell r="A34" t="str">
            <v>Investments Govt Securities</v>
          </cell>
        </row>
      </sheetData>
      <sheetData sheetId="1044">
        <row r="34">
          <cell r="A34" t="str">
            <v>Investments Govt Securities</v>
          </cell>
        </row>
      </sheetData>
      <sheetData sheetId="1045">
        <row r="34">
          <cell r="A34" t="str">
            <v>Investments Govt Securities</v>
          </cell>
        </row>
      </sheetData>
      <sheetData sheetId="1046">
        <row r="34">
          <cell r="A34" t="str">
            <v>Investments Govt Securities</v>
          </cell>
        </row>
      </sheetData>
      <sheetData sheetId="1047">
        <row r="34">
          <cell r="A34" t="str">
            <v>Investments Govt Securities</v>
          </cell>
        </row>
      </sheetData>
      <sheetData sheetId="1048">
        <row r="34">
          <cell r="A34" t="str">
            <v>Investments Govt Securities</v>
          </cell>
        </row>
      </sheetData>
      <sheetData sheetId="1049">
        <row r="34">
          <cell r="A34" t="str">
            <v>Investments Govt Securities</v>
          </cell>
        </row>
      </sheetData>
      <sheetData sheetId="1050">
        <row r="34">
          <cell r="A34" t="str">
            <v>Investments Govt Securities</v>
          </cell>
        </row>
      </sheetData>
      <sheetData sheetId="1051">
        <row r="34">
          <cell r="A34" t="str">
            <v>Investments Govt Securities</v>
          </cell>
        </row>
      </sheetData>
      <sheetData sheetId="1052">
        <row r="34">
          <cell r="A34" t="str">
            <v>Investments Govt Securities</v>
          </cell>
        </row>
      </sheetData>
      <sheetData sheetId="1053">
        <row r="34">
          <cell r="A34" t="str">
            <v>Investments Govt Securities</v>
          </cell>
        </row>
      </sheetData>
      <sheetData sheetId="1054">
        <row r="34">
          <cell r="A34" t="str">
            <v>Investments Govt Securities</v>
          </cell>
        </row>
      </sheetData>
      <sheetData sheetId="1055">
        <row r="34">
          <cell r="A34" t="str">
            <v>Investments Govt Securities</v>
          </cell>
        </row>
      </sheetData>
      <sheetData sheetId="1056">
        <row r="34">
          <cell r="A34" t="str">
            <v>Investments Govt Securities</v>
          </cell>
        </row>
      </sheetData>
      <sheetData sheetId="1057">
        <row r="34">
          <cell r="A34" t="str">
            <v>Investments Govt Securities</v>
          </cell>
        </row>
      </sheetData>
      <sheetData sheetId="1058">
        <row r="34">
          <cell r="A34" t="str">
            <v>Investments Govt Securities</v>
          </cell>
        </row>
      </sheetData>
      <sheetData sheetId="1059">
        <row r="34">
          <cell r="A34" t="str">
            <v>Investments Govt Securities</v>
          </cell>
        </row>
      </sheetData>
      <sheetData sheetId="1060">
        <row r="34">
          <cell r="A34" t="str">
            <v>Investments Govt Securities</v>
          </cell>
        </row>
      </sheetData>
      <sheetData sheetId="1061">
        <row r="34">
          <cell r="A34" t="str">
            <v>Investments Govt Securities</v>
          </cell>
        </row>
      </sheetData>
      <sheetData sheetId="1062">
        <row r="34">
          <cell r="A34" t="str">
            <v>Investments Govt Securities</v>
          </cell>
        </row>
      </sheetData>
      <sheetData sheetId="1063">
        <row r="34">
          <cell r="A34" t="str">
            <v>Investments Govt Securities</v>
          </cell>
        </row>
      </sheetData>
      <sheetData sheetId="1064">
        <row r="34">
          <cell r="A34" t="str">
            <v>Investments Govt Securities</v>
          </cell>
        </row>
      </sheetData>
      <sheetData sheetId="1065">
        <row r="34">
          <cell r="A34" t="str">
            <v>Investments Govt Securities</v>
          </cell>
        </row>
      </sheetData>
      <sheetData sheetId="1066">
        <row r="34">
          <cell r="A34" t="str">
            <v>Investments Govt Securities</v>
          </cell>
        </row>
      </sheetData>
      <sheetData sheetId="1067">
        <row r="34">
          <cell r="A34" t="str">
            <v>Investments Govt Securities</v>
          </cell>
        </row>
      </sheetData>
      <sheetData sheetId="1068">
        <row r="34">
          <cell r="A34" t="str">
            <v>Investments Govt Securities</v>
          </cell>
        </row>
      </sheetData>
      <sheetData sheetId="1069">
        <row r="34">
          <cell r="A34" t="str">
            <v>Investments Govt Securities</v>
          </cell>
        </row>
      </sheetData>
      <sheetData sheetId="1070">
        <row r="34">
          <cell r="A34" t="str">
            <v>Investments Govt Securities</v>
          </cell>
        </row>
      </sheetData>
      <sheetData sheetId="1071">
        <row r="34">
          <cell r="A34" t="str">
            <v>Investments Govt Securities</v>
          </cell>
        </row>
      </sheetData>
      <sheetData sheetId="1072">
        <row r="34">
          <cell r="A34" t="str">
            <v>Investments Govt Securities</v>
          </cell>
        </row>
      </sheetData>
      <sheetData sheetId="1073">
        <row r="34">
          <cell r="A34" t="str">
            <v>Investments Govt Securities</v>
          </cell>
        </row>
      </sheetData>
      <sheetData sheetId="1074">
        <row r="34">
          <cell r="A34" t="str">
            <v>Investments Govt Securities</v>
          </cell>
        </row>
      </sheetData>
      <sheetData sheetId="1075">
        <row r="34">
          <cell r="A34" t="str">
            <v>Investments Govt Securities</v>
          </cell>
        </row>
      </sheetData>
      <sheetData sheetId="1076">
        <row r="34">
          <cell r="A34" t="str">
            <v>Investments Govt Securities</v>
          </cell>
        </row>
      </sheetData>
      <sheetData sheetId="1077">
        <row r="34">
          <cell r="A34" t="str">
            <v>Investments Govt Securities</v>
          </cell>
        </row>
      </sheetData>
      <sheetData sheetId="1078">
        <row r="34">
          <cell r="A34" t="str">
            <v>Investments Govt Securities</v>
          </cell>
        </row>
      </sheetData>
      <sheetData sheetId="1079">
        <row r="34">
          <cell r="A34" t="str">
            <v>Investments Govt Securities</v>
          </cell>
        </row>
      </sheetData>
      <sheetData sheetId="1080">
        <row r="34">
          <cell r="A34" t="str">
            <v>Investments Govt Securities</v>
          </cell>
        </row>
      </sheetData>
      <sheetData sheetId="1081">
        <row r="34">
          <cell r="A34" t="str">
            <v>Investments Govt Securities</v>
          </cell>
        </row>
      </sheetData>
      <sheetData sheetId="1082">
        <row r="34">
          <cell r="A34" t="str">
            <v>Investments Govt Securities</v>
          </cell>
        </row>
      </sheetData>
      <sheetData sheetId="1083">
        <row r="34">
          <cell r="A34" t="str">
            <v>Investments Govt Securities</v>
          </cell>
        </row>
      </sheetData>
      <sheetData sheetId="1084">
        <row r="34">
          <cell r="A34" t="str">
            <v>Investments Govt Securities</v>
          </cell>
        </row>
      </sheetData>
      <sheetData sheetId="1085">
        <row r="34">
          <cell r="A34" t="str">
            <v>Investments Govt Securities</v>
          </cell>
        </row>
      </sheetData>
      <sheetData sheetId="1086">
        <row r="34">
          <cell r="A34" t="str">
            <v>Investments Govt Securities</v>
          </cell>
        </row>
      </sheetData>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ow r="34">
          <cell r="A34" t="str">
            <v>Investments Govt Securities</v>
          </cell>
        </row>
      </sheetData>
      <sheetData sheetId="1168">
        <row r="34">
          <cell r="A34" t="str">
            <v>Investments Govt Securities</v>
          </cell>
        </row>
      </sheetData>
      <sheetData sheetId="1169">
        <row r="34">
          <cell r="A34" t="str">
            <v>Investments Govt Securities</v>
          </cell>
        </row>
      </sheetData>
      <sheetData sheetId="1170">
        <row r="34">
          <cell r="A34" t="str">
            <v>Investments Govt Securities</v>
          </cell>
        </row>
      </sheetData>
      <sheetData sheetId="1171">
        <row r="34">
          <cell r="A34" t="str">
            <v>Investments Govt Securities</v>
          </cell>
        </row>
      </sheetData>
      <sheetData sheetId="1172">
        <row r="34">
          <cell r="A34" t="str">
            <v>Investments Govt Securities</v>
          </cell>
        </row>
      </sheetData>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efreshError="1"/>
      <sheetData sheetId="1324" refreshError="1"/>
      <sheetData sheetId="1325" refreshError="1"/>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efreshError="1"/>
      <sheetData sheetId="1358" refreshError="1"/>
      <sheetData sheetId="1359" refreshError="1"/>
      <sheetData sheetId="1360">
        <row r="34">
          <cell r="A34" t="str">
            <v>Investments Govt Securities</v>
          </cell>
        </row>
      </sheetData>
      <sheetData sheetId="1361" refreshError="1"/>
      <sheetData sheetId="1362" refreshError="1"/>
      <sheetData sheetId="1363">
        <row r="34">
          <cell r="A34" t="str">
            <v>Investments Govt Securities</v>
          </cell>
        </row>
      </sheetData>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ow r="34">
          <cell r="A34" t="str">
            <v>Investments Govt Securities</v>
          </cell>
        </row>
      </sheetData>
      <sheetData sheetId="1476">
        <row r="34">
          <cell r="A34" t="str">
            <v>Investments Govt Securities</v>
          </cell>
        </row>
      </sheetData>
      <sheetData sheetId="1477">
        <row r="34">
          <cell r="A34" t="str">
            <v>Investments Govt Securities</v>
          </cell>
        </row>
      </sheetData>
      <sheetData sheetId="1478">
        <row r="34">
          <cell r="A34" t="str">
            <v>Investments Govt Securities</v>
          </cell>
        </row>
      </sheetData>
      <sheetData sheetId="1479">
        <row r="34">
          <cell r="A34" t="str">
            <v>Investments Govt Securities</v>
          </cell>
        </row>
      </sheetData>
      <sheetData sheetId="1480">
        <row r="34">
          <cell r="A34" t="str">
            <v>Investments Govt Securities</v>
          </cell>
        </row>
      </sheetData>
      <sheetData sheetId="1481">
        <row r="34">
          <cell r="A34" t="str">
            <v>Investments Govt Securities</v>
          </cell>
        </row>
      </sheetData>
      <sheetData sheetId="1482">
        <row r="34">
          <cell r="A34" t="str">
            <v>Investments Govt Securities</v>
          </cell>
        </row>
      </sheetData>
      <sheetData sheetId="1483">
        <row r="34">
          <cell r="A34" t="str">
            <v>Investments Govt Securities</v>
          </cell>
        </row>
      </sheetData>
      <sheetData sheetId="1484">
        <row r="34">
          <cell r="A34" t="str">
            <v>Investments Govt Securities</v>
          </cell>
        </row>
      </sheetData>
      <sheetData sheetId="1485">
        <row r="34">
          <cell r="A34" t="str">
            <v>Investments Govt Securities</v>
          </cell>
        </row>
      </sheetData>
      <sheetData sheetId="1486">
        <row r="34">
          <cell r="A34" t="str">
            <v>Investments Govt Securities</v>
          </cell>
        </row>
      </sheetData>
      <sheetData sheetId="1487">
        <row r="34">
          <cell r="A34" t="str">
            <v>Investments Govt Securities</v>
          </cell>
        </row>
      </sheetData>
      <sheetData sheetId="1488">
        <row r="34">
          <cell r="A34" t="str">
            <v>Investments Govt Securities</v>
          </cell>
        </row>
      </sheetData>
      <sheetData sheetId="1489">
        <row r="34">
          <cell r="A34" t="str">
            <v>Investments Govt Securities</v>
          </cell>
        </row>
      </sheetData>
      <sheetData sheetId="1490">
        <row r="34">
          <cell r="A34" t="str">
            <v>Investments Govt Securities</v>
          </cell>
        </row>
      </sheetData>
      <sheetData sheetId="1491">
        <row r="34">
          <cell r="A34" t="str">
            <v>Investments Govt Securities</v>
          </cell>
        </row>
      </sheetData>
      <sheetData sheetId="1492">
        <row r="34">
          <cell r="A34" t="str">
            <v>Investments Govt Securities</v>
          </cell>
        </row>
      </sheetData>
      <sheetData sheetId="1493">
        <row r="34">
          <cell r="A34" t="str">
            <v>Investments Govt Securities</v>
          </cell>
        </row>
      </sheetData>
      <sheetData sheetId="1494">
        <row r="34">
          <cell r="A34" t="str">
            <v>Investments Govt Securities</v>
          </cell>
        </row>
      </sheetData>
      <sheetData sheetId="1495">
        <row r="34">
          <cell r="A34" t="str">
            <v>Investments Govt Securities</v>
          </cell>
        </row>
      </sheetData>
      <sheetData sheetId="1496">
        <row r="34">
          <cell r="A34" t="str">
            <v>Investments Govt Securities</v>
          </cell>
        </row>
      </sheetData>
      <sheetData sheetId="1497">
        <row r="34">
          <cell r="A34" t="str">
            <v>Investments Govt Securities</v>
          </cell>
        </row>
      </sheetData>
      <sheetData sheetId="1498">
        <row r="34">
          <cell r="A34" t="str">
            <v>Investments Govt Securities</v>
          </cell>
        </row>
      </sheetData>
      <sheetData sheetId="1499">
        <row r="34">
          <cell r="A34" t="str">
            <v>Investments Govt Securities</v>
          </cell>
        </row>
      </sheetData>
      <sheetData sheetId="1500">
        <row r="34">
          <cell r="A34" t="str">
            <v>Investments Govt Securities</v>
          </cell>
        </row>
      </sheetData>
      <sheetData sheetId="1501">
        <row r="34">
          <cell r="A34" t="str">
            <v>Investments Govt Securities</v>
          </cell>
        </row>
      </sheetData>
      <sheetData sheetId="1502">
        <row r="34">
          <cell r="A34" t="str">
            <v>Investments Govt Securities</v>
          </cell>
        </row>
      </sheetData>
      <sheetData sheetId="1503">
        <row r="34">
          <cell r="A34" t="str">
            <v>Investments Govt Securities</v>
          </cell>
        </row>
      </sheetData>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ow r="34">
          <cell r="A34" t="str">
            <v>Investments Govt Securities</v>
          </cell>
        </row>
      </sheetData>
      <sheetData sheetId="1554" refreshError="1"/>
      <sheetData sheetId="1555" refreshError="1"/>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ow r="34">
          <cell r="A34" t="str">
            <v>Investments Govt Securities</v>
          </cell>
        </row>
      </sheetData>
      <sheetData sheetId="1656">
        <row r="34">
          <cell r="A34" t="str">
            <v>Investments Govt Securities</v>
          </cell>
        </row>
      </sheetData>
      <sheetData sheetId="1657">
        <row r="34">
          <cell r="A34" t="str">
            <v>Investments Govt Securities</v>
          </cell>
        </row>
      </sheetData>
      <sheetData sheetId="1658">
        <row r="34">
          <cell r="A34" t="str">
            <v>Investments Govt Securities</v>
          </cell>
        </row>
      </sheetData>
      <sheetData sheetId="1659">
        <row r="34">
          <cell r="A34" t="str">
            <v>Investments Govt Securities</v>
          </cell>
        </row>
      </sheetData>
      <sheetData sheetId="1660">
        <row r="34">
          <cell r="A34" t="str">
            <v>Investments Govt Securities</v>
          </cell>
        </row>
      </sheetData>
      <sheetData sheetId="1661">
        <row r="34">
          <cell r="A34" t="str">
            <v>Investments Govt Securities</v>
          </cell>
        </row>
      </sheetData>
      <sheetData sheetId="1662">
        <row r="34">
          <cell r="A34" t="str">
            <v>Investments Govt Securities</v>
          </cell>
        </row>
      </sheetData>
      <sheetData sheetId="1663">
        <row r="34">
          <cell r="A34" t="str">
            <v>Investments Govt Securities</v>
          </cell>
        </row>
      </sheetData>
      <sheetData sheetId="1664">
        <row r="34">
          <cell r="A34" t="str">
            <v>Investments Govt Securities</v>
          </cell>
        </row>
      </sheetData>
      <sheetData sheetId="1665">
        <row r="34">
          <cell r="A34" t="str">
            <v>Investments Govt Securities</v>
          </cell>
        </row>
      </sheetData>
      <sheetData sheetId="1666">
        <row r="34">
          <cell r="A34" t="str">
            <v>Investments Govt Securities</v>
          </cell>
        </row>
      </sheetData>
      <sheetData sheetId="1667">
        <row r="34">
          <cell r="A34" t="str">
            <v>Investments Govt Securities</v>
          </cell>
        </row>
      </sheetData>
      <sheetData sheetId="1668">
        <row r="34">
          <cell r="A34" t="str">
            <v>Investments Govt Securities</v>
          </cell>
        </row>
      </sheetData>
      <sheetData sheetId="1669">
        <row r="34">
          <cell r="A34" t="str">
            <v>Investments Govt Securities</v>
          </cell>
        </row>
      </sheetData>
      <sheetData sheetId="1670">
        <row r="34">
          <cell r="A34" t="str">
            <v>Investments Govt Securities</v>
          </cell>
        </row>
      </sheetData>
      <sheetData sheetId="1671">
        <row r="34">
          <cell r="A34" t="str">
            <v>Investments Govt Securities</v>
          </cell>
        </row>
      </sheetData>
      <sheetData sheetId="1672">
        <row r="34">
          <cell r="A34" t="str">
            <v>Investments Govt Securities</v>
          </cell>
        </row>
      </sheetData>
      <sheetData sheetId="1673">
        <row r="34">
          <cell r="A34" t="str">
            <v>Investments Govt Securities</v>
          </cell>
        </row>
      </sheetData>
      <sheetData sheetId="1674">
        <row r="34">
          <cell r="A34" t="str">
            <v>Investments Govt Securities</v>
          </cell>
        </row>
      </sheetData>
      <sheetData sheetId="1675">
        <row r="34">
          <cell r="A34" t="str">
            <v>Investments Govt Securities</v>
          </cell>
        </row>
      </sheetData>
      <sheetData sheetId="1676">
        <row r="34">
          <cell r="A34" t="str">
            <v>Investments Govt Securities</v>
          </cell>
        </row>
      </sheetData>
      <sheetData sheetId="1677">
        <row r="34">
          <cell r="A34" t="str">
            <v>Investments Govt Securities</v>
          </cell>
        </row>
      </sheetData>
      <sheetData sheetId="1678">
        <row r="34">
          <cell r="A34" t="str">
            <v>Investments Govt Securities</v>
          </cell>
        </row>
      </sheetData>
      <sheetData sheetId="1679">
        <row r="34">
          <cell r="A34" t="str">
            <v>Investments Govt Securities</v>
          </cell>
        </row>
      </sheetData>
      <sheetData sheetId="1680">
        <row r="34">
          <cell r="A34" t="str">
            <v>Investments Govt Securities</v>
          </cell>
        </row>
      </sheetData>
      <sheetData sheetId="1681">
        <row r="34">
          <cell r="A34" t="str">
            <v>Investments Govt Securities</v>
          </cell>
        </row>
      </sheetData>
      <sheetData sheetId="1682">
        <row r="34">
          <cell r="A34" t="str">
            <v>Investments Govt Securities</v>
          </cell>
        </row>
      </sheetData>
      <sheetData sheetId="1683">
        <row r="34">
          <cell r="A34" t="str">
            <v>Investments Govt Securities</v>
          </cell>
        </row>
      </sheetData>
      <sheetData sheetId="1684">
        <row r="34">
          <cell r="A34" t="str">
            <v>Investments Govt Securities</v>
          </cell>
        </row>
      </sheetData>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efreshError="1"/>
      <sheetData sheetId="1705">
        <row r="34">
          <cell r="A34" t="str">
            <v>Investments Govt Securities</v>
          </cell>
        </row>
      </sheetData>
      <sheetData sheetId="1706">
        <row r="34">
          <cell r="A34" t="str">
            <v>Investments Govt Securities</v>
          </cell>
        </row>
      </sheetData>
      <sheetData sheetId="1707" refreshError="1"/>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efreshError="1"/>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ow r="34">
          <cell r="A34" t="str">
            <v>Investments Govt Securities</v>
          </cell>
        </row>
      </sheetData>
      <sheetData sheetId="1834">
        <row r="34">
          <cell r="A34" t="str">
            <v>Investments Govt Securities</v>
          </cell>
        </row>
      </sheetData>
      <sheetData sheetId="1835">
        <row r="34">
          <cell r="A34" t="str">
            <v>Investments Govt Securities</v>
          </cell>
        </row>
      </sheetData>
      <sheetData sheetId="1836">
        <row r="34">
          <cell r="A34" t="str">
            <v>Investments Govt Securities</v>
          </cell>
        </row>
      </sheetData>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ow r="34">
          <cell r="A34" t="str">
            <v>Investments Govt Securities</v>
          </cell>
        </row>
      </sheetData>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ow r="34">
          <cell r="A34" t="str">
            <v>Investments Govt Securities</v>
          </cell>
        </row>
      </sheetData>
      <sheetData sheetId="2080">
        <row r="34">
          <cell r="A34" t="str">
            <v>Investments Govt Securities</v>
          </cell>
        </row>
      </sheetData>
      <sheetData sheetId="2081">
        <row r="34">
          <cell r="A34" t="str">
            <v>Investments Govt Securities</v>
          </cell>
        </row>
      </sheetData>
      <sheetData sheetId="2082">
        <row r="34">
          <cell r="A34" t="str">
            <v>Investments Govt Securities</v>
          </cell>
        </row>
      </sheetData>
      <sheetData sheetId="2083">
        <row r="34">
          <cell r="A34" t="str">
            <v>Investments Govt Securities</v>
          </cell>
        </row>
      </sheetData>
      <sheetData sheetId="2084">
        <row r="34">
          <cell r="A34" t="str">
            <v>Investments Govt Securities</v>
          </cell>
        </row>
      </sheetData>
      <sheetData sheetId="2085">
        <row r="34">
          <cell r="A34" t="str">
            <v>Investments Govt Securities</v>
          </cell>
        </row>
      </sheetData>
      <sheetData sheetId="2086">
        <row r="34">
          <cell r="A34" t="str">
            <v>Investments Govt Securities</v>
          </cell>
        </row>
      </sheetData>
      <sheetData sheetId="2087">
        <row r="34">
          <cell r="A34" t="str">
            <v>Investments Govt Securities</v>
          </cell>
        </row>
      </sheetData>
      <sheetData sheetId="2088">
        <row r="34">
          <cell r="A34" t="str">
            <v>Investments Govt Securities</v>
          </cell>
        </row>
      </sheetData>
      <sheetData sheetId="2089">
        <row r="34">
          <cell r="A34" t="str">
            <v>Investments Govt Securities</v>
          </cell>
        </row>
      </sheetData>
      <sheetData sheetId="2090">
        <row r="34">
          <cell r="A34" t="str">
            <v>Investments Govt Securities</v>
          </cell>
        </row>
      </sheetData>
      <sheetData sheetId="2091">
        <row r="34">
          <cell r="A34" t="str">
            <v>Investments Govt Securities</v>
          </cell>
        </row>
      </sheetData>
      <sheetData sheetId="2092">
        <row r="34">
          <cell r="A34" t="str">
            <v>Investments Govt Securities</v>
          </cell>
        </row>
      </sheetData>
      <sheetData sheetId="2093">
        <row r="34">
          <cell r="A34" t="str">
            <v>Investments Govt Securities</v>
          </cell>
        </row>
      </sheetData>
      <sheetData sheetId="2094">
        <row r="34">
          <cell r="A34" t="str">
            <v>Investments Govt Securities</v>
          </cell>
        </row>
      </sheetData>
      <sheetData sheetId="2095">
        <row r="34">
          <cell r="A34" t="str">
            <v>Investments Govt Securities</v>
          </cell>
        </row>
      </sheetData>
      <sheetData sheetId="2096">
        <row r="34">
          <cell r="A34" t="str">
            <v>Investments Govt Securities</v>
          </cell>
        </row>
      </sheetData>
      <sheetData sheetId="2097">
        <row r="34">
          <cell r="A34" t="str">
            <v>Investments Govt Securities</v>
          </cell>
        </row>
      </sheetData>
      <sheetData sheetId="2098">
        <row r="34">
          <cell r="A34" t="str">
            <v>Investments Govt Securities</v>
          </cell>
        </row>
      </sheetData>
      <sheetData sheetId="2099">
        <row r="34">
          <cell r="A34" t="str">
            <v>Investments Govt Securities</v>
          </cell>
        </row>
      </sheetData>
      <sheetData sheetId="2100">
        <row r="34">
          <cell r="A34" t="str">
            <v>Investments Govt Securities</v>
          </cell>
        </row>
      </sheetData>
      <sheetData sheetId="2101">
        <row r="34">
          <cell r="A34" t="str">
            <v>Investments Govt Securities</v>
          </cell>
        </row>
      </sheetData>
      <sheetData sheetId="2102">
        <row r="34">
          <cell r="A34" t="str">
            <v>Investments Govt Securities</v>
          </cell>
        </row>
      </sheetData>
      <sheetData sheetId="2103">
        <row r="34">
          <cell r="A34" t="str">
            <v>Investments Govt Securities</v>
          </cell>
        </row>
      </sheetData>
      <sheetData sheetId="2104">
        <row r="34">
          <cell r="A34" t="str">
            <v>Investments Govt Securities</v>
          </cell>
        </row>
      </sheetData>
      <sheetData sheetId="2105">
        <row r="34">
          <cell r="A34" t="str">
            <v>Investments Govt Securities</v>
          </cell>
        </row>
      </sheetData>
      <sheetData sheetId="2106">
        <row r="34">
          <cell r="A34" t="str">
            <v>Investments Govt Securities</v>
          </cell>
        </row>
      </sheetData>
      <sheetData sheetId="2107">
        <row r="34">
          <cell r="A34" t="str">
            <v>Investments Govt Securities</v>
          </cell>
        </row>
      </sheetData>
      <sheetData sheetId="2108">
        <row r="34">
          <cell r="A34" t="str">
            <v>Investments Govt Securities</v>
          </cell>
        </row>
      </sheetData>
      <sheetData sheetId="2109">
        <row r="34">
          <cell r="A34" t="str">
            <v>Investments Govt Securities</v>
          </cell>
        </row>
      </sheetData>
      <sheetData sheetId="2110">
        <row r="34">
          <cell r="A34" t="str">
            <v>Investments Govt Securities</v>
          </cell>
        </row>
      </sheetData>
      <sheetData sheetId="2111">
        <row r="34">
          <cell r="A34" t="str">
            <v>Investments Govt Securities</v>
          </cell>
        </row>
      </sheetData>
      <sheetData sheetId="2112">
        <row r="34">
          <cell r="A34" t="str">
            <v>Investments Govt Securities</v>
          </cell>
        </row>
      </sheetData>
      <sheetData sheetId="2113">
        <row r="34">
          <cell r="A34" t="str">
            <v>Investments Govt Securities</v>
          </cell>
        </row>
      </sheetData>
      <sheetData sheetId="2114">
        <row r="34">
          <cell r="A34" t="str">
            <v>Investments Govt Securities</v>
          </cell>
        </row>
      </sheetData>
      <sheetData sheetId="2115">
        <row r="34">
          <cell r="A34" t="str">
            <v>Investments Govt Securities</v>
          </cell>
        </row>
      </sheetData>
      <sheetData sheetId="2116">
        <row r="34">
          <cell r="A34" t="str">
            <v>Investments Govt Securities</v>
          </cell>
        </row>
      </sheetData>
      <sheetData sheetId="2117">
        <row r="34">
          <cell r="A34" t="str">
            <v>Investments Govt Securities</v>
          </cell>
        </row>
      </sheetData>
      <sheetData sheetId="2118">
        <row r="34">
          <cell r="A34" t="str">
            <v>Investments Govt Securities</v>
          </cell>
        </row>
      </sheetData>
      <sheetData sheetId="2119">
        <row r="34">
          <cell r="A34" t="str">
            <v>Investments Govt Securities</v>
          </cell>
        </row>
      </sheetData>
      <sheetData sheetId="2120">
        <row r="34">
          <cell r="A34" t="str">
            <v>Investments Govt Securities</v>
          </cell>
        </row>
      </sheetData>
      <sheetData sheetId="2121">
        <row r="34">
          <cell r="A34" t="str">
            <v>Investments Govt Securities</v>
          </cell>
        </row>
      </sheetData>
      <sheetData sheetId="2122">
        <row r="34">
          <cell r="A34" t="str">
            <v>Investments Govt Securities</v>
          </cell>
        </row>
      </sheetData>
      <sheetData sheetId="2123">
        <row r="34">
          <cell r="A34" t="str">
            <v>Investments Govt Securities</v>
          </cell>
        </row>
      </sheetData>
      <sheetData sheetId="2124">
        <row r="34">
          <cell r="A34" t="str">
            <v>Investments Govt Securities</v>
          </cell>
        </row>
      </sheetData>
      <sheetData sheetId="2125">
        <row r="34">
          <cell r="A34" t="str">
            <v>Investments Govt Securities</v>
          </cell>
        </row>
      </sheetData>
      <sheetData sheetId="2126">
        <row r="34">
          <cell r="A34" t="str">
            <v>Investments Govt Securities</v>
          </cell>
        </row>
      </sheetData>
      <sheetData sheetId="2127">
        <row r="34">
          <cell r="A34" t="str">
            <v>Investments Govt Securities</v>
          </cell>
        </row>
      </sheetData>
      <sheetData sheetId="2128">
        <row r="34">
          <cell r="A34" t="str">
            <v>Investments Govt Securities</v>
          </cell>
        </row>
      </sheetData>
      <sheetData sheetId="2129">
        <row r="34">
          <cell r="A34" t="str">
            <v>Investments Govt Securities</v>
          </cell>
        </row>
      </sheetData>
      <sheetData sheetId="2130">
        <row r="34">
          <cell r="A34" t="str">
            <v>Investments Govt Securities</v>
          </cell>
        </row>
      </sheetData>
      <sheetData sheetId="2131">
        <row r="34">
          <cell r="A34" t="str">
            <v>Investments Govt Securities</v>
          </cell>
        </row>
      </sheetData>
      <sheetData sheetId="2132">
        <row r="34">
          <cell r="A34" t="str">
            <v>Investments Govt Securities</v>
          </cell>
        </row>
      </sheetData>
      <sheetData sheetId="2133">
        <row r="34">
          <cell r="A34" t="str">
            <v>Investments Govt Securities</v>
          </cell>
        </row>
      </sheetData>
      <sheetData sheetId="2134">
        <row r="34">
          <cell r="A34" t="str">
            <v>Investments Govt Securities</v>
          </cell>
        </row>
      </sheetData>
      <sheetData sheetId="2135">
        <row r="34">
          <cell r="A34" t="str">
            <v>Investments Govt Securities</v>
          </cell>
        </row>
      </sheetData>
      <sheetData sheetId="2136">
        <row r="34">
          <cell r="A34" t="str">
            <v>Investments Govt Securities</v>
          </cell>
        </row>
      </sheetData>
      <sheetData sheetId="2137">
        <row r="34">
          <cell r="A34" t="str">
            <v>Investments Govt Securities</v>
          </cell>
        </row>
      </sheetData>
      <sheetData sheetId="2138">
        <row r="34">
          <cell r="A34" t="str">
            <v>Investments Govt Securities</v>
          </cell>
        </row>
      </sheetData>
      <sheetData sheetId="2139">
        <row r="34">
          <cell r="A34" t="str">
            <v>Investments Govt Securities</v>
          </cell>
        </row>
      </sheetData>
      <sheetData sheetId="2140">
        <row r="34">
          <cell r="A34" t="str">
            <v>Investments Govt Securities</v>
          </cell>
        </row>
      </sheetData>
      <sheetData sheetId="2141">
        <row r="34">
          <cell r="A34" t="str">
            <v>Investments Govt Securities</v>
          </cell>
        </row>
      </sheetData>
      <sheetData sheetId="2142">
        <row r="34">
          <cell r="A34" t="str">
            <v>Investments Govt Securities</v>
          </cell>
        </row>
      </sheetData>
      <sheetData sheetId="2143">
        <row r="34">
          <cell r="A34" t="str">
            <v>Investments Govt Securities</v>
          </cell>
        </row>
      </sheetData>
      <sheetData sheetId="2144">
        <row r="34">
          <cell r="A34" t="str">
            <v>Investments Govt Securities</v>
          </cell>
        </row>
      </sheetData>
      <sheetData sheetId="2145">
        <row r="34">
          <cell r="A34" t="str">
            <v>Investments Govt Securities</v>
          </cell>
        </row>
      </sheetData>
      <sheetData sheetId="2146">
        <row r="34">
          <cell r="A34" t="str">
            <v>Investments Govt Securities</v>
          </cell>
        </row>
      </sheetData>
      <sheetData sheetId="2147">
        <row r="34">
          <cell r="A34" t="str">
            <v>Investments Govt Securities</v>
          </cell>
        </row>
      </sheetData>
      <sheetData sheetId="2148">
        <row r="34">
          <cell r="A34" t="str">
            <v>Investments Govt Securities</v>
          </cell>
        </row>
      </sheetData>
      <sheetData sheetId="2149">
        <row r="34">
          <cell r="A34" t="str">
            <v>Investments Govt Securities</v>
          </cell>
        </row>
      </sheetData>
      <sheetData sheetId="2150">
        <row r="34">
          <cell r="A34" t="str">
            <v>Investments Govt Securities</v>
          </cell>
        </row>
      </sheetData>
      <sheetData sheetId="2151">
        <row r="34">
          <cell r="A34" t="str">
            <v>Investments Govt Securities</v>
          </cell>
        </row>
      </sheetData>
      <sheetData sheetId="2152">
        <row r="34">
          <cell r="A34" t="str">
            <v>Investments Govt Securities</v>
          </cell>
        </row>
      </sheetData>
      <sheetData sheetId="2153">
        <row r="34">
          <cell r="A34" t="str">
            <v>Investments Govt Securities</v>
          </cell>
        </row>
      </sheetData>
      <sheetData sheetId="2154">
        <row r="34">
          <cell r="A34" t="str">
            <v>Investments Govt Securities</v>
          </cell>
        </row>
      </sheetData>
      <sheetData sheetId="2155">
        <row r="34">
          <cell r="A34" t="str">
            <v>Investments Govt Securities</v>
          </cell>
        </row>
      </sheetData>
      <sheetData sheetId="2156">
        <row r="34">
          <cell r="A34" t="str">
            <v>Investments Govt Securities</v>
          </cell>
        </row>
      </sheetData>
      <sheetData sheetId="2157">
        <row r="34">
          <cell r="A34" t="str">
            <v>Investments Govt Securities</v>
          </cell>
        </row>
      </sheetData>
      <sheetData sheetId="2158">
        <row r="34">
          <cell r="A34" t="str">
            <v>Investments Govt Securities</v>
          </cell>
        </row>
      </sheetData>
      <sheetData sheetId="2159">
        <row r="34">
          <cell r="A34" t="str">
            <v>Investments Govt Securities</v>
          </cell>
        </row>
      </sheetData>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ow r="34">
          <cell r="A34" t="str">
            <v>Investments Govt Securities</v>
          </cell>
        </row>
      </sheetData>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ow r="34">
          <cell r="A34" t="str">
            <v>Investments Govt Securities</v>
          </cell>
        </row>
      </sheetData>
      <sheetData sheetId="3766">
        <row r="34">
          <cell r="A34" t="str">
            <v>Investments Govt Securities</v>
          </cell>
        </row>
      </sheetData>
      <sheetData sheetId="3767">
        <row r="34">
          <cell r="A34" t="str">
            <v>Investments Govt Securities</v>
          </cell>
        </row>
      </sheetData>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efreshError="1"/>
      <sheetData sheetId="3795">
        <row r="34">
          <cell r="A34" t="str">
            <v>Investments Govt Securities</v>
          </cell>
        </row>
      </sheetData>
      <sheetData sheetId="3796">
        <row r="34">
          <cell r="A34" t="str">
            <v>Investments Govt Securities</v>
          </cell>
        </row>
      </sheetData>
      <sheetData sheetId="3797">
        <row r="34">
          <cell r="A34" t="str">
            <v>Investments Govt Securities</v>
          </cell>
        </row>
      </sheetData>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efreshError="1"/>
      <sheetData sheetId="3818" refreshError="1"/>
      <sheetData sheetId="3819">
        <row r="34">
          <cell r="A34" t="str">
            <v>Investments Govt Securities</v>
          </cell>
        </row>
      </sheetData>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ow r="34">
          <cell r="A34" t="str">
            <v>Investments Govt Securities</v>
          </cell>
        </row>
      </sheetData>
      <sheetData sheetId="3920" refreshError="1"/>
      <sheetData sheetId="3921" refreshError="1"/>
      <sheetData sheetId="3922" refreshError="1"/>
      <sheetData sheetId="3923" refreshError="1"/>
      <sheetData sheetId="3924" refreshError="1"/>
      <sheetData sheetId="3925">
        <row r="34">
          <cell r="A34" t="str">
            <v>Investments Govt Securities</v>
          </cell>
        </row>
      </sheetData>
      <sheetData sheetId="3926">
        <row r="34">
          <cell r="A34" t="str">
            <v>Investments Govt Securities</v>
          </cell>
        </row>
      </sheetData>
      <sheetData sheetId="3927">
        <row r="34">
          <cell r="A34" t="str">
            <v>Investments Govt Securities</v>
          </cell>
        </row>
      </sheetData>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ow r="34">
          <cell r="A34" t="str">
            <v>Investments Govt Securities</v>
          </cell>
        </row>
      </sheetData>
      <sheetData sheetId="4104">
        <row r="34">
          <cell r="A34" t="str">
            <v>Investments Govt Securities</v>
          </cell>
        </row>
      </sheetData>
      <sheetData sheetId="4105" refreshError="1"/>
      <sheetData sheetId="4106" refreshError="1"/>
      <sheetData sheetId="4107">
        <row r="34">
          <cell r="A34" t="str">
            <v>Investments Govt Securities</v>
          </cell>
        </row>
      </sheetData>
      <sheetData sheetId="4108">
        <row r="34">
          <cell r="A34" t="str">
            <v>Investments Govt Securities</v>
          </cell>
        </row>
      </sheetData>
      <sheetData sheetId="4109">
        <row r="34">
          <cell r="A34" t="str">
            <v>Investments Govt Securities</v>
          </cell>
        </row>
      </sheetData>
      <sheetData sheetId="4110">
        <row r="34">
          <cell r="A34" t="str">
            <v>Investments Govt Securities</v>
          </cell>
        </row>
      </sheetData>
      <sheetData sheetId="4111" refreshError="1"/>
      <sheetData sheetId="4112" refreshError="1"/>
      <sheetData sheetId="4113">
        <row r="34">
          <cell r="A34" t="str">
            <v>Investments Govt Securities</v>
          </cell>
        </row>
      </sheetData>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ow r="34">
          <cell r="A34" t="str">
            <v>Investments Govt Securities</v>
          </cell>
        </row>
      </sheetData>
      <sheetData sheetId="4126">
        <row r="34">
          <cell r="A34" t="str">
            <v>Investments Govt Securities</v>
          </cell>
        </row>
      </sheetData>
      <sheetData sheetId="4127" refreshError="1"/>
      <sheetData sheetId="4128" refreshError="1"/>
      <sheetData sheetId="4129" refreshError="1"/>
      <sheetData sheetId="4130" refreshError="1"/>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ow r="34">
          <cell r="A34" t="str">
            <v>Investments Govt Securities</v>
          </cell>
        </row>
      </sheetData>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efreshError="1"/>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ow r="34">
          <cell r="A34" t="str">
            <v>Investments Govt Securities</v>
          </cell>
        </row>
      </sheetData>
      <sheetData sheetId="4393">
        <row r="34">
          <cell r="A34" t="str">
            <v>Investments Govt Securities</v>
          </cell>
        </row>
      </sheetData>
      <sheetData sheetId="4394">
        <row r="34">
          <cell r="A34" t="str">
            <v>Investments Govt Securities</v>
          </cell>
        </row>
      </sheetData>
      <sheetData sheetId="4395">
        <row r="34">
          <cell r="A34" t="str">
            <v>Investments Govt Securities</v>
          </cell>
        </row>
      </sheetData>
      <sheetData sheetId="4396">
        <row r="34">
          <cell r="A34" t="str">
            <v>Investments Govt Securities</v>
          </cell>
        </row>
      </sheetData>
      <sheetData sheetId="4397">
        <row r="34">
          <cell r="A34" t="str">
            <v>Investments Govt Securities</v>
          </cell>
        </row>
      </sheetData>
      <sheetData sheetId="4398">
        <row r="34">
          <cell r="A34" t="str">
            <v>Investments Govt Securities</v>
          </cell>
        </row>
      </sheetData>
      <sheetData sheetId="4399">
        <row r="34">
          <cell r="A34" t="str">
            <v>Investments Govt Securities</v>
          </cell>
        </row>
      </sheetData>
      <sheetData sheetId="4400">
        <row r="34">
          <cell r="A34" t="str">
            <v>Investments Govt Securities</v>
          </cell>
        </row>
      </sheetData>
      <sheetData sheetId="4401">
        <row r="34">
          <cell r="A34" t="str">
            <v>Investments Govt Securities</v>
          </cell>
        </row>
      </sheetData>
      <sheetData sheetId="4402">
        <row r="34">
          <cell r="A34" t="str">
            <v>Investments Govt Securities</v>
          </cell>
        </row>
      </sheetData>
      <sheetData sheetId="4403">
        <row r="34">
          <cell r="A34" t="str">
            <v>Investments Govt Securities</v>
          </cell>
        </row>
      </sheetData>
      <sheetData sheetId="4404">
        <row r="34">
          <cell r="A34" t="str">
            <v>Investments Govt Securities</v>
          </cell>
        </row>
      </sheetData>
      <sheetData sheetId="4405">
        <row r="34">
          <cell r="A34" t="str">
            <v>Investments Govt Securities</v>
          </cell>
        </row>
      </sheetData>
      <sheetData sheetId="4406">
        <row r="34">
          <cell r="A34" t="str">
            <v>Investments Govt Securities</v>
          </cell>
        </row>
      </sheetData>
      <sheetData sheetId="4407">
        <row r="34">
          <cell r="A34" t="str">
            <v>Investments Govt Securities</v>
          </cell>
        </row>
      </sheetData>
      <sheetData sheetId="4408" refreshError="1"/>
      <sheetData sheetId="4409" refreshError="1"/>
      <sheetData sheetId="4410" refreshError="1"/>
      <sheetData sheetId="4411" refreshError="1"/>
      <sheetData sheetId="4412" refreshError="1"/>
      <sheetData sheetId="4413" refreshError="1"/>
      <sheetData sheetId="4414">
        <row r="34">
          <cell r="A34" t="str">
            <v>Investments Govt Securities</v>
          </cell>
        </row>
      </sheetData>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ow r="34">
          <cell r="A34" t="str">
            <v>Investments Govt Securities</v>
          </cell>
        </row>
      </sheetData>
      <sheetData sheetId="4443" refreshError="1"/>
      <sheetData sheetId="4444" refreshError="1"/>
      <sheetData sheetId="4445" refreshError="1"/>
      <sheetData sheetId="4446"/>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ow r="34">
          <cell r="A34" t="str">
            <v>Investments Govt Securities</v>
          </cell>
        </row>
      </sheetData>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ow r="34">
          <cell r="A34" t="str">
            <v>Investments Govt Securities</v>
          </cell>
        </row>
      </sheetData>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sheetData sheetId="4508" refreshError="1"/>
      <sheetData sheetId="4509" refreshError="1"/>
      <sheetData sheetId="4510" refreshError="1"/>
      <sheetData sheetId="4511" refreshError="1"/>
      <sheetData sheetId="4512" refreshError="1"/>
      <sheetData sheetId="4513" refreshError="1"/>
      <sheetData sheetId="4514"/>
      <sheetData sheetId="4515"/>
      <sheetData sheetId="4516"/>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ow r="34">
          <cell r="A34" t="str">
            <v>Investments Govt Securities</v>
          </cell>
        </row>
      </sheetData>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sheetData sheetId="4559"/>
      <sheetData sheetId="4560" refreshError="1"/>
      <sheetData sheetId="4561" refreshError="1"/>
      <sheetData sheetId="4562" refreshError="1"/>
      <sheetData sheetId="4563" refreshError="1"/>
      <sheetData sheetId="4564"/>
      <sheetData sheetId="4565" refreshError="1"/>
      <sheetData sheetId="4566" refreshError="1"/>
      <sheetData sheetId="4567"/>
      <sheetData sheetId="4568"/>
      <sheetData sheetId="4569"/>
      <sheetData sheetId="4570"/>
      <sheetData sheetId="4571"/>
      <sheetData sheetId="4572" refreshError="1"/>
      <sheetData sheetId="4573" refreshError="1"/>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sheetData sheetId="4672"/>
      <sheetData sheetId="4673"/>
      <sheetData sheetId="4674"/>
      <sheetData sheetId="4675"/>
      <sheetData sheetId="4676"/>
      <sheetData sheetId="4677"/>
      <sheetData sheetId="4678">
        <row r="34">
          <cell r="A34" t="str">
            <v>Investments Govt Securities</v>
          </cell>
        </row>
      </sheetData>
      <sheetData sheetId="4679">
        <row r="34">
          <cell r="A34" t="str">
            <v>Investments Govt Securities</v>
          </cell>
        </row>
      </sheetData>
      <sheetData sheetId="4680">
        <row r="34">
          <cell r="A34" t="str">
            <v>Investments Govt Securities</v>
          </cell>
        </row>
      </sheetData>
      <sheetData sheetId="4681">
        <row r="34">
          <cell r="A34" t="str">
            <v>Investments Govt Securities</v>
          </cell>
        </row>
      </sheetData>
      <sheetData sheetId="4682">
        <row r="34">
          <cell r="A34" t="str">
            <v>Investments Govt Securities</v>
          </cell>
        </row>
      </sheetData>
      <sheetData sheetId="4683"/>
      <sheetData sheetId="4684"/>
      <sheetData sheetId="4685"/>
      <sheetData sheetId="4686"/>
      <sheetData sheetId="4687"/>
      <sheetData sheetId="4688"/>
      <sheetData sheetId="4689"/>
      <sheetData sheetId="4690"/>
      <sheetData sheetId="4691"/>
      <sheetData sheetId="4692"/>
      <sheetData sheetId="4693"/>
      <sheetData sheetId="4694">
        <row r="34">
          <cell r="A34" t="str">
            <v>Investments Govt Securities</v>
          </cell>
        </row>
      </sheetData>
      <sheetData sheetId="4695"/>
      <sheetData sheetId="4696"/>
      <sheetData sheetId="4697">
        <row r="34">
          <cell r="A34" t="str">
            <v>Investments Govt Securities</v>
          </cell>
        </row>
      </sheetData>
      <sheetData sheetId="4698"/>
      <sheetData sheetId="4699">
        <row r="34">
          <cell r="A34" t="str">
            <v>Investments Govt Securities</v>
          </cell>
        </row>
      </sheetData>
      <sheetData sheetId="4700"/>
      <sheetData sheetId="4701"/>
      <sheetData sheetId="4702">
        <row r="34">
          <cell r="A34" t="str">
            <v>Investments Govt Securities</v>
          </cell>
        </row>
      </sheetData>
      <sheetData sheetId="4703"/>
      <sheetData sheetId="4704">
        <row r="34">
          <cell r="A34" t="str">
            <v>Investments Govt Securities</v>
          </cell>
        </row>
      </sheetData>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ow r="34">
          <cell r="A34" t="str">
            <v>Investments Govt Securities</v>
          </cell>
        </row>
      </sheetData>
      <sheetData sheetId="4718"/>
      <sheetData sheetId="4719"/>
      <sheetData sheetId="4720"/>
      <sheetData sheetId="4721"/>
      <sheetData sheetId="4722">
        <row r="34">
          <cell r="A34" t="str">
            <v>Investments Govt Securities</v>
          </cell>
        </row>
      </sheetData>
      <sheetData sheetId="4723"/>
      <sheetData sheetId="4724"/>
      <sheetData sheetId="4725"/>
      <sheetData sheetId="4726"/>
      <sheetData sheetId="4727"/>
      <sheetData sheetId="4728"/>
      <sheetData sheetId="4729">
        <row r="34">
          <cell r="A34" t="str">
            <v>Investments Govt Securities</v>
          </cell>
        </row>
      </sheetData>
      <sheetData sheetId="4730">
        <row r="34">
          <cell r="A34" t="str">
            <v>Investments Govt Securities</v>
          </cell>
        </row>
      </sheetData>
      <sheetData sheetId="4731">
        <row r="34">
          <cell r="A34" t="str">
            <v>Investments Govt Securities</v>
          </cell>
        </row>
      </sheetData>
      <sheetData sheetId="4732">
        <row r="34">
          <cell r="A34" t="str">
            <v>Investments Govt Securities</v>
          </cell>
        </row>
      </sheetData>
      <sheetData sheetId="4733">
        <row r="34">
          <cell r="A34" t="str">
            <v>Investments Govt Securities</v>
          </cell>
        </row>
      </sheetData>
      <sheetData sheetId="4734">
        <row r="34">
          <cell r="A34" t="str">
            <v>Investments Govt Securities</v>
          </cell>
        </row>
      </sheetData>
      <sheetData sheetId="4735">
        <row r="34">
          <cell r="A34" t="str">
            <v>Investments Govt Securities</v>
          </cell>
        </row>
      </sheetData>
      <sheetData sheetId="4736">
        <row r="34">
          <cell r="A34" t="str">
            <v>Investments Govt Securities</v>
          </cell>
        </row>
      </sheetData>
      <sheetData sheetId="4737">
        <row r="34">
          <cell r="A34" t="str">
            <v>Investments Govt Securities</v>
          </cell>
        </row>
      </sheetData>
      <sheetData sheetId="4738">
        <row r="34">
          <cell r="A34" t="str">
            <v>Investments Govt Securities</v>
          </cell>
        </row>
      </sheetData>
      <sheetData sheetId="4739">
        <row r="34">
          <cell r="A34" t="str">
            <v>Investments Govt Securities</v>
          </cell>
        </row>
      </sheetData>
      <sheetData sheetId="4740">
        <row r="34">
          <cell r="A34" t="str">
            <v>Investments Govt Securities</v>
          </cell>
        </row>
      </sheetData>
      <sheetData sheetId="4741">
        <row r="34">
          <cell r="A34" t="str">
            <v>Investments Govt Securities</v>
          </cell>
        </row>
      </sheetData>
      <sheetData sheetId="4742">
        <row r="34">
          <cell r="A34" t="str">
            <v>Investments Govt Securities</v>
          </cell>
        </row>
      </sheetData>
      <sheetData sheetId="4743">
        <row r="34">
          <cell r="A34" t="str">
            <v>Investments Govt Securities</v>
          </cell>
        </row>
      </sheetData>
      <sheetData sheetId="4744">
        <row r="34">
          <cell r="A34" t="str">
            <v>Investments Govt Securities</v>
          </cell>
        </row>
      </sheetData>
      <sheetData sheetId="4745"/>
      <sheetData sheetId="4746">
        <row r="34">
          <cell r="A34" t="str">
            <v>Investments Govt Securities</v>
          </cell>
        </row>
      </sheetData>
      <sheetData sheetId="4747">
        <row r="34">
          <cell r="A34" t="str">
            <v>Investments Govt Securities</v>
          </cell>
        </row>
      </sheetData>
      <sheetData sheetId="4748">
        <row r="34">
          <cell r="A34" t="str">
            <v>Investments Govt Securities</v>
          </cell>
        </row>
      </sheetData>
      <sheetData sheetId="4749">
        <row r="34">
          <cell r="A34" t="str">
            <v>Investments Govt Securities</v>
          </cell>
        </row>
      </sheetData>
      <sheetData sheetId="4750">
        <row r="34">
          <cell r="A34" t="str">
            <v>Investments Govt Securities</v>
          </cell>
        </row>
      </sheetData>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refreshError="1"/>
      <sheetData sheetId="5512"/>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ow r="34">
          <cell r="A34" t="str">
            <v>Investments Govt Securities</v>
          </cell>
        </row>
      </sheetData>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ow r="34">
          <cell r="A34" t="str">
            <v>Investments Govt Securities</v>
          </cell>
        </row>
      </sheetData>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BOQ-ALL"/>
      <sheetName val="Builtup Area"/>
      <sheetName val="Car parking"/>
      <sheetName val="Meas.-Mall Part"/>
      <sheetName val="Meas.-Hotel Part"/>
      <sheetName val="Meas.-Office Part"/>
      <sheetName val="Meas.-Bazar Mall"/>
      <sheetName val="Assu. for Market City Pune"/>
      <sheetName val="RA-markate"/>
      <sheetName val="Meas__Hotel Part"/>
      <sheetName val="目录"/>
      <sheetName val="RA_markate"/>
      <sheetName val="MASTER_RATE ANALYSIS"/>
      <sheetName val="TBAL9697 -group wise  sdpl"/>
      <sheetName val="Sheet3"/>
      <sheetName val="factors"/>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 (2)"/>
      <sheetName val="#REF"/>
      <sheetName val="Summary"/>
      <sheetName val="CUSTOM Jun99"/>
      <sheetName val="080 Invoice"/>
      <sheetName val="Asso-Balance"/>
      <sheetName val="TBAL9697 -group wise  sdpl"/>
      <sheetName val="Det_Des"/>
      <sheetName val="gen"/>
      <sheetName val="Labour"/>
      <sheetName val="SCHEDULES"/>
      <sheetName val="080_(2)"/>
      <sheetName val="CUSTOM_Jun99"/>
      <sheetName val="080_Invoice"/>
      <sheetName val="Cert_Codes"/>
      <sheetName val="Offices"/>
      <sheetName val="Cost Centers"/>
      <sheetName val="Cash Flow - CY Workings"/>
      <sheetName val="cdipts"/>
      <sheetName val="employee"/>
      <sheetName val="bs"/>
      <sheetName val="2"/>
      <sheetName val="Pr.-hist."/>
      <sheetName val="Config"/>
      <sheetName val="Break Dw"/>
      <sheetName val="Balance Sheet Details CMC"/>
      <sheetName val="Rate Analysis"/>
    </sheetNames>
    <sheetDataSet>
      <sheetData sheetId="0">
        <row r="46">
          <cell r="D46">
            <v>37389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t perf"/>
      <sheetName val="Op. Stats."/>
      <sheetName val="Operating Statistics"/>
      <sheetName val="Cover"/>
      <sheetName val="XXXXXX"/>
      <sheetName val="old"/>
      <sheetName val="PARTY"/>
      <sheetName val="prg"/>
      <sheetName val="prod"/>
      <sheetName val="EVA1"/>
      <sheetName val="Macro1"/>
      <sheetName val="TAX INCOME"/>
    </sheetNames>
    <sheetDataSet>
      <sheetData sheetId="0" refreshError="1"/>
      <sheetData sheetId="1" refreshError="1"/>
      <sheetData sheetId="2" refreshError="1">
        <row r="1">
          <cell r="A1" t="str">
            <v>Year-end</v>
          </cell>
          <cell r="D1">
            <v>1991</v>
          </cell>
          <cell r="E1">
            <v>1992</v>
          </cell>
          <cell r="F1">
            <v>1993</v>
          </cell>
          <cell r="G1">
            <v>1994</v>
          </cell>
          <cell r="H1">
            <v>1995</v>
          </cell>
          <cell r="I1">
            <v>1996</v>
          </cell>
          <cell r="J1">
            <v>1997</v>
          </cell>
          <cell r="K1">
            <v>1998</v>
          </cell>
          <cell r="L1">
            <v>1999</v>
          </cell>
        </row>
        <row r="2">
          <cell r="A2" t="str">
            <v>31 Mar</v>
          </cell>
          <cell r="D2" t="str">
            <v>Rs m</v>
          </cell>
          <cell r="E2" t="str">
            <v>Rs m</v>
          </cell>
          <cell r="F2" t="str">
            <v>Rs m</v>
          </cell>
          <cell r="G2" t="str">
            <v>Rs m</v>
          </cell>
          <cell r="H2" t="str">
            <v>Rs m</v>
          </cell>
          <cell r="I2" t="str">
            <v>Rs m</v>
          </cell>
          <cell r="J2" t="str">
            <v>Rs m</v>
          </cell>
          <cell r="K2" t="str">
            <v>Rs m</v>
          </cell>
          <cell r="L2" t="str">
            <v>Rs m</v>
          </cell>
        </row>
        <row r="4">
          <cell r="A4" t="str">
            <v>Revenue</v>
          </cell>
        </row>
        <row r="5">
          <cell r="B5" t="str">
            <v>Power  group</v>
          </cell>
          <cell r="D5">
            <v>3858.0360000000001</v>
          </cell>
          <cell r="E5">
            <v>3603.2829999999999</v>
          </cell>
          <cell r="F5">
            <v>4369.5739999999996</v>
          </cell>
          <cell r="G5">
            <v>5386.5249999999996</v>
          </cell>
          <cell r="H5">
            <v>4236.2860000000001</v>
          </cell>
          <cell r="I5">
            <v>4491.5439999999999</v>
          </cell>
          <cell r="J5">
            <v>5201.6760000000004</v>
          </cell>
          <cell r="K5">
            <v>6970.6</v>
          </cell>
          <cell r="L5">
            <v>9602.2360000000008</v>
          </cell>
        </row>
        <row r="6">
          <cell r="B6" t="str">
            <v>Bhopal</v>
          </cell>
          <cell r="D6">
            <v>6205.4340000000002</v>
          </cell>
          <cell r="E6">
            <v>6775.2340000000004</v>
          </cell>
          <cell r="F6">
            <v>6926.8630000000003</v>
          </cell>
          <cell r="G6">
            <v>7066.4840000000004</v>
          </cell>
          <cell r="H6">
            <v>7658.4560000000001</v>
          </cell>
          <cell r="I6">
            <v>8651.6540000000005</v>
          </cell>
          <cell r="J6">
            <v>9110.6659999999993</v>
          </cell>
          <cell r="K6">
            <v>9300.9349999999995</v>
          </cell>
          <cell r="L6">
            <v>10714.11</v>
          </cell>
        </row>
        <row r="7">
          <cell r="B7" t="str">
            <v>Hyderabad - Heavy Power Eqpt</v>
          </cell>
          <cell r="D7">
            <v>5998.1349999999993</v>
          </cell>
          <cell r="E7">
            <v>6091.402</v>
          </cell>
          <cell r="F7">
            <v>5698.5050000000001</v>
          </cell>
          <cell r="G7">
            <v>6135.3239999999996</v>
          </cell>
          <cell r="H7">
            <v>8240.2610000000004</v>
          </cell>
          <cell r="I7">
            <v>9311.7309999999998</v>
          </cell>
          <cell r="J7">
            <v>12891.102999999999</v>
          </cell>
          <cell r="K7">
            <v>14263.364</v>
          </cell>
          <cell r="L7">
            <v>12760.749</v>
          </cell>
        </row>
        <row r="8">
          <cell r="B8" t="str">
            <v>Trichy-Boiler &amp; Seamless Steel Tubes</v>
          </cell>
          <cell r="D8">
            <v>7624.8200000000006</v>
          </cell>
          <cell r="E8">
            <v>8235.9529999999995</v>
          </cell>
          <cell r="F8">
            <v>8059.7839999999997</v>
          </cell>
          <cell r="G8">
            <v>6561.4350000000004</v>
          </cell>
          <cell r="H8">
            <v>8110.4290000000001</v>
          </cell>
          <cell r="I8">
            <v>10968.951999999999</v>
          </cell>
          <cell r="J8">
            <v>13387.097</v>
          </cell>
          <cell r="K8">
            <v>14933.179</v>
          </cell>
          <cell r="L8">
            <v>14844.543</v>
          </cell>
        </row>
        <row r="9">
          <cell r="B9" t="str">
            <v>Hardwar - Central Foundry &amp; Forge Plant</v>
          </cell>
          <cell r="D9">
            <v>4212.5169999999998</v>
          </cell>
          <cell r="E9">
            <v>4675.5460000000003</v>
          </cell>
          <cell r="F9">
            <v>4644.701</v>
          </cell>
          <cell r="G9">
            <v>3903.098</v>
          </cell>
          <cell r="H9">
            <v>5150.8389999999999</v>
          </cell>
          <cell r="I9">
            <v>6135.3490000000002</v>
          </cell>
          <cell r="J9">
            <v>7020.3329999999996</v>
          </cell>
          <cell r="K9">
            <v>7936.4359999999997</v>
          </cell>
          <cell r="L9">
            <v>9961.7420000000002</v>
          </cell>
        </row>
        <row r="10">
          <cell r="B10" t="str">
            <v>Jhansi</v>
          </cell>
          <cell r="D10">
            <v>1212.71</v>
          </cell>
          <cell r="E10">
            <v>1393.0740000000001</v>
          </cell>
          <cell r="F10">
            <v>2011.598</v>
          </cell>
          <cell r="G10">
            <v>2173.395</v>
          </cell>
          <cell r="H10">
            <v>2110.3049999999998</v>
          </cell>
          <cell r="I10">
            <v>2150.3330000000001</v>
          </cell>
          <cell r="J10">
            <v>1549.799</v>
          </cell>
          <cell r="K10">
            <v>1811.1559999999999</v>
          </cell>
          <cell r="L10">
            <v>1797.865</v>
          </cell>
        </row>
        <row r="11">
          <cell r="B11" t="str">
            <v>Bangalore - Electronics</v>
          </cell>
          <cell r="D11">
            <v>1092.3929999999998</v>
          </cell>
          <cell r="E11">
            <v>1307.752</v>
          </cell>
          <cell r="F11">
            <v>1928.146</v>
          </cell>
          <cell r="G11">
            <v>2507.1190000000001</v>
          </cell>
          <cell r="H11">
            <v>2541.0239999999999</v>
          </cell>
          <cell r="I11">
            <v>2788.692</v>
          </cell>
          <cell r="J11">
            <v>3278.8380000000002</v>
          </cell>
          <cell r="K11">
            <v>3865.4969999999998</v>
          </cell>
          <cell r="L11">
            <v>4099.6930000000002</v>
          </cell>
        </row>
        <row r="12">
          <cell r="B12" t="str">
            <v>Ranipet - Boiler Auxiliaries</v>
          </cell>
          <cell r="D12">
            <v>646.68999999999994</v>
          </cell>
          <cell r="E12">
            <v>558.577</v>
          </cell>
          <cell r="F12">
            <v>663.35</v>
          </cell>
          <cell r="G12">
            <v>584.17600000000004</v>
          </cell>
          <cell r="H12">
            <v>1076.0940000000001</v>
          </cell>
          <cell r="I12">
            <v>1991.941</v>
          </cell>
          <cell r="J12">
            <v>1092.471</v>
          </cell>
          <cell r="K12">
            <v>705.32</v>
          </cell>
          <cell r="L12">
            <v>430.98599999999999</v>
          </cell>
        </row>
        <row r="13">
          <cell r="B13" t="str">
            <v>Scrap sales</v>
          </cell>
          <cell r="D13">
            <v>288.29899999999998</v>
          </cell>
          <cell r="E13">
            <v>439.55399999999997</v>
          </cell>
          <cell r="F13">
            <v>381.67599999999999</v>
          </cell>
          <cell r="G13">
            <v>452.709</v>
          </cell>
          <cell r="H13">
            <v>425.45400000000001</v>
          </cell>
          <cell r="I13">
            <v>427.24299999999999</v>
          </cell>
          <cell r="J13">
            <v>432.435</v>
          </cell>
          <cell r="K13">
            <v>391.64100000000002</v>
          </cell>
          <cell r="L13">
            <v>393.50799999999998</v>
          </cell>
        </row>
        <row r="14">
          <cell r="B14" t="str">
            <v>Other products &amp; services</v>
          </cell>
          <cell r="D14">
            <v>818.26600000000008</v>
          </cell>
          <cell r="E14">
            <v>810.26199999999983</v>
          </cell>
          <cell r="F14">
            <v>859.31099999999992</v>
          </cell>
          <cell r="G14">
            <v>1327.8380000000002</v>
          </cell>
          <cell r="H14">
            <v>2050.4499999999998</v>
          </cell>
          <cell r="I14">
            <v>1954.6799999999998</v>
          </cell>
          <cell r="J14">
            <v>4020.7849999999999</v>
          </cell>
          <cell r="K14">
            <v>4926.5039999999999</v>
          </cell>
          <cell r="L14">
            <v>4475.7920000000004</v>
          </cell>
        </row>
        <row r="15">
          <cell r="B15" t="str">
            <v>Gross Revenue</v>
          </cell>
          <cell r="D15">
            <v>31957.299999999996</v>
          </cell>
          <cell r="E15">
            <v>33890.63700000001</v>
          </cell>
          <cell r="F15">
            <v>35543.508000000002</v>
          </cell>
          <cell r="G15">
            <v>36098.10300000001</v>
          </cell>
          <cell r="H15">
            <v>41599.597999999991</v>
          </cell>
          <cell r="I15">
            <v>48872.119000000006</v>
          </cell>
          <cell r="J15">
            <v>57985.202999999994</v>
          </cell>
          <cell r="K15">
            <v>65104.632000000005</v>
          </cell>
          <cell r="L15">
            <v>69081.223999999987</v>
          </cell>
        </row>
        <row r="16">
          <cell r="C16" t="str">
            <v>Less excise</v>
          </cell>
          <cell r="D16">
            <v>3476.058</v>
          </cell>
          <cell r="E16">
            <v>3953.7869999999998</v>
          </cell>
          <cell r="F16">
            <v>3465.904</v>
          </cell>
          <cell r="G16">
            <v>2557.4560000000001</v>
          </cell>
          <cell r="H16">
            <v>3468.7449999999999</v>
          </cell>
          <cell r="I16">
            <v>4146.098</v>
          </cell>
          <cell r="J16">
            <v>4925.3680000000004</v>
          </cell>
          <cell r="K16">
            <v>5637.35</v>
          </cell>
          <cell r="L16">
            <v>6010.39</v>
          </cell>
        </row>
        <row r="17">
          <cell r="C17" t="str">
            <v>Adjustments</v>
          </cell>
          <cell r="D17">
            <v>0</v>
          </cell>
          <cell r="E17">
            <v>0</v>
          </cell>
          <cell r="F17">
            <v>0</v>
          </cell>
          <cell r="G17">
            <v>0</v>
          </cell>
          <cell r="H17">
            <v>0</v>
          </cell>
          <cell r="I17">
            <v>0</v>
          </cell>
          <cell r="J17">
            <v>0</v>
          </cell>
          <cell r="K17">
            <v>0</v>
          </cell>
          <cell r="L17">
            <v>0</v>
          </cell>
        </row>
        <row r="18">
          <cell r="B18" t="str">
            <v>Net revenue</v>
          </cell>
          <cell r="D18">
            <v>28481.241999999995</v>
          </cell>
          <cell r="E18">
            <v>29936.850000000009</v>
          </cell>
          <cell r="F18">
            <v>32077.604000000003</v>
          </cell>
          <cell r="G18">
            <v>33540.647000000012</v>
          </cell>
          <cell r="H18">
            <v>38130.852999999988</v>
          </cell>
          <cell r="I18">
            <v>44726.021000000008</v>
          </cell>
          <cell r="J18">
            <v>53059.834999999992</v>
          </cell>
          <cell r="K18">
            <v>59467.282000000007</v>
          </cell>
          <cell r="L18">
            <v>63070.833999999988</v>
          </cell>
        </row>
        <row r="19">
          <cell r="B19" t="str">
            <v>Effective excise duty</v>
          </cell>
          <cell r="D19">
            <v>0.10877195507755663</v>
          </cell>
          <cell r="E19">
            <v>0.11666310668636883</v>
          </cell>
          <cell r="F19">
            <v>9.7511590583574351E-2</v>
          </cell>
          <cell r="G19">
            <v>7.0847379431545177E-2</v>
          </cell>
          <cell r="H19">
            <v>8.3384099048264854E-2</v>
          </cell>
          <cell r="I19">
            <v>8.483565036334928E-2</v>
          </cell>
          <cell r="J19">
            <v>8.4941808343759709E-2</v>
          </cell>
          <cell r="K19">
            <v>8.6589077102839626E-2</v>
          </cell>
          <cell r="L19">
            <v>8.5000000000000006E-2</v>
          </cell>
        </row>
        <row r="20">
          <cell r="A20" t="str">
            <v>Revenue breakdown</v>
          </cell>
        </row>
        <row r="21">
          <cell r="B21" t="str">
            <v>Power  group</v>
          </cell>
          <cell r="D21">
            <v>0.12072471704430601</v>
          </cell>
          <cell r="E21">
            <v>0.10632089919112464</v>
          </cell>
          <cell r="F21">
            <v>0.12293592405116567</v>
          </cell>
          <cell r="G21">
            <v>0.14921906007082972</v>
          </cell>
          <cell r="H21">
            <v>0.10183478215342372</v>
          </cell>
          <cell r="I21">
            <v>9.1904015866387939E-2</v>
          </cell>
          <cell r="J21">
            <v>8.9706955065760499E-2</v>
          </cell>
          <cell r="K21">
            <v>0.10706765073182505</v>
          </cell>
          <cell r="L21">
            <v>0.09</v>
          </cell>
        </row>
        <row r="22">
          <cell r="B22" t="str">
            <v>Bhopal</v>
          </cell>
          <cell r="D22">
            <v>0.19417891999637019</v>
          </cell>
          <cell r="E22">
            <v>0.19991462538753693</v>
          </cell>
          <cell r="F22">
            <v>0.19488405590129146</v>
          </cell>
          <cell r="G22">
            <v>0.19575776599673392</v>
          </cell>
          <cell r="H22">
            <v>0.18409927903630227</v>
          </cell>
          <cell r="I22">
            <v>0.17702637366716184</v>
          </cell>
          <cell r="J22">
            <v>0.15712053297459355</v>
          </cell>
          <cell r="K22">
            <v>0.14286134049571156</v>
          </cell>
          <cell r="L22">
            <v>0.157</v>
          </cell>
        </row>
        <row r="23">
          <cell r="B23" t="str">
            <v>Hyderabad - Heavy Power Eqpt</v>
          </cell>
          <cell r="D23">
            <v>0.18769217048999759</v>
          </cell>
          <cell r="E23">
            <v>0.17973701704101927</v>
          </cell>
          <cell r="F23">
            <v>0.16032477717168492</v>
          </cell>
          <cell r="G23">
            <v>0.16996250467787732</v>
          </cell>
          <cell r="H23">
            <v>0.19808511130323908</v>
          </cell>
          <cell r="I23">
            <v>0.19053258157273678</v>
          </cell>
          <cell r="J23">
            <v>0.22231711424723305</v>
          </cell>
          <cell r="K23">
            <v>0.21908370513483585</v>
          </cell>
          <cell r="L23">
            <v>0.222</v>
          </cell>
        </row>
        <row r="24">
          <cell r="B24" t="str">
            <v>Trichy-Boiler &amp; Seamless Steel Tubes</v>
          </cell>
          <cell r="D24">
            <v>0.23859399886723853</v>
          </cell>
          <cell r="E24">
            <v>0.24301558569111573</v>
          </cell>
          <cell r="F24">
            <v>0.22675825920165221</v>
          </cell>
          <cell r="G24">
            <v>0.18176675378204774</v>
          </cell>
          <cell r="H24">
            <v>0.1949641196051943</v>
          </cell>
          <cell r="I24">
            <v>0.2244419154405807</v>
          </cell>
          <cell r="J24">
            <v>0.23087091718899391</v>
          </cell>
          <cell r="K24">
            <v>0.22937198999911401</v>
          </cell>
          <cell r="L24">
            <v>0.23100000000000001</v>
          </cell>
        </row>
        <row r="25">
          <cell r="B25" t="str">
            <v>Hardwar</v>
          </cell>
          <cell r="D25">
            <v>0.13181704962559415</v>
          </cell>
          <cell r="E25">
            <v>0.13795981468273963</v>
          </cell>
          <cell r="F25">
            <v>0.13067649372144133</v>
          </cell>
          <cell r="G25">
            <v>0.10812473996209715</v>
          </cell>
          <cell r="H25">
            <v>0.12381944171672046</v>
          </cell>
          <cell r="I25">
            <v>0.1255388373890643</v>
          </cell>
          <cell r="J25">
            <v>0.12107111188349208</v>
          </cell>
          <cell r="K25">
            <v>0.12190278565740144</v>
          </cell>
          <cell r="L25">
            <v>0.121</v>
          </cell>
        </row>
        <row r="26">
          <cell r="B26" t="str">
            <v>Jhansi</v>
          </cell>
          <cell r="D26">
            <v>3.7947824127820565E-2</v>
          </cell>
          <cell r="E26">
            <v>4.1104981296161525E-2</v>
          </cell>
          <cell r="F26">
            <v>5.6595370383812418E-2</v>
          </cell>
          <cell r="G26">
            <v>6.0208011484703207E-2</v>
          </cell>
          <cell r="H26">
            <v>5.0728975794429559E-2</v>
          </cell>
          <cell r="I26">
            <v>4.3999176708503264E-2</v>
          </cell>
          <cell r="J26">
            <v>2.6727491149767989E-2</v>
          </cell>
          <cell r="K26">
            <v>2.7819157322016654E-2</v>
          </cell>
          <cell r="L26">
            <v>2.7E-2</v>
          </cell>
        </row>
        <row r="27">
          <cell r="B27" t="str">
            <v>Bangalore - Electronics</v>
          </cell>
          <cell r="D27">
            <v>3.4182894049246959E-2</v>
          </cell>
          <cell r="E27">
            <v>3.8587412800768529E-2</v>
          </cell>
          <cell r="F27">
            <v>5.4247487332989189E-2</v>
          </cell>
          <cell r="G27">
            <v>6.9452929424019857E-2</v>
          </cell>
          <cell r="H27">
            <v>6.1082897964542839E-2</v>
          </cell>
          <cell r="I27">
            <v>5.7061000363008603E-2</v>
          </cell>
          <cell r="J27">
            <v>5.6546115739217133E-2</v>
          </cell>
          <cell r="K27">
            <v>5.9373609545938288E-2</v>
          </cell>
          <cell r="L27">
            <v>5.7000000000000002E-2</v>
          </cell>
        </row>
        <row r="28">
          <cell r="B28" t="str">
            <v>Ranipet - Boiler Auxiliaries</v>
          </cell>
          <cell r="D28">
            <v>2.0236064999233354E-2</v>
          </cell>
          <cell r="E28">
            <v>1.648174981190232E-2</v>
          </cell>
          <cell r="F28">
            <v>1.866304248865925E-2</v>
          </cell>
          <cell r="G28">
            <v>1.618301105739545E-2</v>
          </cell>
          <cell r="H28">
            <v>2.5867894204169961E-2</v>
          </cell>
          <cell r="I28">
            <v>4.0758228633385012E-2</v>
          </cell>
          <cell r="J28">
            <v>1.8840513501349649E-2</v>
          </cell>
          <cell r="K28">
            <v>1.0833637766357393E-2</v>
          </cell>
          <cell r="L28">
            <v>1.9E-2</v>
          </cell>
        </row>
        <row r="29">
          <cell r="B29" t="str">
            <v>Scrap sales</v>
          </cell>
          <cell r="D29">
            <v>9.021381656147423E-3</v>
          </cell>
          <cell r="E29">
            <v>1.2969776873771946E-2</v>
          </cell>
          <cell r="F29">
            <v>1.0738276030604519E-2</v>
          </cell>
          <cell r="G29">
            <v>1.2541074526824856E-2</v>
          </cell>
          <cell r="H29">
            <v>1.0227358447069611E-2</v>
          </cell>
          <cell r="I29">
            <v>8.742060069054914E-3</v>
          </cell>
          <cell r="J29">
            <v>7.4576784701434959E-3</v>
          </cell>
          <cell r="K29">
            <v>6.0155627636448352E-3</v>
          </cell>
          <cell r="L29">
            <v>7.0000000000000001E-3</v>
          </cell>
        </row>
        <row r="30">
          <cell r="B30" t="str">
            <v>Other products &amp; services</v>
          </cell>
          <cell r="D30">
            <v>2.5604979144045342E-2</v>
          </cell>
          <cell r="E30">
            <v>2.3908137223859191E-2</v>
          </cell>
          <cell r="F30">
            <v>2.4176313716698979E-2</v>
          </cell>
          <cell r="G30">
            <v>3.6784149017470527E-2</v>
          </cell>
          <cell r="H30">
            <v>4.9290139774908405E-2</v>
          </cell>
          <cell r="I30">
            <v>3.9995810290116528E-2</v>
          </cell>
          <cell r="J30">
            <v>6.9341569779448733E-2</v>
          </cell>
          <cell r="K30">
            <v>7.5670560583154814E-2</v>
          </cell>
          <cell r="L30">
            <v>6.9000000000000006E-2</v>
          </cell>
        </row>
        <row r="31">
          <cell r="B31" t="str">
            <v>Total</v>
          </cell>
          <cell r="D31">
            <v>1.0000000000000002</v>
          </cell>
          <cell r="E31">
            <v>0.99999999999999967</v>
          </cell>
          <cell r="F31">
            <v>1</v>
          </cell>
          <cell r="G31">
            <v>0.99999999999999978</v>
          </cell>
          <cell r="H31">
            <v>1</v>
          </cell>
          <cell r="I31">
            <v>0.99999999999999989</v>
          </cell>
          <cell r="J31">
            <v>1</v>
          </cell>
          <cell r="K31">
            <v>0.99999999999999978</v>
          </cell>
          <cell r="L31">
            <v>1</v>
          </cell>
        </row>
        <row r="32">
          <cell r="A32" t="str">
            <v>Costs</v>
          </cell>
        </row>
        <row r="33">
          <cell r="B33" t="str">
            <v>Raw materials and components</v>
          </cell>
          <cell r="D33">
            <v>16099.348999999998</v>
          </cell>
          <cell r="E33">
            <v>14726.241</v>
          </cell>
          <cell r="F33">
            <v>16707.63</v>
          </cell>
          <cell r="G33">
            <v>16125.305399999999</v>
          </cell>
          <cell r="H33">
            <v>18510.778000000002</v>
          </cell>
          <cell r="I33">
            <v>22470.141</v>
          </cell>
          <cell r="J33">
            <v>24337.24</v>
          </cell>
          <cell r="K33">
            <v>26131.530000000002</v>
          </cell>
          <cell r="L33">
            <v>28179.670000000002</v>
          </cell>
        </row>
        <row r="34">
          <cell r="B34" t="str">
            <v>Stores &amp; spares</v>
          </cell>
          <cell r="D34">
            <v>1118.7190000000001</v>
          </cell>
          <cell r="E34">
            <v>1175.403</v>
          </cell>
          <cell r="F34">
            <v>1308.204</v>
          </cell>
          <cell r="G34">
            <v>1248.6379999999999</v>
          </cell>
          <cell r="H34">
            <v>1399.6189999999999</v>
          </cell>
          <cell r="I34">
            <v>1408.9970000000001</v>
          </cell>
          <cell r="J34">
            <v>1753.8040000000001</v>
          </cell>
          <cell r="K34">
            <v>2250.3780000000002</v>
          </cell>
          <cell r="L34">
            <v>2314.953</v>
          </cell>
        </row>
        <row r="35">
          <cell r="B35" t="str">
            <v>Smoothed employee expenses</v>
          </cell>
          <cell r="D35">
            <v>4924.1019999999999</v>
          </cell>
          <cell r="E35">
            <v>4862.4520000000002</v>
          </cell>
          <cell r="F35">
            <v>5375.2610000000004</v>
          </cell>
          <cell r="G35">
            <v>5608.49</v>
          </cell>
          <cell r="H35">
            <v>6817.1869999999999</v>
          </cell>
          <cell r="I35">
            <v>10365.696</v>
          </cell>
          <cell r="J35">
            <v>8938.6010000000006</v>
          </cell>
          <cell r="K35">
            <v>9524.5930000000008</v>
          </cell>
          <cell r="L35">
            <v>12416.017</v>
          </cell>
        </row>
        <row r="36">
          <cell r="B36" t="str">
            <v>Erection &amp; engg expenses</v>
          </cell>
          <cell r="D36">
            <v>1452.788</v>
          </cell>
          <cell r="E36">
            <v>1523.7660000000001</v>
          </cell>
          <cell r="F36">
            <v>1493.66</v>
          </cell>
          <cell r="G36">
            <v>1631.1880000000001</v>
          </cell>
          <cell r="H36">
            <v>1522.587</v>
          </cell>
          <cell r="I36">
            <v>1693.1859999999999</v>
          </cell>
          <cell r="J36">
            <v>1977.4880000000001</v>
          </cell>
          <cell r="K36">
            <v>3096.788</v>
          </cell>
          <cell r="L36">
            <v>4021.326</v>
          </cell>
        </row>
        <row r="37">
          <cell r="B37" t="str">
            <v>Power &amp; fuel</v>
          </cell>
          <cell r="D37">
            <v>634.04499999999996</v>
          </cell>
          <cell r="E37">
            <v>726.47699999999998</v>
          </cell>
          <cell r="F37">
            <v>909.73199999999997</v>
          </cell>
          <cell r="G37">
            <v>1025.539</v>
          </cell>
          <cell r="H37">
            <v>1191.1079999999999</v>
          </cell>
          <cell r="I37">
            <v>1299.1669999999999</v>
          </cell>
          <cell r="J37">
            <v>1535.577</v>
          </cell>
          <cell r="K37">
            <v>1745.92</v>
          </cell>
          <cell r="L37">
            <v>1765.4590000000001</v>
          </cell>
        </row>
        <row r="38">
          <cell r="B38" t="str">
            <v>Rent, insurance, rates &amp; taxes</v>
          </cell>
          <cell r="D38">
            <v>278.12599999999998</v>
          </cell>
          <cell r="E38">
            <v>295.63499999999999</v>
          </cell>
          <cell r="F38">
            <v>315.25700000000001</v>
          </cell>
          <cell r="G38">
            <v>274.04700000000003</v>
          </cell>
          <cell r="H38">
            <v>318.60599999999999</v>
          </cell>
          <cell r="I38">
            <v>384.32999999999993</v>
          </cell>
          <cell r="J38">
            <v>462.65600000000001</v>
          </cell>
          <cell r="K38">
            <v>405.76499999999999</v>
          </cell>
          <cell r="L38">
            <v>538.45900000000006</v>
          </cell>
        </row>
        <row r="39">
          <cell r="B39" t="str">
            <v>Repairs</v>
          </cell>
          <cell r="D39">
            <v>275.97800000000001</v>
          </cell>
          <cell r="E39">
            <v>270.68200000000002</v>
          </cell>
          <cell r="F39">
            <v>276.24</v>
          </cell>
          <cell r="G39">
            <v>269.28000000000003</v>
          </cell>
          <cell r="H39">
            <v>304.358</v>
          </cell>
          <cell r="I39">
            <v>381.07500000000005</v>
          </cell>
          <cell r="J39">
            <v>417.78</v>
          </cell>
          <cell r="K39">
            <v>485.82799999999997</v>
          </cell>
          <cell r="L39">
            <v>573.85799999999995</v>
          </cell>
        </row>
        <row r="40">
          <cell r="B40" t="str">
            <v>Royalty &amp; tech. documentation</v>
          </cell>
          <cell r="D40">
            <v>234.715</v>
          </cell>
          <cell r="E40">
            <v>212.00700000000001</v>
          </cell>
          <cell r="F40">
            <v>185.667</v>
          </cell>
          <cell r="G40">
            <v>137.76900000000001</v>
          </cell>
          <cell r="H40">
            <v>89.111000000000004</v>
          </cell>
          <cell r="I40">
            <v>191.46299999999999</v>
          </cell>
          <cell r="J40">
            <v>111.675</v>
          </cell>
          <cell r="K40">
            <v>145.054</v>
          </cell>
          <cell r="L40">
            <v>235.005</v>
          </cell>
        </row>
        <row r="41">
          <cell r="B41" t="str">
            <v>Other manufacturing expenses</v>
          </cell>
          <cell r="D41">
            <v>1402.5419999999999</v>
          </cell>
          <cell r="E41">
            <v>1679.154</v>
          </cell>
          <cell r="F41">
            <v>1755.9240000000002</v>
          </cell>
          <cell r="G41">
            <v>2041</v>
          </cell>
          <cell r="H41">
            <v>2319.5889999999999</v>
          </cell>
          <cell r="I41">
            <v>2339.2179999999998</v>
          </cell>
          <cell r="J41">
            <v>2863.7270000000003</v>
          </cell>
          <cell r="K41">
            <v>3417.8780000000002</v>
          </cell>
          <cell r="L41">
            <v>3508.2710000000002</v>
          </cell>
        </row>
        <row r="42">
          <cell r="B42" t="str">
            <v>Change in stock</v>
          </cell>
          <cell r="D42">
            <v>-1031.895</v>
          </cell>
          <cell r="E42">
            <v>393.73599999999999</v>
          </cell>
          <cell r="F42">
            <v>-695.04</v>
          </cell>
          <cell r="G42">
            <v>-137.262</v>
          </cell>
          <cell r="H42">
            <v>-615.31299999999999</v>
          </cell>
          <cell r="I42">
            <v>-2259.2869999999998</v>
          </cell>
          <cell r="J42">
            <v>200.75200000000001</v>
          </cell>
          <cell r="K42">
            <v>132.965</v>
          </cell>
          <cell r="L42">
            <v>-822.99800000000005</v>
          </cell>
        </row>
        <row r="43">
          <cell r="C43" t="str">
            <v>Total Costs</v>
          </cell>
          <cell r="D43">
            <v>25388.468999999997</v>
          </cell>
          <cell r="E43">
            <v>25865.553</v>
          </cell>
          <cell r="F43">
            <v>27632.535000000003</v>
          </cell>
          <cell r="G43">
            <v>28223.994400000003</v>
          </cell>
          <cell r="H43">
            <v>31857.630000000005</v>
          </cell>
          <cell r="I43">
            <v>38273.986000000012</v>
          </cell>
          <cell r="J43">
            <v>42599.3</v>
          </cell>
          <cell r="K43">
            <v>47336.698999999993</v>
          </cell>
          <cell r="L43">
            <v>52730.020000000004</v>
          </cell>
        </row>
        <row r="44">
          <cell r="A44" t="str">
            <v>Expenses as % of gross revenues</v>
          </cell>
        </row>
        <row r="45">
          <cell r="B45" t="str">
            <v>Stores &amp; spares</v>
          </cell>
          <cell r="D45">
            <v>3.500668078967873E-2</v>
          </cell>
          <cell r="E45">
            <v>3.4682233916110805E-2</v>
          </cell>
          <cell r="F45">
            <v>3.680570865430615E-2</v>
          </cell>
          <cell r="G45">
            <v>3.4590127907829386E-2</v>
          </cell>
          <cell r="H45">
            <v>3.3645012627285489E-2</v>
          </cell>
          <cell r="I45">
            <v>2.8830282558446052E-2</v>
          </cell>
          <cell r="J45">
            <v>3.0245716308003618E-2</v>
          </cell>
          <cell r="K45">
            <v>3.4565559021975577E-2</v>
          </cell>
          <cell r="L45">
            <v>3.351059616430653E-2</v>
          </cell>
        </row>
        <row r="46">
          <cell r="B46" t="str">
            <v>Erection &amp; engg expenses</v>
          </cell>
          <cell r="D46">
            <v>4.5460286069223629E-2</v>
          </cell>
          <cell r="E46">
            <v>4.496126762090661E-2</v>
          </cell>
          <cell r="F46">
            <v>4.2023426612814919E-2</v>
          </cell>
          <cell r="G46">
            <v>4.51876376994104E-2</v>
          </cell>
          <cell r="H46">
            <v>3.6601002730843706E-2</v>
          </cell>
          <cell r="I46">
            <v>3.4645234023922715E-2</v>
          </cell>
          <cell r="J46">
            <v>3.4103321152467128E-2</v>
          </cell>
          <cell r="K46">
            <v>4.7566323698750031E-2</v>
          </cell>
          <cell r="L46">
            <v>5.8211562667158309E-2</v>
          </cell>
        </row>
        <row r="47">
          <cell r="B47" t="str">
            <v>Power &amp; fuel</v>
          </cell>
          <cell r="D47">
            <v>1.9840380758074056E-2</v>
          </cell>
          <cell r="E47">
            <v>2.1435920487419571E-2</v>
          </cell>
          <cell r="F47">
            <v>2.5594885006848506E-2</v>
          </cell>
          <cell r="G47">
            <v>2.8409775438892167E-2</v>
          </cell>
          <cell r="H47">
            <v>2.8632680536960962E-2</v>
          </cell>
          <cell r="I47">
            <v>2.6582988963502887E-2</v>
          </cell>
          <cell r="J47">
            <v>2.6482221679899959E-2</v>
          </cell>
          <cell r="K47">
            <v>2.6817139523958908E-2</v>
          </cell>
          <cell r="L47">
            <v>2.5556278504851048E-2</v>
          </cell>
        </row>
        <row r="48">
          <cell r="B48" t="str">
            <v>Rent, insurance, rates &amp; taxes</v>
          </cell>
          <cell r="D48">
            <v>8.7030506331886616E-3</v>
          </cell>
          <cell r="E48">
            <v>8.7232057632909022E-3</v>
          </cell>
          <cell r="F48">
            <v>8.8696084809636675E-3</v>
          </cell>
          <cell r="G48">
            <v>7.5917285736593959E-3</v>
          </cell>
          <cell r="H48">
            <v>7.6588720881389299E-3</v>
          </cell>
          <cell r="I48">
            <v>7.8639929649868441E-3</v>
          </cell>
          <cell r="J48">
            <v>7.9788631592787561E-3</v>
          </cell>
          <cell r="K48">
            <v>6.2325058530397649E-3</v>
          </cell>
          <cell r="L48">
            <v>7.7945781620777331E-3</v>
          </cell>
        </row>
        <row r="49">
          <cell r="B49" t="str">
            <v>Repairs</v>
          </cell>
          <cell r="D49">
            <v>8.6358359435872254E-3</v>
          </cell>
          <cell r="E49">
            <v>7.986925710484578E-3</v>
          </cell>
          <cell r="F49">
            <v>7.7718834055434255E-3</v>
          </cell>
          <cell r="G49">
            <v>7.4596717727798594E-3</v>
          </cell>
          <cell r="H49">
            <v>7.3163687783713693E-3</v>
          </cell>
          <cell r="I49">
            <v>7.7973905735497168E-3</v>
          </cell>
          <cell r="J49">
            <v>7.2049415779401518E-3</v>
          </cell>
          <cell r="K49">
            <v>7.4622647433135007E-3</v>
          </cell>
          <cell r="L49">
            <v>8.307003940752412E-3</v>
          </cell>
        </row>
        <row r="50">
          <cell r="B50" t="str">
            <v>Other manufacturing expenses</v>
          </cell>
          <cell r="D50">
            <v>4.3888000550734892E-2</v>
          </cell>
          <cell r="E50">
            <v>4.9546250783070248E-2</v>
          </cell>
          <cell r="F50">
            <v>4.9402101784663463E-2</v>
          </cell>
          <cell r="G50">
            <v>5.6540367232039854E-2</v>
          </cell>
          <cell r="H50">
            <v>5.5759889795088897E-2</v>
          </cell>
          <cell r="I50">
            <v>4.7864059260454811E-2</v>
          </cell>
          <cell r="J50">
            <v>4.9387203145602521E-2</v>
          </cell>
          <cell r="K50">
            <v>5.2498230847845051E-2</v>
          </cell>
          <cell r="L50">
            <v>5.0784725528314333E-2</v>
          </cell>
        </row>
        <row r="52">
          <cell r="A52" t="str">
            <v>Sales, General and Administrative Expenses</v>
          </cell>
        </row>
        <row r="53">
          <cell r="B53" t="str">
            <v>Rent residential</v>
          </cell>
          <cell r="D53">
            <v>33.79</v>
          </cell>
          <cell r="E53">
            <v>45.819000000000003</v>
          </cell>
          <cell r="F53">
            <v>58.551000000000002</v>
          </cell>
          <cell r="G53">
            <v>57.439</v>
          </cell>
          <cell r="H53">
            <v>61.374000000000002</v>
          </cell>
          <cell r="I53">
            <v>85.108999999999995</v>
          </cell>
          <cell r="J53">
            <v>84.150999999999996</v>
          </cell>
          <cell r="K53">
            <v>90.83</v>
          </cell>
          <cell r="L53">
            <v>91.415000000000006</v>
          </cell>
        </row>
        <row r="54">
          <cell r="B54" t="str">
            <v>Prov. for contractual obligations</v>
          </cell>
          <cell r="D54">
            <v>169.214</v>
          </cell>
          <cell r="E54">
            <v>283.62</v>
          </cell>
          <cell r="F54">
            <v>290.39499999999998</v>
          </cell>
          <cell r="G54">
            <v>422.255</v>
          </cell>
          <cell r="H54">
            <v>665.58</v>
          </cell>
          <cell r="I54">
            <v>757.06500000000005</v>
          </cell>
          <cell r="J54">
            <v>860.64800000000002</v>
          </cell>
          <cell r="K54">
            <v>976.18399999999997</v>
          </cell>
          <cell r="L54">
            <v>1201.316</v>
          </cell>
        </row>
        <row r="55">
          <cell r="B55" t="str">
            <v>Prov. for doubtful debts</v>
          </cell>
          <cell r="D55">
            <v>101.634</v>
          </cell>
          <cell r="E55">
            <v>191.465</v>
          </cell>
          <cell r="F55">
            <v>272.899</v>
          </cell>
          <cell r="G55">
            <v>386.79</v>
          </cell>
          <cell r="H55">
            <v>546.81100000000004</v>
          </cell>
          <cell r="I55">
            <v>866.51300000000003</v>
          </cell>
          <cell r="J55">
            <v>355.505</v>
          </cell>
          <cell r="K55">
            <v>585.79999999999995</v>
          </cell>
          <cell r="L55">
            <v>602.94200000000001</v>
          </cell>
        </row>
        <row r="56">
          <cell r="B56" t="str">
            <v>Other prov. written off</v>
          </cell>
          <cell r="D56">
            <v>182.55399999999986</v>
          </cell>
          <cell r="E56">
            <v>31.558</v>
          </cell>
          <cell r="F56">
            <v>354.53899999999999</v>
          </cell>
          <cell r="G56">
            <v>1020.13</v>
          </cell>
          <cell r="H56">
            <v>1629.81</v>
          </cell>
          <cell r="I56">
            <v>674.69299999999998</v>
          </cell>
          <cell r="J56">
            <v>1531.2370000000001</v>
          </cell>
          <cell r="K56">
            <v>3599.884</v>
          </cell>
          <cell r="L56">
            <v>4678.7359999999999</v>
          </cell>
        </row>
        <row r="57">
          <cell r="B57" t="str">
            <v>Deferred revenue expenditure/VRS</v>
          </cell>
          <cell r="D57">
            <v>0</v>
          </cell>
          <cell r="E57">
            <v>471.6</v>
          </cell>
          <cell r="F57">
            <v>458.8</v>
          </cell>
          <cell r="G57">
            <v>440.1</v>
          </cell>
          <cell r="H57">
            <v>400.00099999999998</v>
          </cell>
          <cell r="I57">
            <v>331.1</v>
          </cell>
          <cell r="J57">
            <v>270</v>
          </cell>
          <cell r="K57">
            <v>179.6</v>
          </cell>
          <cell r="L57">
            <v>107.3</v>
          </cell>
        </row>
        <row r="58">
          <cell r="B58" t="str">
            <v>Other expenses</v>
          </cell>
          <cell r="D58">
            <v>108.514</v>
          </cell>
          <cell r="E58">
            <v>26.739000000000004</v>
          </cell>
          <cell r="F58">
            <v>157.34100000000001</v>
          </cell>
          <cell r="G58">
            <v>314.29500000000002</v>
          </cell>
          <cell r="H58">
            <v>188.006</v>
          </cell>
          <cell r="I58">
            <v>108.67</v>
          </cell>
          <cell r="J58">
            <v>79.634</v>
          </cell>
          <cell r="K58">
            <v>215.65099999999998</v>
          </cell>
          <cell r="L58">
            <v>173.81399999999999</v>
          </cell>
        </row>
        <row r="59">
          <cell r="C59" t="str">
            <v>Total S,G&amp;A</v>
          </cell>
          <cell r="D59">
            <v>142.304</v>
          </cell>
          <cell r="E59">
            <v>544.15800000000002</v>
          </cell>
          <cell r="F59">
            <v>674.69200000000001</v>
          </cell>
          <cell r="G59">
            <v>811.83400000000006</v>
          </cell>
          <cell r="H59">
            <v>649.38099999999997</v>
          </cell>
          <cell r="I59">
            <v>524.87900000000002</v>
          </cell>
          <cell r="J59">
            <v>433.78500000000003</v>
          </cell>
          <cell r="K59">
            <v>486.08100000000002</v>
          </cell>
          <cell r="L59">
            <v>372.529</v>
          </cell>
        </row>
        <row r="61">
          <cell r="B61" t="str">
            <v>Rent residential</v>
          </cell>
          <cell r="D61">
            <v>1.0573483992702764E-3</v>
          </cell>
          <cell r="E61">
            <v>1.3519663262747169E-3</v>
          </cell>
          <cell r="F61">
            <v>1.6473050437227524E-3</v>
          </cell>
          <cell r="G61">
            <v>1.5911916479378427E-3</v>
          </cell>
          <cell r="H61">
            <v>1.4753507954572065E-3</v>
          </cell>
          <cell r="I61">
            <v>1.7414632666121962E-3</v>
          </cell>
          <cell r="J61">
            <v>1.4512495541319395E-3</v>
          </cell>
          <cell r="K61">
            <v>1.3951388282173224E-3</v>
          </cell>
          <cell r="L61">
            <v>1.323297340533515E-3</v>
          </cell>
        </row>
        <row r="62">
          <cell r="B62" t="str">
            <v>Prov. for contractual obligations</v>
          </cell>
          <cell r="D62">
            <v>5.2950030196543523E-3</v>
          </cell>
          <cell r="E62">
            <v>8.3686830672436135E-3</v>
          </cell>
          <cell r="F62">
            <v>8.1701277206515446E-3</v>
          </cell>
          <cell r="G62">
            <v>1.1697429086509057E-2</v>
          </cell>
          <cell r="H62">
            <v>1.5999673843002046E-2</v>
          </cell>
          <cell r="I62">
            <v>1.5490734093195345E-2</v>
          </cell>
          <cell r="J62">
            <v>1.48425452610729E-2</v>
          </cell>
          <cell r="K62">
            <v>1.4994079069519967E-2</v>
          </cell>
          <cell r="L62">
            <v>1.7389906119787343E-2</v>
          </cell>
        </row>
        <row r="63">
          <cell r="B63" t="str">
            <v>Prov. for doubtful debts</v>
          </cell>
          <cell r="D63">
            <v>3.1803062211137991E-3</v>
          </cell>
          <cell r="E63">
            <v>5.6494954638946432E-3</v>
          </cell>
          <cell r="F63">
            <v>7.6778859306740341E-3</v>
          </cell>
          <cell r="G63">
            <v>1.0714967487349679E-2</v>
          </cell>
          <cell r="H63">
            <v>1.3144622214858907E-2</v>
          </cell>
          <cell r="I63">
            <v>1.7730211370618081E-2</v>
          </cell>
          <cell r="J63">
            <v>6.1309606866427639E-3</v>
          </cell>
          <cell r="K63">
            <v>8.9978236878752327E-3</v>
          </cell>
          <cell r="L63">
            <v>8.7280155893010823E-3</v>
          </cell>
        </row>
        <row r="64">
          <cell r="B64" t="str">
            <v>Other prov. written off</v>
          </cell>
          <cell r="D64">
            <v>5.7124350304938116E-3</v>
          </cell>
          <cell r="E64">
            <v>9.3117163893968681E-4</v>
          </cell>
          <cell r="F64">
            <v>9.9747892076381423E-3</v>
          </cell>
          <cell r="G64">
            <v>2.8259933769926904E-2</v>
          </cell>
          <cell r="H64">
            <v>3.917850359996268E-2</v>
          </cell>
          <cell r="I64">
            <v>1.3805274127770066E-2</v>
          </cell>
          <cell r="J64">
            <v>2.6407374998756152E-2</v>
          </cell>
          <cell r="K64">
            <v>5.5293823026294042E-2</v>
          </cell>
          <cell r="L64">
            <v>6.7728041413973802E-2</v>
          </cell>
        </row>
        <row r="65">
          <cell r="B65" t="str">
            <v>Other expenses</v>
          </cell>
          <cell r="D65">
            <v>3.3955934950699843E-3</v>
          </cell>
          <cell r="E65">
            <v>7.8897897375018343E-4</v>
          </cell>
          <cell r="F65">
            <v>4.4267155622343185E-3</v>
          </cell>
          <cell r="G65">
            <v>8.7066902102861179E-3</v>
          </cell>
          <cell r="H65">
            <v>4.5194186732285258E-3</v>
          </cell>
          <cell r="I65">
            <v>2.2235581804832321E-3</v>
          </cell>
          <cell r="J65">
            <v>1.3733503700935567E-3</v>
          </cell>
          <cell r="K65">
            <v>3.3123756847285453E-3</v>
          </cell>
          <cell r="L65">
            <v>2.5160816490454774E-3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Assumptions"/>
      <sheetName val="Roll Out plan Exhibition"/>
      <sheetName val="Depreciation schedule"/>
      <sheetName val="Interest Cal"/>
      <sheetName val="Processing"/>
      <sheetName val="IMAX-Multiplex"/>
      <sheetName val="Theatre mgmt cont"/>
      <sheetName val="Digital Cinema Project"/>
      <sheetName val="Prime Focus"/>
      <sheetName val="Fame Adlabs"/>
      <sheetName val="E one"/>
      <sheetName val="New Multiplexes Consolidated"/>
      <sheetName val="New Business Consol"/>
      <sheetName val="Existing Business Consol"/>
      <sheetName val="Total Consol"/>
      <sheetName val="Consolidated Proj yearly"/>
      <sheetName val="summarised PL"/>
      <sheetName val="Ratio Analysis"/>
      <sheetName val="Comp"/>
      <sheetName val="Set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Balance Workings"/>
      <sheetName val="ABP Summary Sheet"/>
      <sheetName val="Consol Mantri Group CF"/>
      <sheetName val="Consol Mantri Group P&amp;L"/>
      <sheetName val="MDPL CF"/>
      <sheetName val="MDPL P&amp;L"/>
      <sheetName val="Dwellings CF"/>
      <sheetName val="Dwellings P&amp;L"/>
      <sheetName val="Land Master CF"/>
      <sheetName val="Land Master P&amp;L"/>
      <sheetName val="Mantri Infrastructure CF"/>
      <sheetName val="Mantri Infrastructure P&amp;L"/>
      <sheetName val="Manipal ETA CF"/>
      <sheetName val="Manipal ETA P&amp;L"/>
      <sheetName val="Mantri Promoters CF"/>
      <sheetName val="Mantri Promoters P&amp;L"/>
      <sheetName val="MTCPL CF"/>
      <sheetName val="MTCPL P&amp;L"/>
      <sheetName val="Cornerstone CF"/>
      <sheetName val="Cornerstone P&amp;L"/>
      <sheetName val="Loan Schedule"/>
      <sheetName val="Mezzanine Debt"/>
      <sheetName val="Land Details"/>
      <sheetName val="Tranquil K&amp;L"/>
      <sheetName val="Espana "/>
      <sheetName val="Synergy"/>
      <sheetName val="Celestia"/>
      <sheetName val="Business @ Mantri - Commercial"/>
      <sheetName val="Astra"/>
      <sheetName val="Pinnacle"/>
      <sheetName val="Mantri Square"/>
      <sheetName val="Double Tree by Hilton"/>
      <sheetName val="Uttarahalli"/>
      <sheetName val="Hennur - 2"/>
      <sheetName val="Hennur - 2 - Retail"/>
      <sheetName val="Janapriya"/>
      <sheetName val="Glades"/>
      <sheetName val="Navratna"/>
      <sheetName val="Serenity"/>
      <sheetName val="Serenity - Retail"/>
      <sheetName val="Espana - Commercial"/>
      <sheetName val="Metro - Commercial &amp; Station"/>
      <sheetName val="Metro - Residential"/>
      <sheetName val="Agara - SEZ"/>
      <sheetName val="Agara - Commercial"/>
      <sheetName val="Agara - Retail"/>
      <sheetName val="Agara - 5 Star Hotel (Hyatt)"/>
      <sheetName val="Agara - Serviced Apartments"/>
      <sheetName val="Agara - Budget Hotel"/>
      <sheetName val="Agara Residential"/>
      <sheetName val="Jakkur - Residential"/>
      <sheetName val="Jakkur - 5 Star Hotel (Hyatt)"/>
      <sheetName val="Jakkur - Serviced Apartments"/>
      <sheetName val="Jakkur - Commercial"/>
      <sheetName val="Sun 1"/>
      <sheetName val="ECR"/>
      <sheetName val="Cornerstone - Commercial"/>
      <sheetName val="Corner - 5 Star Hotel (Conrad)"/>
      <sheetName val="The Great Kabab Factory"/>
      <sheetName val="Mantri Junctio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v>10000000</v>
          </cell>
        </row>
      </sheetData>
      <sheetData sheetId="21" refreshError="1"/>
      <sheetData sheetId="22" refreshError="1"/>
      <sheetData sheetId="23">
        <row r="11">
          <cell r="C11">
            <v>109905</v>
          </cell>
        </row>
      </sheetData>
      <sheetData sheetId="24">
        <row r="5">
          <cell r="C5">
            <v>14.25</v>
          </cell>
        </row>
      </sheetData>
      <sheetData sheetId="25">
        <row r="5">
          <cell r="C5">
            <v>9.24</v>
          </cell>
        </row>
      </sheetData>
      <sheetData sheetId="26">
        <row r="5">
          <cell r="C5">
            <v>11.38</v>
          </cell>
        </row>
      </sheetData>
      <sheetData sheetId="27">
        <row r="5">
          <cell r="E5">
            <v>0.25290000000000001</v>
          </cell>
        </row>
      </sheetData>
      <sheetData sheetId="28">
        <row r="5">
          <cell r="C5">
            <v>2</v>
          </cell>
        </row>
      </sheetData>
      <sheetData sheetId="29">
        <row r="5">
          <cell r="C5">
            <v>2.8</v>
          </cell>
        </row>
      </sheetData>
      <sheetData sheetId="30">
        <row r="6">
          <cell r="C6">
            <v>4.01</v>
          </cell>
        </row>
      </sheetData>
      <sheetData sheetId="31">
        <row r="5">
          <cell r="E5">
            <v>0</v>
          </cell>
        </row>
      </sheetData>
      <sheetData sheetId="32">
        <row r="5">
          <cell r="C5">
            <v>10.574999999999999</v>
          </cell>
        </row>
      </sheetData>
      <sheetData sheetId="33">
        <row r="5">
          <cell r="C5">
            <v>44.56</v>
          </cell>
        </row>
      </sheetData>
      <sheetData sheetId="34">
        <row r="11">
          <cell r="C11">
            <v>300000</v>
          </cell>
        </row>
      </sheetData>
      <sheetData sheetId="35">
        <row r="11">
          <cell r="C11">
            <v>164870</v>
          </cell>
        </row>
      </sheetData>
      <sheetData sheetId="36">
        <row r="5">
          <cell r="C5">
            <v>1.88</v>
          </cell>
        </row>
      </sheetData>
      <sheetData sheetId="37">
        <row r="5">
          <cell r="C5">
            <v>2.65</v>
          </cell>
        </row>
      </sheetData>
      <sheetData sheetId="38">
        <row r="5">
          <cell r="C5">
            <v>19.619</v>
          </cell>
        </row>
      </sheetData>
      <sheetData sheetId="39">
        <row r="6">
          <cell r="C6">
            <v>9.23</v>
          </cell>
        </row>
      </sheetData>
      <sheetData sheetId="40">
        <row r="6">
          <cell r="C6">
            <v>5.5250000000000004</v>
          </cell>
        </row>
      </sheetData>
      <sheetData sheetId="41">
        <row r="6">
          <cell r="C6">
            <v>5.04</v>
          </cell>
        </row>
      </sheetData>
      <sheetData sheetId="42">
        <row r="5">
          <cell r="C5">
            <v>1.1599999999999999</v>
          </cell>
        </row>
      </sheetData>
      <sheetData sheetId="43">
        <row r="11">
          <cell r="C11">
            <v>1295760</v>
          </cell>
        </row>
      </sheetData>
      <sheetData sheetId="44">
        <row r="11">
          <cell r="C11">
            <v>611100</v>
          </cell>
        </row>
      </sheetData>
      <sheetData sheetId="45">
        <row r="11">
          <cell r="C11">
            <v>1000000</v>
          </cell>
        </row>
      </sheetData>
      <sheetData sheetId="46">
        <row r="8">
          <cell r="C8">
            <v>325</v>
          </cell>
        </row>
      </sheetData>
      <sheetData sheetId="47">
        <row r="8">
          <cell r="C8">
            <v>75</v>
          </cell>
        </row>
      </sheetData>
      <sheetData sheetId="48">
        <row r="8">
          <cell r="C8">
            <v>200</v>
          </cell>
        </row>
      </sheetData>
      <sheetData sheetId="49">
        <row r="11">
          <cell r="C11">
            <v>431821</v>
          </cell>
        </row>
      </sheetData>
      <sheetData sheetId="50">
        <row r="5">
          <cell r="C5">
            <v>13.54</v>
          </cell>
        </row>
      </sheetData>
      <sheetData sheetId="51">
        <row r="5">
          <cell r="E5">
            <v>0.35</v>
          </cell>
        </row>
      </sheetData>
      <sheetData sheetId="52">
        <row r="6">
          <cell r="C6">
            <v>0</v>
          </cell>
        </row>
      </sheetData>
      <sheetData sheetId="53">
        <row r="6">
          <cell r="C6">
            <v>7.28</v>
          </cell>
        </row>
      </sheetData>
      <sheetData sheetId="54">
        <row r="5">
          <cell r="C5">
            <v>15.17</v>
          </cell>
        </row>
      </sheetData>
      <sheetData sheetId="55">
        <row r="5">
          <cell r="C5">
            <v>14.66</v>
          </cell>
        </row>
      </sheetData>
      <sheetData sheetId="56">
        <row r="6">
          <cell r="C6">
            <v>2.08</v>
          </cell>
        </row>
      </sheetData>
      <sheetData sheetId="57">
        <row r="6">
          <cell r="C6">
            <v>5.58</v>
          </cell>
        </row>
      </sheetData>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v cost sch"/>
      <sheetName val="CashFlow"/>
      <sheetName val="Debt schedule "/>
    </sheetNames>
    <sheetDataSet>
      <sheetData sheetId="0">
        <row r="2">
          <cell r="F2">
            <v>10000000</v>
          </cell>
        </row>
      </sheetData>
      <sheetData sheetId="1"/>
      <sheetData sheetId="2"/>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ference"/>
      <sheetName val="guidance"/>
      <sheetName val="Detailed-DCF"/>
      <sheetName val="Main Sheet"/>
      <sheetName val="Daily"/>
      <sheetName val="Rupee-P&amp;L"/>
      <sheetName val="P&amp;L"/>
      <sheetName val="Bill-rates"/>
      <sheetName val="Billrt-margin"/>
      <sheetName val="DCF (2)"/>
      <sheetName val="Assumptions"/>
      <sheetName val="Results"/>
      <sheetName val="Sales(%)"/>
      <sheetName val="Sales(Rsm)"/>
      <sheetName val="SalesIncr(%)"/>
      <sheetName val="Profitability"/>
      <sheetName val="Dummy"/>
      <sheetName val="EVA"/>
      <sheetName val="Qtrly"/>
      <sheetName val="HY-Analysis"/>
      <sheetName val="Questions"/>
      <sheetName val="Sheet1"/>
      <sheetName val="ABP Assumptions "/>
      <sheetName val="Amount spent summary"/>
      <sheetName val="Theatre mgmt cont"/>
      <sheetName val="Assumption"/>
      <sheetName val="Shelter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July to Sep purchase regi"/>
      <sheetName val="PURCHASE SUMMARY"/>
      <sheetName val="SALES REGISTER"/>
      <sheetName val="TMasterCurrency"/>
      <sheetName val="TMasterSeg"/>
      <sheetName val="Meas.-Hotel Par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eries"/>
      <sheetName val="Rough calc - Do Not Delete"/>
      <sheetName val="Area Calc"/>
      <sheetName val="Summary"/>
      <sheetName val="Const Sch"/>
      <sheetName val="Sale Sch_JPM"/>
      <sheetName val="Consol CF"/>
      <sheetName val="Tax Calc"/>
      <sheetName val="Financing"/>
      <sheetName val="CF Reconciliation"/>
      <sheetName val="Disc. with Brokers"/>
      <sheetName val="Plot I Sales Track"/>
      <sheetName val="Plot II Sales Track"/>
      <sheetName val="Combined Plots Data"/>
      <sheetName val="Villas Sales Track"/>
      <sheetName val="Commercial Sales Track"/>
      <sheetName val="Cash Flow Co 31mar09"/>
    </sheetNames>
    <sheetDataSet>
      <sheetData sheetId="0"/>
      <sheetData sheetId="1"/>
      <sheetData sheetId="2">
        <row r="4">
          <cell r="D4">
            <v>1000000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Fixed Assets"/>
      <sheetName val="Investmen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Others"/>
    </sheetNames>
    <sheetDataSet>
      <sheetData sheetId="0" refreshError="1"/>
      <sheetData sheetId="1" refreshError="1"/>
      <sheetData sheetId="2"/>
      <sheetData sheetId="3" refreshError="1"/>
      <sheetData sheetId="4" refreshError="1"/>
      <sheetData sheetId="5" refreshError="1"/>
      <sheetData sheetId="6" refreshError="1"/>
      <sheetData sheetId="7">
        <row r="1">
          <cell r="A1" t="str">
            <v>SEGMENT_ID</v>
          </cell>
        </row>
      </sheetData>
      <sheetData sheetId="8"/>
      <sheetData sheetId="9">
        <row r="1">
          <cell r="B1" t="str">
            <v xml:space="preserve">Currency </v>
          </cell>
        </row>
        <row r="2">
          <cell r="B2" t="str">
            <v>INR</v>
          </cell>
        </row>
        <row r="3">
          <cell r="B3" t="str">
            <v>USD</v>
          </cell>
        </row>
        <row r="4">
          <cell r="B4" t="str">
            <v>EUR</v>
          </cell>
        </row>
        <row r="5">
          <cell r="B5" t="str">
            <v>SGD</v>
          </cell>
        </row>
        <row r="6">
          <cell r="B6" t="str">
            <v>GBP</v>
          </cell>
        </row>
        <row r="7">
          <cell r="B7" t="str">
            <v>CNY</v>
          </cell>
        </row>
        <row r="8">
          <cell r="B8" t="str">
            <v>AED</v>
          </cell>
        </row>
        <row r="9">
          <cell r="B9" t="str">
            <v>ZAR</v>
          </cell>
        </row>
        <row r="10">
          <cell r="B10" t="str">
            <v>THB</v>
          </cell>
        </row>
        <row r="11">
          <cell r="B11" t="str">
            <v>MYR</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boq"/>
      <sheetName val="analysis"/>
      <sheetName val="SCHEDULE"/>
      <sheetName val="Database"/>
      <sheetName val="schedule nos"/>
      <sheetName val="macros"/>
      <sheetName val="Bed Class"/>
      <sheetName val="Cd"/>
      <sheetName val="PD"/>
      <sheetName val="Basic"/>
      <sheetName val="Area- TMC"/>
      <sheetName val="PMV "/>
      <sheetName val="TC"/>
      <sheetName val="Hoist &amp; scaff"/>
      <sheetName val="Conc(BP) "/>
      <sheetName val="Reinf"/>
      <sheetName val="WTR"/>
      <sheetName val="LBR"/>
      <sheetName val="consumption"/>
      <sheetName val="SRA"/>
      <sheetName val="IDC"/>
      <sheetName val="OFFTOP"/>
      <sheetName val="Comparative"/>
      <sheetName val="CLF"/>
      <sheetName val="BOQ for shuttering"/>
      <sheetName val="Abstract"/>
      <sheetName val="Formwork cost estimate"/>
      <sheetName val="summ- MEP"/>
      <sheetName val="ELECTRICAL BOQ"/>
      <sheetName val="Firefighting"/>
      <sheetName val="Plumbing"/>
      <sheetName val="HVAC (Comperative)"/>
      <sheetName val="Medical gas piping"/>
      <sheetName val="Elevators"/>
      <sheetName val="Machinery"/>
      <sheetName val="BA"/>
      <sheetName val="AR"/>
      <sheetName val="SCA"/>
      <sheetName val="CON"/>
      <sheetName val="RF"/>
      <sheetName val="CSMP"/>
      <sheetName val="ESC"/>
      <sheetName val="OFF"/>
      <sheetName val="PRECAST PROPOSAL"/>
      <sheetName val="Cost Estimate"/>
      <sheetName val=" BOQ"/>
      <sheetName val="03"/>
      <sheetName val="PWR"/>
      <sheetName val="03 "/>
      <sheetName val="03 (2)"/>
      <sheetName val="MMT"/>
      <sheetName val="PREBID"/>
      <sheetName val="ENQ"/>
      <sheetName val="Cash Flow"/>
      <sheetName val="PMV"/>
      <sheetName val="MTO"/>
      <sheetName val="BID Synopsis"/>
      <sheetName val="VAT CAL"/>
      <sheetName val="R0 &amp; R1"/>
      <sheetName val="R0&amp;R1"/>
      <sheetName val="GUT (2)"/>
      <sheetName val="ACE-OUT"/>
      <sheetName val="banilad"/>
      <sheetName val="Mactan"/>
      <sheetName val="Mandaue"/>
      <sheetName val="Sheet5"/>
      <sheetName val="strain"/>
      <sheetName val="Sales &amp; Prod"/>
      <sheetName val="Summary"/>
      <sheetName val="GR.slab-reinft"/>
      <sheetName val="MFG"/>
      <sheetName val="Bill 1"/>
      <sheetName val="Bill 2"/>
      <sheetName val="Bill 3"/>
      <sheetName val="Bill 4"/>
      <sheetName val="Bill 5"/>
      <sheetName val="Bill 6"/>
      <sheetName val="Bill 7"/>
      <sheetName val="final abstract"/>
      <sheetName val="01"/>
      <sheetName val="Phasing"/>
      <sheetName val="s"/>
      <sheetName val="Consol"/>
      <sheetName val="Total Debtors Ageing Sheet"/>
    </sheetNames>
    <sheetDataSet>
      <sheetData sheetId="0">
        <row r="5">
          <cell r="H5">
            <v>7340.666666666667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FDSCACHE__"/>
      <sheetName val="Inputs"/>
      <sheetName val="TurboNOLs"/>
      <sheetName val="ProFormaNOLs"/>
      <sheetName val="Cover Page"/>
      <sheetName val="Short Summary"/>
      <sheetName val="Summary"/>
      <sheetName val="Summary - Target"/>
      <sheetName val="Acquisition Analysis"/>
      <sheetName val="Sensitivity"/>
      <sheetName val="Acquiror Financials"/>
      <sheetName val="Target Financials"/>
      <sheetName val="Pro Forma"/>
      <sheetName val="Acquiror Impact"/>
      <sheetName val="Target Impact"/>
      <sheetName val="IRR"/>
      <sheetName val="Contribution-NO"/>
      <sheetName val="Has-Gets -NO"/>
      <sheetName val="Value Creation-NO"/>
      <sheetName val="Shares-NO"/>
      <sheetName val="ESOP Recon-NO"/>
      <sheetName val="          END HERE       "/>
      <sheetName val="Tainted Shares"/>
      <sheetName val="Dividends"/>
      <sheetName val="Sheet2"/>
      <sheetName val="ValueCreation"/>
      <sheetName val="PPR"/>
      <sheetName val="DCF"/>
      <sheetName val="DCF_wo savs"/>
      <sheetName val="Pro Forma A"/>
      <sheetName val="Pro Forma B"/>
      <sheetName val="Date Calcs"/>
      <sheetName val="Macro1"/>
      <sheetName val="Print Marco"/>
      <sheetName val="Module1"/>
      <sheetName val="Module2"/>
      <sheetName val="Module3"/>
      <sheetName val="Grouping TB"/>
      <sheetName val="customer list"/>
      <sheetName val="Parameters"/>
      <sheetName val="ANN.K"/>
      <sheetName val="Cover_Page"/>
      <sheetName val="Short_Summary"/>
      <sheetName val="Summary_-_Target"/>
      <sheetName val="Acquisition_Analysis"/>
      <sheetName val="Acquiror_Financials"/>
      <sheetName val="Target_Financials"/>
      <sheetName val="Pro_Forma"/>
      <sheetName val="Acquiror_Impact"/>
      <sheetName val="Target_Impact"/>
      <sheetName val="Has-Gets_-NO"/>
      <sheetName val="Value_Creation-NO"/>
      <sheetName val="ESOP_Recon-NO"/>
      <sheetName val="__________END_HERE_______"/>
      <sheetName val="Tainted_Shares"/>
      <sheetName val="DCF_wo_savs"/>
      <sheetName val="Pro_Forma_A"/>
      <sheetName val="Pro_Forma_B"/>
      <sheetName val="Date_Calcs"/>
      <sheetName val="Print_Marco"/>
      <sheetName val="ANN_K"/>
      <sheetName val="Curves_Sheet"/>
      <sheetName val="Holiday_Calender"/>
      <sheetName val="PRECAST lightconc-II"/>
      <sheetName val="Sheet1"/>
      <sheetName val="crs"/>
      <sheetName val="BOQ (2)"/>
      <sheetName val="Income Statement"/>
      <sheetName val="Ratios"/>
      <sheetName val="ANN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sheetName val="Sheet1"/>
      <sheetName val="Summary  BWR"/>
      <sheetName val="Nycomed Generic  MAR 16"/>
      <sheetName val="Sales Data B1-B4 (2)"/>
      <sheetName val="Sheet2"/>
      <sheetName val="Costing"/>
      <sheetName val="Meas.-Hotel Part"/>
      <sheetName val="Chennai"/>
    </sheetNames>
    <sheetDataSet>
      <sheetData sheetId="0"/>
      <sheetData sheetId="1"/>
      <sheetData sheetId="2">
        <row r="13">
          <cell r="K13">
            <v>6441.31</v>
          </cell>
        </row>
      </sheetData>
      <sheetData sheetId="3"/>
      <sheetData sheetId="4">
        <row r="30">
          <cell r="B30">
            <v>24</v>
          </cell>
        </row>
      </sheetData>
      <sheetData sheetId="5"/>
      <sheetData sheetId="6" refreshError="1"/>
      <sheetData sheetId="7" refreshError="1"/>
      <sheetData sheetId="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odrej Offer 15.04.2011"/>
      <sheetName val="Summary  BWR"/>
      <sheetName val="Costing"/>
      <sheetName val="Sales Data B1-B4 (2)"/>
      <sheetName val="Meas.-Hotel Par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2"/>
      <sheetName val="PKS"/>
      <sheetName val="Discount"/>
      <sheetName val="summary"/>
      <sheetName val="BOQ"/>
      <sheetName val="Sheet8"/>
      <sheetName val="Dialog1"/>
      <sheetName val="INDIGINEOUS ITEMS "/>
      <sheetName val="Sales &amp; Prod"/>
      <sheetName val="Godrej Offer 15.04.2011"/>
      <sheetName val="concrete"/>
      <sheetName val="Staff Acco."/>
      <sheetName val="Model"/>
      <sheetName val="CONSTRUCTION COMPONENT"/>
      <sheetName val="GBW"/>
      <sheetName val="Macro1"/>
      <sheetName val="Ass4"/>
      <sheetName val="DCF"/>
      <sheetName val="Key Ass"/>
      <sheetName val="Summary  BWR"/>
      <sheetName val="beam-reinft-IIInd floor"/>
      <sheetName val="List Data"/>
      <sheetName val="Sheet2"/>
    </sheetNames>
    <sheetDataSet>
      <sheetData sheetId="0"/>
      <sheetData sheetId="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2)"/>
      <sheetName val="Sheet1"/>
      <sheetName val="Cell Input"/>
      <sheetName val="C_1"/>
      <sheetName val="F_1"/>
      <sheetName val="Fixed Input"/>
      <sheetName val="C_Cal"/>
      <sheetName val="Calculation"/>
      <sheetName val="Price Performance"/>
      <sheetName val="Earnings Estimates"/>
      <sheetName val="EV Estimates"/>
      <sheetName val="Demand Multiples"/>
      <sheetName val="Bal Multiples"/>
      <sheetName val="Earnings Multiples"/>
      <sheetName val="Output"/>
      <sheetName val="Sheet2"/>
      <sheetName val="Sheet3"/>
      <sheetName val="Summary"/>
      <sheetName val="Profit&amp;Loss"/>
      <sheetName val="Quarterly"/>
      <sheetName val="DCF detailed"/>
      <sheetName val="Revenue"/>
      <sheetName val="Demand"/>
      <sheetName val="Other rev"/>
      <sheetName val="Int'l Revenue"/>
      <sheetName val="Celcom"/>
      <sheetName val="Mobile"/>
      <sheetName val="Balance Sheet"/>
      <sheetName val="Cash Flow"/>
      <sheetName val="External"/>
      <sheetName val="Associates"/>
      <sheetName val="Depreciation"/>
      <sheetName val="Costs"/>
      <sheetName val="GS_PNL"/>
      <sheetName val="GS_Cash "/>
      <sheetName val="GS_Balance"/>
      <sheetName val="GS Assumptions-F"/>
      <sheetName val="Company profile"/>
      <sheetName val="CROCI"/>
      <sheetName val="GS data"/>
      <sheetName val="GEM"/>
      <sheetName val="F-data"/>
      <sheetName val="Comps-Celcom"/>
      <sheetName val="Comps"/>
      <sheetName val="Externšl"/>
      <sheetName val="exp-m"/>
      <sheetName val="Upside Eye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Calculation (2)"/>
      <sheetName val="JCF"/>
      <sheetName val="Multiple output"/>
      <sheetName val="sheet6"/>
      <sheetName val="Sheet3 _2_"/>
      <sheetName val="유통망계획"/>
      <sheetName val="analysis"/>
      <sheetName val="CV"/>
      <sheetName val="ES(Kor)"/>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Material "/>
      <sheetName val="Labour &amp; Plant"/>
      <sheetName val="GBW"/>
      <sheetName val="Design"/>
      <sheetName val="BOQ"/>
      <sheetName val=" B3"/>
      <sheetName val=" B1"/>
      <sheetName val="Lead"/>
      <sheetName val="Main-Material"/>
      <sheetName val="Sheet1"/>
      <sheetName val="beam-reinft-IIInd floor"/>
      <sheetName val="CFForecast detail"/>
      <sheetName val="Site Dev BOQ"/>
      <sheetName val="TIll_Q_sal"/>
      <sheetName val="tiller"/>
      <sheetName val="q-details"/>
      <sheetName val="Global Assm."/>
      <sheetName val="Break up Sheet"/>
      <sheetName val="MN T.B."/>
      <sheetName val="Approved MTD Proj #'s"/>
      <sheetName val="Aladdin Macro1"/>
      <sheetName val="BalSht"/>
      <sheetName val="Acc_10.5"/>
      <sheetName val="Vind-BtB"/>
      <sheetName val="Load Details-220kV"/>
      <sheetName val="Block A - BOQ"/>
      <sheetName val="LISTS"/>
      <sheetName val="02022005"/>
      <sheetName val="16022005"/>
      <sheetName val="05012005"/>
      <sheetName val="19012005"/>
      <sheetName val="02032005"/>
      <sheetName val="16032005"/>
      <sheetName val="30032005"/>
      <sheetName val="download"/>
      <sheetName val="170810-lease tax"/>
      <sheetName val="Sheet3_(2)"/>
      <sheetName val="Sheet3__2_"/>
      <sheetName val="Inputs"/>
      <sheetName val="Input"/>
      <sheetName val="Main Sheet (MTD)"/>
      <sheetName val="Consl Daily Report"/>
      <sheetName val="Acc_10_5"/>
      <sheetName val="Preside"/>
      <sheetName val="balance sheet"/>
      <sheetName val="Sheet2"/>
      <sheetName val="van khuon"/>
      <sheetName val="Names"/>
      <sheetName val="Introduction"/>
      <sheetName val="IDC macro"/>
      <sheetName val="SALE"/>
      <sheetName val="Assumptions"/>
      <sheetName val="Occ"/>
      <sheetName val="Demand"/>
      <sheetName val="Ref"/>
      <sheetName val="International"/>
      <sheetName val="Internet"/>
      <sheetName val="Rollup Summary"/>
      <sheetName val="Portfolio Summary"/>
      <sheetName val="Depreciation"/>
      <sheetName val="CapitalOutlay"/>
      <sheetName val="Assum"/>
      <sheetName val="strand"/>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CABLE DATA"/>
      <sheetName val="1st flr"/>
      <sheetName val="final abstract"/>
      <sheetName val="Rate analysis"/>
      <sheetName val="02"/>
      <sheetName val="03"/>
      <sheetName val="04"/>
      <sheetName val="01"/>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classes"/>
      <sheetName val="IT Block"/>
      <sheetName val="Location CODE"/>
      <sheetName val="Location TYPE"/>
      <sheetName val="sub class"/>
      <sheetName val=" sub Loc "/>
      <sheetName val=" Acc. Sched."/>
      <sheetName val="sept-plan"/>
      <sheetName val="LBO"/>
      <sheetName val="Summary Excise"/>
      <sheetName val="EBITDA"/>
      <sheetName val="IMPORT T12"/>
      <sheetName val="Current Bill MB ref"/>
      <sheetName val="Meas.-Hotel Part"/>
      <sheetName val="March Analysts"/>
      <sheetName val="Company"/>
      <sheetName val="Grouping Master"/>
      <sheetName val="EXPENSES"/>
      <sheetName val="Main workings"/>
      <sheetName val="F"/>
      <sheetName val="EXHIBIT&quot; T&quot;"/>
      <sheetName val="Turnover"/>
      <sheetName val="SCH-E-1"/>
      <sheetName val="BIPR"/>
      <sheetName val="BPCA"/>
      <sheetName val="BBRS"/>
      <sheetName val="KPM DT"/>
      <sheetName val="Factor_Sheet"/>
      <sheetName val="AOP13"/>
      <sheetName val="ANN.K"/>
      <sheetName val="CAP"/>
      <sheetName val="Fin Sum"/>
      <sheetName val="TH"/>
      <sheetName val="QoQ In Lakhs"/>
      <sheetName val="GENERAL2"/>
      <sheetName val="BS"/>
      <sheetName val="Other BS Sch 5-9"/>
      <sheetName val="Excess Calc"/>
      <sheetName val="compu"/>
      <sheetName val="P &amp; L"/>
      <sheetName val="PLAN_FEB97"/>
      <sheetName val="M-2 Adjusted"/>
      <sheetName val="MIS - kINR"/>
      <sheetName val="Sheet3_(2)5"/>
      <sheetName val="Sheet3__2_5"/>
      <sheetName val="Calculation_(2)5"/>
      <sheetName val="Multiple_output5"/>
      <sheetName val="170810-lease_tax"/>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Main_Sheet_(MTD)"/>
      <sheetName val="Consl_Daily_Report"/>
      <sheetName val="balance_sheet"/>
      <sheetName val="van_khuon"/>
      <sheetName val="IDC_macro"/>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Master Price List"/>
      <sheetName val="reference"/>
      <sheetName val="new_data"/>
      <sheetName val="earnmodl"/>
      <sheetName val="Dom Cell (IS)"/>
      <sheetName val="?????"/>
      <sheetName val="Budget Summary"/>
      <sheetName val="EDS  Bestshore Migration"/>
      <sheetName val="NewCo"/>
      <sheetName val="TB_FOR_MIS"/>
      <sheetName val="Area"/>
      <sheetName val="TB FOR MIS"/>
      <sheetName val="INPUT SHEET"/>
      <sheetName val="Summ"/>
      <sheetName val="Fossil_DCF"/>
      <sheetName val="SOPMA DD"/>
      <sheetName val="03 (2)"/>
      <sheetName val="WIng F(Typical)"/>
      <sheetName val="Currency"/>
      <sheetName val="EVA1"/>
      <sheetName val="Felix Street Summary"/>
      <sheetName val="Newspapers"/>
      <sheetName val="AccDil"/>
      <sheetName val="IO"/>
      <sheetName val="Assumption"/>
      <sheetName val="Tyre1"/>
      <sheetName val="Auto"/>
      <sheetName val="FlashMgtMo"/>
      <sheetName val="FlashMgtYTD"/>
      <sheetName val="EXIS-COMBINED"/>
      <sheetName val="Customize Your Invoice"/>
      <sheetName val="RNT"/>
      <sheetName val="Combi"/>
      <sheetName val="OpRes"/>
      <sheetName val="master"/>
      <sheetName val="Hot"/>
      <sheetName val="Mico"/>
      <sheetName val="FA"/>
      <sheetName val="ITEM  STUDY (2)"/>
      <sheetName val="TDS Certificate-Format"/>
      <sheetName val="YTD"/>
      <sheetName val="Current_Bill_MB_ref"/>
      <sheetName val="Meas_-Hotel_Part"/>
      <sheetName val="Fin_Sum"/>
      <sheetName val="RES-PLANNING"/>
      <sheetName val="Cost_any"/>
      <sheetName val="10. &amp; 11. Rate Code &amp; BQ"/>
      <sheetName val="FITZ MORT 94"/>
      <sheetName val="PLGroupings"/>
      <sheetName val="Results"/>
      <sheetName val="Sale Charts"/>
      <sheetName val="Rates"/>
      <sheetName val="Index"/>
      <sheetName val="Balance Sheet "/>
      <sheetName val="PERHW"/>
      <sheetName val="Loss 3004"/>
      <sheetName val="Reconciliation of GL &amp; FAR"/>
      <sheetName val="Macro1"/>
      <sheetName val="Licences"/>
      <sheetName val="97-98"/>
      <sheetName val="TB"/>
      <sheetName val="LBO Financials"/>
      <sheetName val="ras"/>
      <sheetName val="IMPORT_T12"/>
      <sheetName val="KPM_DT"/>
      <sheetName val="Task"/>
      <sheetName val="SODA02"/>
      <sheetName val="Pay_Sep06"/>
      <sheetName val="FY2001-02"/>
      <sheetName val="CARO"/>
      <sheetName val="Recon"/>
      <sheetName val="Params"/>
      <sheetName val="CashFlow"/>
      <sheetName val="Training Deposits coding"/>
      <sheetName val="Code"/>
      <sheetName val="vb 9&amp;10"/>
      <sheetName val="AOR"/>
      <sheetName val="MASTER_RATE ANALYSIS"/>
      <sheetName val="Valuation - block 2"/>
      <sheetName val="Base Assumptions"/>
      <sheetName val="CASHFLOWS"/>
      <sheetName val="269T(final)"/>
      <sheetName val="9. Package split - Cost "/>
      <sheetName val="OpTrack"/>
      <sheetName val="drop-dwn list"/>
      <sheetName val="tngst1"/>
      <sheetName val=""/>
      <sheetName val="Boiler&amp;TG"/>
      <sheetName val="horizontal"/>
      <sheetName val="Settings"/>
      <sheetName val="HELP"/>
      <sheetName val="BS-2005"/>
      <sheetName val="MAIN_MENU"/>
      <sheetName val="exec summ"/>
      <sheetName val="Ins Erection"/>
      <sheetName val="Hardware"/>
      <sheetName val="Power &amp; Fuel (S)"/>
      <sheetName val="concrete"/>
      <sheetName val="CSCCincSKR"/>
      <sheetName val="Control"/>
      <sheetName val="Rev Opt - Rollup"/>
      <sheetName val="form26"/>
      <sheetName val="F29B"/>
      <sheetName val="Dep"/>
      <sheetName val="Fill this out first..."/>
      <sheetName val="Expansion"/>
      <sheetName val="Phasing"/>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Legal Risk Analysis"/>
      <sheetName val="#REF"/>
      <sheetName val="Data"/>
      <sheetName val="Related party - P&amp;L"/>
      <sheetName val="Contribution"/>
      <sheetName val="Rx"/>
      <sheetName val="Base data Security Procedures"/>
      <sheetName val="PRECAST lightconc-II"/>
      <sheetName val="Standalone"/>
      <sheetName val="IO LIST"/>
      <sheetName val="RATE LIST (2)"/>
      <sheetName val="Variables_x"/>
      <sheetName val="Sensitivity"/>
      <sheetName val="Night Shift"/>
      <sheetName val="Sheet3"/>
      <sheetName val="Estimate"/>
      <sheetName val="12-ACTPL"/>
      <sheetName val="DET0900"/>
      <sheetName val="Theatre mgmt cont"/>
      <sheetName val="Scope"/>
      <sheetName val="conc-foot-gradeslab"/>
      <sheetName val="Trial Balance"/>
      <sheetName val="GenAssump"/>
      <sheetName val="Goldberg Portfolio Combined"/>
      <sheetName val="Commercial Research"/>
      <sheetName val="Leasing Commision"/>
      <sheetName val="Master list"/>
      <sheetName val="Labour List"/>
      <sheetName val="Material List"/>
      <sheetName val="Architectural Summary"/>
      <sheetName val="Labor abs-NMR"/>
      <sheetName val="Beam at Ground flr lvl(Steel)"/>
      <sheetName val="AREAS"/>
      <sheetName val="sumary"/>
      <sheetName val="1st -vpd"/>
      <sheetName val="Material List "/>
      <sheetName val="SCHEDULE"/>
      <sheetName val="Database"/>
      <sheetName val="schedule nos"/>
      <sheetName val="WT-LIST"/>
      <sheetName val="Material"/>
      <sheetName val="Intaccrual"/>
      <sheetName val="SBU"/>
      <sheetName val="Portfolio_Summary1"/>
      <sheetName val="Current_Bill_MB_ref1"/>
      <sheetName val="Meas_-Hotel_Part1"/>
      <sheetName val="Operating Statistics"/>
      <sheetName val="A-Mum"/>
      <sheetName val="BKCSTOCKVAL"/>
      <sheetName val="MAHSTOCKVAL"/>
      <sheetName val="Checks"/>
      <sheetName val="FA Schedule Dec 07"/>
      <sheetName val="Menu"/>
      <sheetName val="P.R. TAXES"/>
      <sheetName val="BILLING SUM"/>
      <sheetName val="earnings model"/>
      <sheetName val="Capital Structure"/>
      <sheetName val="GROUPING"/>
      <sheetName val="Redelvery provision changed"/>
      <sheetName val="Debtors analysis"/>
      <sheetName val="pile Fabrication"/>
      <sheetName val="Improvements"/>
      <sheetName val="UNP-NCW "/>
      <sheetName val="SEW4"/>
      <sheetName val="Variables"/>
      <sheetName val="Publicbuilding"/>
      <sheetName val="Non-Factory"/>
      <sheetName val="extra work elec bill "/>
      <sheetName val="Sheet4"/>
      <sheetName val="CrRajWMM"/>
      <sheetName val="소상 &quot;1&quot;"/>
      <sheetName val="Graph (LGEN)"/>
      <sheetName val="out_prog"/>
      <sheetName val="선적schedule (2)"/>
      <sheetName val="steam outlet"/>
      <sheetName val="BOQ Distribution"/>
      <sheetName val="wordsdata"/>
      <sheetName val="GM &amp; TA"/>
      <sheetName val="Cash Flow Working"/>
      <sheetName val="Retail Mall"/>
      <sheetName val="Control Sheet"/>
      <sheetName val="crs"/>
      <sheetName val="PIMS"/>
      <sheetName val="SCH 10"/>
      <sheetName val="SAP EMP"/>
      <sheetName val="A1-Continuous"/>
      <sheetName val="schedules"/>
      <sheetName val="Summary_Local"/>
      <sheetName val="Open Items-311208"/>
      <sheetName val="NEW-IDs Fun &amp; Group"/>
      <sheetName val="XZLC003_PART1"/>
      <sheetName val="exp"/>
      <sheetName val="details"/>
      <sheetName val="Cost summary"/>
      <sheetName val="RCC Rates"/>
      <sheetName val="FORM7"/>
      <sheetName val="目录"/>
      <sheetName val="4.4 External Plaster"/>
      <sheetName val="MFG"/>
      <sheetName val="USB 1"/>
      <sheetName val="apr-aug"/>
      <sheetName val="Service Invoice"/>
      <sheetName val="15-21"/>
      <sheetName val="Cover"/>
      <sheetName val="ES"/>
      <sheetName val="RA-markate"/>
      <sheetName val="BQ"/>
      <sheetName val="Notes-pivot1 "/>
      <sheetName val="Schedule v1"/>
      <sheetName val="labour rates"/>
      <sheetName val="Timesheet"/>
      <sheetName val="Loads"/>
      <sheetName val="old_serial no."/>
      <sheetName val="tot_ass_9697"/>
      <sheetName val="Budget_CF - Overall"/>
      <sheetName val="공사비 내역 (가)"/>
      <sheetName val="4K - (6a) Non Manual Breakdown"/>
      <sheetName val="3. Elemental Summary"/>
      <sheetName val="Financials"/>
      <sheetName val="L"/>
      <sheetName val="p1-costg"/>
      <sheetName val="costing"/>
      <sheetName val="August TB"/>
      <sheetName val="Misc. Master"/>
      <sheetName val="FCIIHyperion"/>
      <sheetName val="MIS AC wise"/>
      <sheetName val="Timeline"/>
      <sheetName val="Assump"/>
      <sheetName val="Overall Summary"/>
      <sheetName val="HBI NCD"/>
      <sheetName val="CUSTOM Jun99"/>
      <sheetName val="A.O.R."/>
      <sheetName val="Base"/>
      <sheetName val="final 061106"/>
      <sheetName val="SAB P&amp;L"/>
      <sheetName val="cash flow"/>
      <sheetName val="Kontensalden"/>
      <sheetName val="Gen_Ass"/>
      <sheetName val="Op_Ass"/>
      <sheetName val="Staff Costs"/>
      <sheetName val="General_Assumptions"/>
      <sheetName val="Sch5TO10"/>
      <sheetName val="macroDat"/>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Molasses-FG"/>
      <sheetName val="P&amp;L"/>
      <sheetName val="Collection"/>
      <sheetName val="dlvoid"/>
      <sheetName val="Formated Trial Balance"/>
      <sheetName val="Trial Balance_Format"/>
      <sheetName val="Lease-rents"/>
      <sheetName val="Key Assumption"/>
      <sheetName val="Master Information"/>
      <sheetName val="Sch_BS"/>
      <sheetName val="Grp_PL"/>
      <sheetName val="HRD1"/>
      <sheetName val="Taluka wise dealer (2)"/>
      <sheetName val="TMasterCurrency"/>
      <sheetName val="TMasterSeg"/>
      <sheetName val="Notes"/>
      <sheetName val="XLR_NoRangeSheet"/>
      <sheetName val="Basement Budget"/>
      <sheetName val="labour"/>
      <sheetName val="BOM"/>
      <sheetName val="FA(Apr 07)"/>
      <sheetName val="Reco O.S"/>
      <sheetName val="Accounts"/>
      <sheetName val="GF Columns"/>
      <sheetName val="Approval"/>
      <sheetName val=" COP"/>
      <sheetName val="차수"/>
      <sheetName val="DIVBUD99"/>
      <sheetName val="NOA Data"/>
      <sheetName val="HOUSE RENT DEPO."/>
      <sheetName val="EAST"/>
      <sheetName val="YOEMAGUM"/>
      <sheetName val="Lease Expiry"/>
      <sheetName val="SAP downloaded schedule"/>
      <sheetName val="Transaction"/>
      <sheetName val="Fin_Sum1"/>
      <sheetName val="KPM_DT1"/>
      <sheetName val="Loss_3004"/>
      <sheetName val="Reconciliation_of_GL_&amp;_FAR"/>
      <sheetName val="IMPORT_T121"/>
      <sheetName val="LBO_Financials"/>
      <sheetName val="Training_Deposits_coding"/>
      <sheetName val="exec_summ"/>
      <sheetName val="MASTER_RATE_ANALYSIS"/>
      <sheetName val="Valuation_-_block_2"/>
      <sheetName val="Rev_Opt_-_Rollup"/>
      <sheetName val="SCH4"/>
      <sheetName val="FixedAssets"/>
      <sheetName val="Overheads"/>
      <sheetName val="Costs"/>
      <sheetName val="Severity"/>
      <sheetName val="Pur"/>
      <sheetName val="mltc"/>
      <sheetName val="A-1"/>
      <sheetName val="I"/>
      <sheetName val="PL"/>
      <sheetName val="Annexure-I"/>
      <sheetName val="EMPMAST"/>
      <sheetName val="agrolist"/>
      <sheetName val="FIFO"/>
      <sheetName val="Links"/>
      <sheetName val="ITEM__STUDY_(2)"/>
      <sheetName val="TDS_Certificate-Format"/>
      <sheetName val="Felix_Street_Summary"/>
      <sheetName val="10__&amp;_11__Rate_Code_&amp;_BQ"/>
      <sheetName val="vb_9&amp;10"/>
      <sheetName val="9__Package_split_-_Cost_"/>
      <sheetName val="FITZ_MORT_94"/>
      <sheetName val="Fill_this_out_first___"/>
      <sheetName val="Base_Assumptions"/>
      <sheetName val="PRECAST_lightconc-II"/>
      <sheetName val="Ins_Erection"/>
      <sheetName val="HOUSE_RENT_DEPO_"/>
      <sheetName val="Debtors_analysis"/>
      <sheetName val="Tender_Summary"/>
      <sheetName val="Bill_1-BOQ-Civil_Works"/>
      <sheetName val="drop-dwn_list"/>
      <sheetName val="Customize_Your_Invoice"/>
      <sheetName val="Sale_Charts"/>
      <sheetName val="0. Data Validation List"/>
      <sheetName val="Crest"/>
      <sheetName val="Pinnacle"/>
      <sheetName val="Zenith"/>
      <sheetName val="stacking sheet"/>
      <sheetName val="Debt"/>
      <sheetName val="SALES"/>
      <sheetName val="Basework"/>
      <sheetName val="Monthly Inputs"/>
      <sheetName val="2000-1 Monthly Cashflows"/>
      <sheetName val="2002-2 Monthly Cashflows"/>
      <sheetName val="ASSETS P&amp;M"/>
      <sheetName val="Assets Land &amp; Mise FA"/>
      <sheetName val="cl 14 Annex 7 "/>
      <sheetName val="Encl 7A"/>
      <sheetName val="wdr bldg"/>
      <sheetName val="grp "/>
      <sheetName val="전체현황"/>
      <sheetName val="Feb_Prfl_28"/>
      <sheetName val=" "/>
      <sheetName val="S &amp; A"/>
      <sheetName val="Legal_Risk_Analysis"/>
      <sheetName val="Architectural_Summary"/>
      <sheetName val="IO_LIST"/>
      <sheetName val="Master_list"/>
      <sheetName val="Labour_List"/>
      <sheetName val="Material_List"/>
      <sheetName val="Labor_abs-NMR"/>
      <sheetName val="Beam_at_Ground_flr_lvl(Steel)"/>
      <sheetName val="1st_-vpd"/>
      <sheetName val="Material_List_"/>
      <sheetName val="schedule_nos"/>
      <sheetName val="p&amp;m"/>
      <sheetName val="Rollup"/>
      <sheetName val="Fin. Assumpt. - Sensitivities"/>
      <sheetName val="Fin"/>
      <sheetName val="Intro"/>
      <sheetName val="OHT_Abs"/>
      <sheetName val="1"/>
      <sheetName val="Linked Lead"/>
      <sheetName val="hist&amp;proj"/>
      <sheetName val="TASKRSRC (2)"/>
      <sheetName val="TARGET"/>
      <sheetName val="BASELINE"/>
      <sheetName val="Portfolio_Summary2"/>
      <sheetName val="Current_Bill_MB_ref2"/>
      <sheetName val="Meas_-Hotel_Part2"/>
      <sheetName val="extra_work_elec_bill_"/>
      <sheetName val="NEW-IDs_Fun_&amp;_Group"/>
      <sheetName val="Elec Summ"/>
      <sheetName val="ELEC BOQ"/>
      <sheetName val="TRACK BUSWAY"/>
      <sheetName val="BBT"/>
      <sheetName val="LIGHTING"/>
      <sheetName val="LMS"/>
      <sheetName val="B_S"/>
      <sheetName val="HSA"/>
      <sheetName val="WGSRL"/>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65">
          <cell r="A65" t="str">
            <v>(II)</v>
          </cell>
        </row>
      </sheetData>
      <sheetData sheetId="288">
        <row r="65">
          <cell r="A65" t="str">
            <v>(II)</v>
          </cell>
        </row>
      </sheetData>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ow r="65">
          <cell r="A65" t="str">
            <v>(II)</v>
          </cell>
        </row>
      </sheetData>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sheetData sheetId="453" refreshError="1"/>
      <sheetData sheetId="454" refreshError="1"/>
      <sheetData sheetId="455">
        <row r="65">
          <cell r="A65" t="str">
            <v>(II)</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65">
          <cell r="A65" t="str">
            <v>(II)</v>
          </cell>
        </row>
      </sheetData>
      <sheetData sheetId="493">
        <row r="65">
          <cell r="A65" t="str">
            <v>(II)</v>
          </cell>
        </row>
      </sheetData>
      <sheetData sheetId="494">
        <row r="65">
          <cell r="A65" t="str">
            <v>(II)</v>
          </cell>
        </row>
      </sheetData>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65">
          <cell r="A65" t="str">
            <v>(II)</v>
          </cell>
        </row>
      </sheetData>
      <sheetData sheetId="593">
        <row r="65">
          <cell r="A65" t="str">
            <v>(II)</v>
          </cell>
        </row>
      </sheetData>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row r="65">
          <cell r="A65" t="str">
            <v>(II)</v>
          </cell>
        </row>
      </sheetData>
      <sheetData sheetId="613">
        <row r="65">
          <cell r="A65" t="str">
            <v>(II)</v>
          </cell>
        </row>
      </sheetData>
      <sheetData sheetId="614"/>
      <sheetData sheetId="615"/>
      <sheetData sheetId="616"/>
      <sheetData sheetId="617"/>
      <sheetData sheetId="618">
        <row r="65">
          <cell r="A65" t="str">
            <v>(II)</v>
          </cell>
        </row>
      </sheetData>
      <sheetData sheetId="619">
        <row r="65">
          <cell r="A65" t="str">
            <v>(II)</v>
          </cell>
        </row>
      </sheetData>
      <sheetData sheetId="620"/>
      <sheetData sheetId="621"/>
      <sheetData sheetId="622"/>
      <sheetData sheetId="623"/>
      <sheetData sheetId="624"/>
      <sheetData sheetId="625"/>
      <sheetData sheetId="626"/>
      <sheetData sheetId="627"/>
      <sheetData sheetId="628"/>
      <sheetData sheetId="629"/>
      <sheetData sheetId="630">
        <row r="65">
          <cell r="A65" t="str">
            <v>(II)</v>
          </cell>
        </row>
      </sheetData>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ow r="65">
          <cell r="A65" t="str">
            <v>(II)</v>
          </cell>
        </row>
      </sheetData>
      <sheetData sheetId="656"/>
      <sheetData sheetId="657">
        <row r="65">
          <cell r="A65" t="str">
            <v>(II)</v>
          </cell>
        </row>
      </sheetData>
      <sheetData sheetId="658"/>
      <sheetData sheetId="659"/>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row r="65">
          <cell r="A65" t="str">
            <v>(II)</v>
          </cell>
        </row>
      </sheetData>
      <sheetData sheetId="709">
        <row r="65">
          <cell r="A65" t="str">
            <v>(II)</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sheetData sheetId="786"/>
      <sheetData sheetId="787"/>
      <sheetData sheetId="788"/>
      <sheetData sheetId="789"/>
      <sheetData sheetId="790"/>
      <sheetData sheetId="791"/>
      <sheetData sheetId="792"/>
      <sheetData sheetId="793"/>
      <sheetData sheetId="794"/>
      <sheetData sheetId="795"/>
      <sheetData sheetId="796" refreshError="1"/>
      <sheetData sheetId="797" refreshError="1"/>
      <sheetData sheetId="79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s model"/>
      <sheetName val="Questions"/>
      <sheetName val="Halfye"/>
      <sheetName val="Sugar"/>
      <sheetName val="Text"/>
      <sheetName val="Final model"/>
      <sheetName val="Sheet3 (2)"/>
      <sheetName val="Key Nos"/>
      <sheetName val="ET"/>
      <sheetName val="Input"/>
      <sheetName val="Tax"/>
      <sheetName val="CUS Image"/>
      <sheetName val="Gas"/>
      <sheetName val="update"/>
      <sheetName val="Profile"/>
      <sheetName val="Debt"/>
      <sheetName val="CapEx"/>
      <sheetName val="Operating Statistics"/>
      <sheetName val="Cover"/>
      <sheetName val="Global Assm."/>
      <sheetName val="NOPAT_VDF"/>
      <sheetName val="Invested capital_VDF"/>
      <sheetName val="Profit and Loss"/>
      <sheetName val="FA"/>
      <sheetName val="재무가정"/>
      <sheetName val="BS Sch "/>
      <sheetName val="Flexi"/>
      <sheetName val="Cons"/>
      <sheetName val="Plan"/>
      <sheetName val="BS-2005"/>
      <sheetName val="CAUSTIC"/>
      <sheetName val="Index"/>
      <sheetName val="ADAMYA FINAL SHEET"/>
      <sheetName val="PRECAST lightconc-II"/>
      <sheetName val="Recon"/>
      <sheetName val="CMA"/>
      <sheetName val="GL- 1010100"/>
      <sheetName val="MAIN_MENU"/>
      <sheetName val="Tables"/>
      <sheetName val="Fittings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W Final Accounts - 99"/>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 -108"/>
      <sheetName val="IS-109"/>
      <sheetName val="IS-110"/>
      <sheetName val="IS-111"/>
      <sheetName val="IS-112"/>
      <sheetName val="IS-113"/>
      <sheetName val="IS-114"/>
      <sheetName val="IS-115"/>
      <sheetName val="IS-116"/>
      <sheetName val="IS-117"/>
      <sheetName val="IS -118"/>
      <sheetName val="IS -119"/>
      <sheetName val="IS -120"/>
      <sheetName val="IS -121"/>
      <sheetName val="IS -122 "/>
      <sheetName val="IS -123"/>
      <sheetName val="IS -124"/>
      <sheetName val="IS-125"/>
      <sheetName val="BS -200"/>
      <sheetName val="BS-201"/>
      <sheetName val="BS-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
      <sheetName val="MI-306"/>
      <sheetName val="MI-307"/>
      <sheetName val="MI-308"/>
      <sheetName val="MI-309"/>
      <sheetName val="MI-310"/>
      <sheetName val="MI-311"/>
      <sheetName val="MI-312"/>
      <sheetName val="MI-313"/>
      <sheetName val="MI-314 "/>
      <sheetName val="MI-315"/>
      <sheetName val="MI-316"/>
      <sheetName val="MI-317"/>
      <sheetName val="BS_203"/>
      <sheetName val="EAW Final Accounts - 99"/>
      <sheetName val="FBP Declaration"/>
      <sheetName val="FORM B - Oct 2005"/>
      <sheetName val="grp "/>
      <sheetName val="P&amp;L"/>
      <sheetName val="REC GMBH"/>
      <sheetName val="BL Staff"/>
      <sheetName val="Forecast Sales Model"/>
      <sheetName val="Fleet%"/>
      <sheetName val="China"/>
      <sheetName val="Project Ignite"/>
      <sheetName val="DSM checkbook"/>
      <sheetName val="fixd1"/>
      <sheetName val="fixd2"/>
      <sheetName val="STPI"/>
      <sheetName val="Detailed"/>
      <sheetName val="SCH4"/>
      <sheetName val="Plant &amp; Mach"/>
      <sheetName val="Simulator Detail"/>
      <sheetName val="IS-101_"/>
      <sheetName val="IS_-108"/>
      <sheetName val="IS_-118"/>
      <sheetName val="IS_-119"/>
      <sheetName val="IS_-120"/>
      <sheetName val="IS_-121"/>
      <sheetName val="IS_-122_"/>
      <sheetName val="IS_-123"/>
      <sheetName val="IS_-124"/>
      <sheetName val="BS_-200"/>
      <sheetName val="MI-305_"/>
      <sheetName val="MI-314_"/>
      <sheetName val="EAW_Final_Accounts_-_99"/>
      <sheetName val="FBP_Declaration"/>
      <sheetName val="FORM_B_-_Oct_2005"/>
      <sheetName val="grp_"/>
      <sheetName val="REC_GMBH"/>
      <sheetName val="BL_Staff"/>
      <sheetName val="Forecast_Sales_Model"/>
      <sheetName val="Project_Ignite"/>
      <sheetName val="DSM_checkbook"/>
      <sheetName val="Plant_&amp;_Mach"/>
      <sheetName val="Data"/>
      <sheetName val="Sheet2"/>
      <sheetName val="EXPENSES"/>
      <sheetName val="MIS - March 2003"/>
      <sheetName val="Main Menu"/>
      <sheetName val="Customize Your Purchase Order"/>
      <sheetName val="Customize_Your_Purchase_Order"/>
      <sheetName val="Sch BS"/>
      <sheetName val="Groupings BS"/>
      <sheetName val="dealer list"/>
      <sheetName val=" FADEP_Co"/>
      <sheetName val="Annx C"/>
      <sheetName val="Employee Codes"/>
      <sheetName val="Macrow"/>
      <sheetName val="Capital Spending"/>
      <sheetName val="Fixed assets"/>
      <sheetName val="Global assumptions"/>
      <sheetName val="Preferred2"/>
      <sheetName val="Execs"/>
      <sheetName val=" Back up Enc 3A"/>
      <sheetName val="UK P&amp;L"/>
      <sheetName val="S&amp;M(3)"/>
      <sheetName val="BS"/>
      <sheetName val="IS-101_1"/>
      <sheetName val="IS_-1081"/>
      <sheetName val="IS_-1181"/>
      <sheetName val="IS_-1191"/>
      <sheetName val="IS_-1201"/>
      <sheetName val="IS_-1211"/>
      <sheetName val="IS_-122_1"/>
      <sheetName val="IS_-1231"/>
      <sheetName val="IS_-1241"/>
      <sheetName val="BS_-2001"/>
      <sheetName val="MI-305_1"/>
      <sheetName val="MI-314_1"/>
      <sheetName val="EAW_Final_Accounts_-_991"/>
      <sheetName val="FBP_Declaration1"/>
      <sheetName val="FORM_B_-_Oct_20051"/>
      <sheetName val="grp_1"/>
      <sheetName val="REC_GMBH1"/>
      <sheetName val="BL_Staff1"/>
      <sheetName val="Forecast_Sales_Model1"/>
      <sheetName val="Project_Ignite1"/>
      <sheetName val="DSM_checkbook1"/>
      <sheetName val="Pur"/>
      <sheetName val="Stammdaten"/>
      <sheetName val="I-Rollforward"/>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q CONCRETE"/>
      <sheetName val="PMS WITH MOB"/>
      <sheetName val="oh"/>
      <sheetName val="topsheet"/>
      <sheetName val="boq multipurpose"/>
      <sheetName val="analysis"/>
      <sheetName val="COMPARATIVE"/>
      <sheetName val="BOQ"/>
      <sheetName val="FW"/>
      <sheetName val="WC"/>
      <sheetName val="Struct steel Ana"/>
      <sheetName val="Struct price"/>
      <sheetName val="Rev Electrical Price"/>
      <sheetName val="Revised Electrical Summary"/>
      <sheetName val="topsheet  Electrical 5%red."/>
      <sheetName val="tOP sHEET 131"/>
      <sheetName val="T9A"/>
      <sheetName val="Meas.-Hotel Part"/>
      <sheetName val="INDIGINEOUS ITEMS "/>
      <sheetName val="Builtup Area"/>
      <sheetName val="Ass4"/>
      <sheetName val="DCF"/>
      <sheetName val="Key Ass"/>
      <sheetName val="Macro1"/>
      <sheetName val="RA-markate"/>
      <sheetName val="TBAL9697 -group wise  sdpl"/>
      <sheetName val="Headings"/>
      <sheetName val="MN T.B."/>
      <sheetName val="except wiring"/>
      <sheetName val="EXIS-COMBINED"/>
      <sheetName val="concrete"/>
      <sheetName val="sq ftg detail"/>
      <sheetName val="lookup"/>
      <sheetName val="Beam at Ground flr lvl(Steel)"/>
      <sheetName val="Combined Results "/>
      <sheetName val="beam-reinft-IIInd floor"/>
      <sheetName val="Boiler&amp;TG"/>
      <sheetName val="3 BHK TH Elec"/>
      <sheetName val="Sheet2"/>
      <sheetName val="OHT_Abs"/>
      <sheetName val="jet AIRWAYS mULTIPURPOSE PRICIN"/>
      <sheetName val="Data"/>
      <sheetName val="Lead"/>
      <sheetName val="HPL"/>
      <sheetName val="LIST OF MAKES"/>
      <sheetName val="Basement Budget"/>
      <sheetName val="Fill this out first..."/>
      <sheetName val="B- Lift walls "/>
      <sheetName val="Podium"/>
      <sheetName val="horizontal"/>
      <sheetName val="Main"/>
      <sheetName val="INPUT SHEET"/>
      <sheetName val="Godrej Offer 15.04.2011"/>
      <sheetName val="Sales &amp; Prod"/>
      <sheetName val="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Investments"/>
      <sheetName val="Fixed Asse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Exceptional Items"/>
      <sheetName val="Others"/>
      <sheetName val="Sheet1"/>
      <sheetName val="BOQ"/>
      <sheetName val="horizontal"/>
    </sheetNames>
    <sheetDataSet>
      <sheetData sheetId="0"/>
      <sheetData sheetId="1"/>
      <sheetData sheetId="2">
        <row r="1">
          <cell r="B1" t="str">
            <v>Company</v>
          </cell>
        </row>
        <row r="2">
          <cell r="B2" t="str">
            <v>MWCJL</v>
          </cell>
        </row>
        <row r="5">
          <cell r="B5" t="str">
            <v>Item*</v>
          </cell>
        </row>
        <row r="6">
          <cell r="B6">
            <v>1100010</v>
          </cell>
        </row>
        <row r="7">
          <cell r="B7">
            <v>1100010</v>
          </cell>
        </row>
        <row r="8">
          <cell r="B8">
            <v>1100010</v>
          </cell>
        </row>
        <row r="9">
          <cell r="B9">
            <v>1100010</v>
          </cell>
        </row>
        <row r="10">
          <cell r="B10">
            <v>1100020</v>
          </cell>
        </row>
        <row r="11">
          <cell r="B11">
            <v>1100020</v>
          </cell>
        </row>
        <row r="12">
          <cell r="B12">
            <v>1100020</v>
          </cell>
        </row>
        <row r="13">
          <cell r="B13">
            <v>1100020</v>
          </cell>
        </row>
        <row r="14">
          <cell r="B14">
            <v>1100030</v>
          </cell>
        </row>
        <row r="15">
          <cell r="B15">
            <v>1100040</v>
          </cell>
        </row>
        <row r="16">
          <cell r="B16">
            <v>1100050</v>
          </cell>
        </row>
        <row r="17">
          <cell r="B17">
            <v>1100110</v>
          </cell>
        </row>
        <row r="18">
          <cell r="B18">
            <v>1100110</v>
          </cell>
        </row>
        <row r="19">
          <cell r="B19">
            <v>1100110</v>
          </cell>
        </row>
        <row r="20">
          <cell r="B20">
            <v>1100110</v>
          </cell>
        </row>
        <row r="21">
          <cell r="B21">
            <v>1100120</v>
          </cell>
        </row>
        <row r="22">
          <cell r="B22">
            <v>1100120</v>
          </cell>
        </row>
        <row r="23">
          <cell r="B23">
            <v>1100120</v>
          </cell>
        </row>
        <row r="24">
          <cell r="B24">
            <v>1100120</v>
          </cell>
        </row>
        <row r="25">
          <cell r="B25">
            <v>1100130</v>
          </cell>
        </row>
        <row r="26">
          <cell r="B26">
            <v>1100130</v>
          </cell>
        </row>
        <row r="27">
          <cell r="B27">
            <v>1100130</v>
          </cell>
        </row>
        <row r="28">
          <cell r="B28">
            <v>1100130</v>
          </cell>
        </row>
        <row r="29">
          <cell r="B29">
            <v>1100140</v>
          </cell>
        </row>
        <row r="30">
          <cell r="B30">
            <v>1100140</v>
          </cell>
        </row>
        <row r="31">
          <cell r="B31">
            <v>1100140</v>
          </cell>
        </row>
        <row r="32">
          <cell r="B32">
            <v>1100140</v>
          </cell>
        </row>
        <row r="33">
          <cell r="B33">
            <v>1100150</v>
          </cell>
        </row>
        <row r="34">
          <cell r="B34">
            <v>1100150</v>
          </cell>
        </row>
        <row r="35">
          <cell r="B35">
            <v>1100150</v>
          </cell>
        </row>
        <row r="36">
          <cell r="B36">
            <v>1100150</v>
          </cell>
        </row>
        <row r="37">
          <cell r="B37">
            <v>1100155</v>
          </cell>
        </row>
        <row r="38">
          <cell r="B38">
            <v>1100155</v>
          </cell>
        </row>
        <row r="39">
          <cell r="B39">
            <v>1100155</v>
          </cell>
        </row>
        <row r="40">
          <cell r="B40">
            <v>1100155</v>
          </cell>
        </row>
        <row r="41">
          <cell r="B41">
            <v>1100165</v>
          </cell>
        </row>
        <row r="42">
          <cell r="B42">
            <v>1100165</v>
          </cell>
        </row>
        <row r="43">
          <cell r="B43">
            <v>1100165</v>
          </cell>
        </row>
        <row r="44">
          <cell r="B44">
            <v>1100170</v>
          </cell>
        </row>
        <row r="45">
          <cell r="B45">
            <v>1100170</v>
          </cell>
        </row>
        <row r="46">
          <cell r="B46">
            <v>1100170</v>
          </cell>
        </row>
        <row r="47">
          <cell r="B47">
            <v>1100170</v>
          </cell>
        </row>
        <row r="48">
          <cell r="B48">
            <v>1100180</v>
          </cell>
        </row>
        <row r="49">
          <cell r="B49">
            <v>1100180</v>
          </cell>
        </row>
        <row r="50">
          <cell r="B50">
            <v>1100180</v>
          </cell>
        </row>
        <row r="51">
          <cell r="B51">
            <v>1100180</v>
          </cell>
        </row>
        <row r="52">
          <cell r="B52">
            <v>1100190</v>
          </cell>
        </row>
        <row r="53">
          <cell r="B53">
            <v>1100190</v>
          </cell>
        </row>
        <row r="54">
          <cell r="B54">
            <v>1100190</v>
          </cell>
        </row>
        <row r="55">
          <cell r="B55">
            <v>1100190</v>
          </cell>
        </row>
        <row r="56">
          <cell r="B56">
            <v>1100200</v>
          </cell>
        </row>
        <row r="57">
          <cell r="B57">
            <v>1100200</v>
          </cell>
        </row>
        <row r="58">
          <cell r="B58">
            <v>1100200</v>
          </cell>
        </row>
        <row r="59">
          <cell r="B59">
            <v>1100200</v>
          </cell>
        </row>
        <row r="60">
          <cell r="B60">
            <v>1100210</v>
          </cell>
        </row>
        <row r="61">
          <cell r="B61">
            <v>1100210</v>
          </cell>
        </row>
        <row r="62">
          <cell r="B62">
            <v>1100210</v>
          </cell>
        </row>
        <row r="63">
          <cell r="B63">
            <v>1100210</v>
          </cell>
        </row>
        <row r="64">
          <cell r="B64">
            <v>1100220</v>
          </cell>
        </row>
        <row r="65">
          <cell r="B65">
            <v>1100220</v>
          </cell>
        </row>
        <row r="66">
          <cell r="B66">
            <v>1100220</v>
          </cell>
        </row>
        <row r="67">
          <cell r="B67">
            <v>1100220</v>
          </cell>
        </row>
        <row r="68">
          <cell r="B68">
            <v>1100230</v>
          </cell>
        </row>
        <row r="69">
          <cell r="B69">
            <v>1100230</v>
          </cell>
        </row>
        <row r="70">
          <cell r="B70">
            <v>1100230</v>
          </cell>
        </row>
        <row r="71">
          <cell r="B71">
            <v>1100230</v>
          </cell>
        </row>
        <row r="72">
          <cell r="B72">
            <v>1100240</v>
          </cell>
        </row>
        <row r="73">
          <cell r="B73">
            <v>1100240</v>
          </cell>
        </row>
        <row r="74">
          <cell r="B74">
            <v>1100240</v>
          </cell>
        </row>
        <row r="75">
          <cell r="B75">
            <v>1100240</v>
          </cell>
        </row>
        <row r="76">
          <cell r="B76">
            <v>1100250</v>
          </cell>
        </row>
        <row r="77">
          <cell r="B77">
            <v>1100250</v>
          </cell>
        </row>
        <row r="78">
          <cell r="B78">
            <v>1100250</v>
          </cell>
        </row>
        <row r="79">
          <cell r="B79">
            <v>1100250</v>
          </cell>
        </row>
        <row r="80">
          <cell r="B80">
            <v>1100280</v>
          </cell>
        </row>
        <row r="81">
          <cell r="B81">
            <v>1100280</v>
          </cell>
        </row>
        <row r="82">
          <cell r="B82">
            <v>1100280</v>
          </cell>
        </row>
        <row r="83">
          <cell r="B83">
            <v>1100280</v>
          </cell>
        </row>
        <row r="84">
          <cell r="B84">
            <v>1200010</v>
          </cell>
        </row>
        <row r="85">
          <cell r="B85">
            <v>1200020</v>
          </cell>
        </row>
        <row r="86">
          <cell r="B86">
            <v>1200030</v>
          </cell>
        </row>
        <row r="87">
          <cell r="B87">
            <v>1200110</v>
          </cell>
        </row>
        <row r="88">
          <cell r="B88">
            <v>1200150</v>
          </cell>
        </row>
        <row r="89">
          <cell r="B89">
            <v>1200120</v>
          </cell>
        </row>
        <row r="90">
          <cell r="B90">
            <v>1200130</v>
          </cell>
        </row>
        <row r="91">
          <cell r="B91">
            <v>1200140</v>
          </cell>
        </row>
        <row r="92">
          <cell r="B92">
            <v>1200210</v>
          </cell>
        </row>
        <row r="93">
          <cell r="B93">
            <v>1200220</v>
          </cell>
        </row>
        <row r="94">
          <cell r="B94">
            <v>1200310</v>
          </cell>
        </row>
        <row r="95">
          <cell r="B95">
            <v>1200320</v>
          </cell>
        </row>
        <row r="96">
          <cell r="B96">
            <v>1200330</v>
          </cell>
        </row>
        <row r="97">
          <cell r="B97">
            <v>1200340</v>
          </cell>
        </row>
        <row r="98">
          <cell r="B98">
            <v>1200350</v>
          </cell>
        </row>
        <row r="99">
          <cell r="B99">
            <v>1200410</v>
          </cell>
        </row>
        <row r="100">
          <cell r="B100">
            <v>1200420</v>
          </cell>
        </row>
        <row r="101">
          <cell r="B101">
            <v>1200450</v>
          </cell>
        </row>
        <row r="102">
          <cell r="B102">
            <v>1200460</v>
          </cell>
        </row>
        <row r="103">
          <cell r="B103">
            <v>1200470</v>
          </cell>
        </row>
        <row r="104">
          <cell r="B104">
            <v>1200430</v>
          </cell>
        </row>
        <row r="105">
          <cell r="B105">
            <v>1200440</v>
          </cell>
        </row>
        <row r="106">
          <cell r="B106">
            <v>2100010</v>
          </cell>
        </row>
        <row r="107">
          <cell r="B107">
            <v>2100010</v>
          </cell>
        </row>
        <row r="108">
          <cell r="B108">
            <v>2100010</v>
          </cell>
        </row>
        <row r="109">
          <cell r="B109">
            <v>2100010</v>
          </cell>
        </row>
        <row r="110">
          <cell r="B110">
            <v>2100010</v>
          </cell>
        </row>
        <row r="111">
          <cell r="B111">
            <v>2100020</v>
          </cell>
        </row>
        <row r="112">
          <cell r="B112">
            <v>2100020</v>
          </cell>
        </row>
        <row r="113">
          <cell r="B113">
            <v>2100020</v>
          </cell>
        </row>
        <row r="114">
          <cell r="B114">
            <v>2100020</v>
          </cell>
        </row>
        <row r="115">
          <cell r="B115">
            <v>2100020</v>
          </cell>
        </row>
        <row r="116">
          <cell r="B116">
            <v>2100030</v>
          </cell>
        </row>
        <row r="117">
          <cell r="B117">
            <v>2100030</v>
          </cell>
        </row>
        <row r="118">
          <cell r="B118">
            <v>2100030</v>
          </cell>
        </row>
        <row r="119">
          <cell r="B119">
            <v>2100030</v>
          </cell>
        </row>
        <row r="120">
          <cell r="B120">
            <v>2100030</v>
          </cell>
        </row>
        <row r="121">
          <cell r="B121">
            <v>2100040</v>
          </cell>
        </row>
        <row r="122">
          <cell r="B122">
            <v>2100040</v>
          </cell>
        </row>
        <row r="123">
          <cell r="B123">
            <v>2100040</v>
          </cell>
        </row>
        <row r="124">
          <cell r="B124">
            <v>2100040</v>
          </cell>
        </row>
        <row r="125">
          <cell r="B125">
            <v>2100040</v>
          </cell>
        </row>
        <row r="126">
          <cell r="B126">
            <v>2100110</v>
          </cell>
        </row>
        <row r="127">
          <cell r="B127">
            <v>2100110</v>
          </cell>
        </row>
        <row r="128">
          <cell r="B128">
            <v>2100110</v>
          </cell>
        </row>
        <row r="129">
          <cell r="B129">
            <v>2100110</v>
          </cell>
        </row>
        <row r="130">
          <cell r="B130">
            <v>2100110</v>
          </cell>
        </row>
        <row r="131">
          <cell r="B131">
            <v>2100120</v>
          </cell>
        </row>
        <row r="132">
          <cell r="B132">
            <v>2100120</v>
          </cell>
        </row>
        <row r="133">
          <cell r="B133">
            <v>2100120</v>
          </cell>
        </row>
        <row r="134">
          <cell r="B134">
            <v>2100120</v>
          </cell>
        </row>
        <row r="135">
          <cell r="B135">
            <v>2100120</v>
          </cell>
        </row>
        <row r="136">
          <cell r="B136">
            <v>2100130</v>
          </cell>
        </row>
        <row r="137">
          <cell r="B137">
            <v>2100130</v>
          </cell>
        </row>
        <row r="138">
          <cell r="B138">
            <v>2100130</v>
          </cell>
        </row>
        <row r="139">
          <cell r="B139">
            <v>2100130</v>
          </cell>
        </row>
        <row r="140">
          <cell r="B140">
            <v>2100130</v>
          </cell>
        </row>
        <row r="141">
          <cell r="B141">
            <v>2100140</v>
          </cell>
        </row>
        <row r="142">
          <cell r="B142">
            <v>2100140</v>
          </cell>
        </row>
        <row r="143">
          <cell r="B143">
            <v>2100140</v>
          </cell>
        </row>
        <row r="144">
          <cell r="B144">
            <v>2100140</v>
          </cell>
        </row>
        <row r="145">
          <cell r="B145">
            <v>2100140</v>
          </cell>
        </row>
        <row r="146">
          <cell r="B146">
            <v>2100150</v>
          </cell>
        </row>
        <row r="147">
          <cell r="B147">
            <v>2100150</v>
          </cell>
        </row>
        <row r="148">
          <cell r="B148">
            <v>2100150</v>
          </cell>
        </row>
        <row r="149">
          <cell r="B149">
            <v>2100150</v>
          </cell>
        </row>
        <row r="150">
          <cell r="B150">
            <v>2100150</v>
          </cell>
        </row>
        <row r="151">
          <cell r="B151">
            <v>2100160</v>
          </cell>
        </row>
        <row r="152">
          <cell r="B152">
            <v>2100160</v>
          </cell>
        </row>
        <row r="153">
          <cell r="B153">
            <v>2100160</v>
          </cell>
        </row>
        <row r="154">
          <cell r="B154">
            <v>2100160</v>
          </cell>
        </row>
        <row r="155">
          <cell r="B155">
            <v>2100160</v>
          </cell>
        </row>
        <row r="156">
          <cell r="B156">
            <v>2100170</v>
          </cell>
        </row>
        <row r="157">
          <cell r="B157">
            <v>2100170</v>
          </cell>
        </row>
        <row r="158">
          <cell r="B158">
            <v>2100170</v>
          </cell>
        </row>
        <row r="159">
          <cell r="B159">
            <v>2100170</v>
          </cell>
        </row>
        <row r="160">
          <cell r="B160">
            <v>2100170</v>
          </cell>
        </row>
        <row r="161">
          <cell r="B161">
            <v>2100180</v>
          </cell>
        </row>
        <row r="162">
          <cell r="B162">
            <v>2100180</v>
          </cell>
        </row>
        <row r="163">
          <cell r="B163">
            <v>2100180</v>
          </cell>
        </row>
        <row r="164">
          <cell r="B164">
            <v>2100180</v>
          </cell>
        </row>
        <row r="165">
          <cell r="B165">
            <v>2100180</v>
          </cell>
        </row>
        <row r="166">
          <cell r="B166">
            <v>2100190</v>
          </cell>
        </row>
        <row r="167">
          <cell r="B167">
            <v>2100190</v>
          </cell>
        </row>
        <row r="168">
          <cell r="B168">
            <v>2100190</v>
          </cell>
        </row>
        <row r="169">
          <cell r="B169">
            <v>2100190</v>
          </cell>
        </row>
        <row r="170">
          <cell r="B170">
            <v>2100190</v>
          </cell>
        </row>
        <row r="171">
          <cell r="B171">
            <v>2100220</v>
          </cell>
        </row>
        <row r="172">
          <cell r="B172">
            <v>2100220</v>
          </cell>
        </row>
        <row r="173">
          <cell r="B173">
            <v>2100220</v>
          </cell>
        </row>
        <row r="174">
          <cell r="B174">
            <v>2100220</v>
          </cell>
        </row>
        <row r="175">
          <cell r="B175">
            <v>2100220</v>
          </cell>
        </row>
        <row r="176">
          <cell r="B176">
            <v>2100230</v>
          </cell>
        </row>
        <row r="177">
          <cell r="B177">
            <v>2100230</v>
          </cell>
        </row>
        <row r="178">
          <cell r="B178">
            <v>2100230</v>
          </cell>
        </row>
        <row r="179">
          <cell r="B179">
            <v>2100230</v>
          </cell>
        </row>
        <row r="180">
          <cell r="B180">
            <v>2100230</v>
          </cell>
        </row>
        <row r="181">
          <cell r="B181">
            <v>2100240</v>
          </cell>
        </row>
        <row r="182">
          <cell r="B182">
            <v>2100240</v>
          </cell>
        </row>
        <row r="183">
          <cell r="B183">
            <v>2100240</v>
          </cell>
        </row>
        <row r="184">
          <cell r="B184">
            <v>2100240</v>
          </cell>
        </row>
        <row r="185">
          <cell r="B185">
            <v>2100240</v>
          </cell>
        </row>
        <row r="186">
          <cell r="B186">
            <v>2100250</v>
          </cell>
        </row>
        <row r="187">
          <cell r="B187">
            <v>2100250</v>
          </cell>
        </row>
        <row r="188">
          <cell r="B188">
            <v>2100250</v>
          </cell>
        </row>
        <row r="189">
          <cell r="B189">
            <v>2100250</v>
          </cell>
        </row>
        <row r="190">
          <cell r="B190">
            <v>2100250</v>
          </cell>
        </row>
        <row r="191">
          <cell r="B191">
            <v>2100270</v>
          </cell>
        </row>
        <row r="192">
          <cell r="B192">
            <v>2100270</v>
          </cell>
        </row>
        <row r="193">
          <cell r="B193">
            <v>2100270</v>
          </cell>
        </row>
        <row r="194">
          <cell r="B194">
            <v>2100270</v>
          </cell>
        </row>
        <row r="195">
          <cell r="B195">
            <v>2100270</v>
          </cell>
        </row>
        <row r="196">
          <cell r="B196">
            <v>2100260</v>
          </cell>
        </row>
        <row r="197">
          <cell r="B197">
            <v>2100260</v>
          </cell>
        </row>
        <row r="198">
          <cell r="B198">
            <v>2100260</v>
          </cell>
        </row>
        <row r="199">
          <cell r="B199">
            <v>2100260</v>
          </cell>
        </row>
        <row r="200">
          <cell r="B200">
            <v>2100260</v>
          </cell>
        </row>
        <row r="201">
          <cell r="B201">
            <v>2100280</v>
          </cell>
        </row>
        <row r="202">
          <cell r="B202">
            <v>2100280</v>
          </cell>
        </row>
        <row r="203">
          <cell r="B203">
            <v>2100280</v>
          </cell>
        </row>
        <row r="204">
          <cell r="B204">
            <v>2100280</v>
          </cell>
        </row>
        <row r="205">
          <cell r="B205">
            <v>2100280</v>
          </cell>
        </row>
        <row r="206">
          <cell r="B206">
            <v>2100410</v>
          </cell>
        </row>
        <row r="207">
          <cell r="B207">
            <v>2100410</v>
          </cell>
        </row>
        <row r="208">
          <cell r="B208">
            <v>2100410</v>
          </cell>
        </row>
        <row r="209">
          <cell r="B209">
            <v>2100410</v>
          </cell>
        </row>
        <row r="210">
          <cell r="B210">
            <v>2100410</v>
          </cell>
        </row>
        <row r="211">
          <cell r="B211">
            <v>2200010</v>
          </cell>
        </row>
        <row r="212">
          <cell r="B212">
            <v>2200010</v>
          </cell>
        </row>
        <row r="213">
          <cell r="B213">
            <v>2200010</v>
          </cell>
        </row>
        <row r="214">
          <cell r="B214">
            <v>2200010</v>
          </cell>
        </row>
        <row r="215">
          <cell r="B215">
            <v>2200010</v>
          </cell>
        </row>
        <row r="216">
          <cell r="B216">
            <v>2200020</v>
          </cell>
        </row>
        <row r="217">
          <cell r="B217">
            <v>2200020</v>
          </cell>
        </row>
        <row r="218">
          <cell r="B218">
            <v>2200020</v>
          </cell>
        </row>
        <row r="219">
          <cell r="B219">
            <v>2200020</v>
          </cell>
        </row>
        <row r="220">
          <cell r="B220">
            <v>2200020</v>
          </cell>
        </row>
        <row r="221">
          <cell r="B221">
            <v>2200030</v>
          </cell>
        </row>
        <row r="222">
          <cell r="B222">
            <v>2200030</v>
          </cell>
        </row>
        <row r="223">
          <cell r="B223">
            <v>2200030</v>
          </cell>
        </row>
        <row r="224">
          <cell r="B224">
            <v>2200030</v>
          </cell>
        </row>
        <row r="225">
          <cell r="B225">
            <v>2200030</v>
          </cell>
        </row>
        <row r="226">
          <cell r="B226">
            <v>2200040</v>
          </cell>
        </row>
        <row r="227">
          <cell r="B227">
            <v>2200040</v>
          </cell>
        </row>
        <row r="228">
          <cell r="B228">
            <v>2200040</v>
          </cell>
        </row>
        <row r="229">
          <cell r="B229">
            <v>2200040</v>
          </cell>
        </row>
        <row r="230">
          <cell r="B230">
            <v>2200040</v>
          </cell>
        </row>
        <row r="231">
          <cell r="B231">
            <v>2200110</v>
          </cell>
        </row>
        <row r="232">
          <cell r="B232">
            <v>2200110</v>
          </cell>
        </row>
        <row r="233">
          <cell r="B233">
            <v>2200110</v>
          </cell>
        </row>
        <row r="234">
          <cell r="B234">
            <v>2200110</v>
          </cell>
        </row>
        <row r="235">
          <cell r="B235">
            <v>2200110</v>
          </cell>
        </row>
        <row r="236">
          <cell r="B236">
            <v>2200120</v>
          </cell>
        </row>
        <row r="237">
          <cell r="B237">
            <v>2200120</v>
          </cell>
        </row>
        <row r="238">
          <cell r="B238">
            <v>2200120</v>
          </cell>
        </row>
        <row r="239">
          <cell r="B239">
            <v>2200120</v>
          </cell>
        </row>
        <row r="240">
          <cell r="B240">
            <v>2200120</v>
          </cell>
        </row>
        <row r="241">
          <cell r="B241">
            <v>2200130</v>
          </cell>
        </row>
        <row r="242">
          <cell r="B242">
            <v>2200130</v>
          </cell>
        </row>
        <row r="243">
          <cell r="B243">
            <v>2200130</v>
          </cell>
        </row>
        <row r="244">
          <cell r="B244">
            <v>2200130</v>
          </cell>
        </row>
        <row r="245">
          <cell r="B245">
            <v>2200130</v>
          </cell>
        </row>
        <row r="246">
          <cell r="B246">
            <v>2200140</v>
          </cell>
        </row>
        <row r="247">
          <cell r="B247">
            <v>2200140</v>
          </cell>
        </row>
        <row r="248">
          <cell r="B248">
            <v>2200140</v>
          </cell>
        </row>
        <row r="249">
          <cell r="B249">
            <v>2200140</v>
          </cell>
        </row>
        <row r="250">
          <cell r="B250">
            <v>2200140</v>
          </cell>
        </row>
        <row r="251">
          <cell r="B251">
            <v>2200150</v>
          </cell>
        </row>
        <row r="252">
          <cell r="B252">
            <v>2200150</v>
          </cell>
        </row>
        <row r="253">
          <cell r="B253">
            <v>2200150</v>
          </cell>
        </row>
        <row r="254">
          <cell r="B254">
            <v>2200150</v>
          </cell>
        </row>
        <row r="255">
          <cell r="B255">
            <v>2200150</v>
          </cell>
        </row>
        <row r="256">
          <cell r="B256">
            <v>2200160</v>
          </cell>
        </row>
        <row r="257">
          <cell r="B257">
            <v>2200160</v>
          </cell>
        </row>
        <row r="258">
          <cell r="B258">
            <v>2200160</v>
          </cell>
        </row>
        <row r="259">
          <cell r="B259">
            <v>2200160</v>
          </cell>
        </row>
        <row r="260">
          <cell r="B260">
            <v>2200160</v>
          </cell>
        </row>
        <row r="261">
          <cell r="B261">
            <v>2200170</v>
          </cell>
        </row>
        <row r="262">
          <cell r="B262">
            <v>2200170</v>
          </cell>
        </row>
        <row r="263">
          <cell r="B263">
            <v>2200170</v>
          </cell>
        </row>
        <row r="264">
          <cell r="B264">
            <v>2200170</v>
          </cell>
        </row>
        <row r="265">
          <cell r="B265">
            <v>2200170</v>
          </cell>
        </row>
        <row r="266">
          <cell r="B266">
            <v>2200210</v>
          </cell>
        </row>
        <row r="267">
          <cell r="B267">
            <v>2200210</v>
          </cell>
        </row>
        <row r="268">
          <cell r="B268">
            <v>2200210</v>
          </cell>
        </row>
        <row r="269">
          <cell r="B269">
            <v>2200210</v>
          </cell>
        </row>
        <row r="270">
          <cell r="B270">
            <v>2200210</v>
          </cell>
        </row>
        <row r="271">
          <cell r="B271">
            <v>2200180</v>
          </cell>
        </row>
        <row r="272">
          <cell r="B272">
            <v>2200180</v>
          </cell>
        </row>
        <row r="273">
          <cell r="B273">
            <v>2200180</v>
          </cell>
        </row>
        <row r="274">
          <cell r="B274">
            <v>2200180</v>
          </cell>
        </row>
        <row r="275">
          <cell r="B275">
            <v>2200180</v>
          </cell>
        </row>
        <row r="276">
          <cell r="B276">
            <v>2200190</v>
          </cell>
        </row>
        <row r="277">
          <cell r="B277">
            <v>2200190</v>
          </cell>
        </row>
        <row r="278">
          <cell r="B278">
            <v>2200190</v>
          </cell>
        </row>
        <row r="279">
          <cell r="B279">
            <v>2200190</v>
          </cell>
        </row>
        <row r="280">
          <cell r="B280">
            <v>2200190</v>
          </cell>
        </row>
        <row r="281">
          <cell r="B281">
            <v>2200220</v>
          </cell>
        </row>
        <row r="282">
          <cell r="B282">
            <v>2200220</v>
          </cell>
        </row>
        <row r="283">
          <cell r="B283">
            <v>2200220</v>
          </cell>
        </row>
        <row r="284">
          <cell r="B284">
            <v>2200220</v>
          </cell>
        </row>
        <row r="285">
          <cell r="B285">
            <v>2200220</v>
          </cell>
        </row>
        <row r="286">
          <cell r="B286">
            <v>2200230</v>
          </cell>
        </row>
        <row r="287">
          <cell r="B287">
            <v>2200230</v>
          </cell>
        </row>
        <row r="288">
          <cell r="B288">
            <v>2200230</v>
          </cell>
        </row>
        <row r="289">
          <cell r="B289">
            <v>2200230</v>
          </cell>
        </row>
        <row r="290">
          <cell r="B290">
            <v>2200230</v>
          </cell>
        </row>
        <row r="291">
          <cell r="B291">
            <v>2200240</v>
          </cell>
        </row>
        <row r="292">
          <cell r="B292">
            <v>2200240</v>
          </cell>
        </row>
        <row r="293">
          <cell r="B293">
            <v>2200240</v>
          </cell>
        </row>
        <row r="294">
          <cell r="B294">
            <v>2200240</v>
          </cell>
        </row>
        <row r="295">
          <cell r="B295">
            <v>2200240</v>
          </cell>
        </row>
        <row r="296">
          <cell r="B296">
            <v>2200250</v>
          </cell>
        </row>
        <row r="297">
          <cell r="B297">
            <v>2200250</v>
          </cell>
        </row>
        <row r="298">
          <cell r="B298">
            <v>2200250</v>
          </cell>
        </row>
        <row r="299">
          <cell r="B299">
            <v>2200250</v>
          </cell>
        </row>
        <row r="300">
          <cell r="B300">
            <v>2200250</v>
          </cell>
        </row>
        <row r="301">
          <cell r="B301">
            <v>2200270</v>
          </cell>
        </row>
        <row r="302">
          <cell r="B302">
            <v>2200270</v>
          </cell>
        </row>
        <row r="303">
          <cell r="B303">
            <v>2200270</v>
          </cell>
        </row>
        <row r="304">
          <cell r="B304">
            <v>2200270</v>
          </cell>
        </row>
        <row r="305">
          <cell r="B305">
            <v>2200270</v>
          </cell>
        </row>
        <row r="306">
          <cell r="B306">
            <v>2200260</v>
          </cell>
        </row>
        <row r="307">
          <cell r="B307">
            <v>2200260</v>
          </cell>
        </row>
        <row r="308">
          <cell r="B308">
            <v>2200260</v>
          </cell>
        </row>
        <row r="309">
          <cell r="B309">
            <v>2200260</v>
          </cell>
        </row>
        <row r="310">
          <cell r="B310">
            <v>2200260</v>
          </cell>
        </row>
        <row r="311">
          <cell r="B311">
            <v>2200280</v>
          </cell>
        </row>
        <row r="312">
          <cell r="B312">
            <v>2200280</v>
          </cell>
        </row>
        <row r="313">
          <cell r="B313">
            <v>2200280</v>
          </cell>
        </row>
        <row r="314">
          <cell r="B314">
            <v>2200280</v>
          </cell>
        </row>
        <row r="315">
          <cell r="B315">
            <v>2200280</v>
          </cell>
        </row>
        <row r="316">
          <cell r="B316">
            <v>2200310</v>
          </cell>
        </row>
        <row r="317">
          <cell r="B317">
            <v>2200310</v>
          </cell>
        </row>
        <row r="318">
          <cell r="B318">
            <v>2200310</v>
          </cell>
        </row>
        <row r="319">
          <cell r="B319">
            <v>2200320</v>
          </cell>
        </row>
        <row r="320">
          <cell r="B320">
            <v>2200320</v>
          </cell>
        </row>
        <row r="321">
          <cell r="B321">
            <v>2200320</v>
          </cell>
        </row>
        <row r="322">
          <cell r="B322">
            <v>2200330</v>
          </cell>
        </row>
        <row r="323">
          <cell r="B323">
            <v>2200330</v>
          </cell>
        </row>
        <row r="324">
          <cell r="B324">
            <v>2200330</v>
          </cell>
        </row>
        <row r="325">
          <cell r="B325">
            <v>2200340</v>
          </cell>
        </row>
        <row r="326">
          <cell r="B326">
            <v>2200340</v>
          </cell>
        </row>
        <row r="327">
          <cell r="B327">
            <v>2200340</v>
          </cell>
        </row>
        <row r="328">
          <cell r="B328">
            <v>2200350</v>
          </cell>
        </row>
        <row r="329">
          <cell r="B329">
            <v>2200350</v>
          </cell>
        </row>
        <row r="330">
          <cell r="B330">
            <v>2200350</v>
          </cell>
        </row>
        <row r="331">
          <cell r="B331">
            <v>2250000</v>
          </cell>
        </row>
        <row r="332">
          <cell r="B332">
            <v>2400011</v>
          </cell>
        </row>
        <row r="333">
          <cell r="B333">
            <v>2400011</v>
          </cell>
        </row>
        <row r="334">
          <cell r="B334">
            <v>2400011</v>
          </cell>
        </row>
        <row r="335">
          <cell r="B335">
            <v>2400012</v>
          </cell>
        </row>
        <row r="336">
          <cell r="B336">
            <v>2400012</v>
          </cell>
        </row>
        <row r="337">
          <cell r="B337">
            <v>2400012</v>
          </cell>
        </row>
        <row r="338">
          <cell r="B338">
            <v>2400013</v>
          </cell>
        </row>
        <row r="339">
          <cell r="B339">
            <v>2400014</v>
          </cell>
        </row>
        <row r="340">
          <cell r="B340">
            <v>2400021</v>
          </cell>
        </row>
        <row r="341">
          <cell r="B341">
            <v>2400022</v>
          </cell>
        </row>
        <row r="342">
          <cell r="B342">
            <v>2400023</v>
          </cell>
        </row>
        <row r="343">
          <cell r="B343">
            <v>2400024</v>
          </cell>
        </row>
        <row r="344">
          <cell r="B344">
            <v>2400025</v>
          </cell>
        </row>
        <row r="345">
          <cell r="B345">
            <v>2400026</v>
          </cell>
        </row>
        <row r="346">
          <cell r="B346">
            <v>2400027</v>
          </cell>
        </row>
        <row r="347">
          <cell r="B347">
            <v>2400028</v>
          </cell>
        </row>
        <row r="348">
          <cell r="B348">
            <v>2400031</v>
          </cell>
        </row>
        <row r="349">
          <cell r="B349">
            <v>2400032</v>
          </cell>
        </row>
        <row r="350">
          <cell r="B350">
            <v>2400033</v>
          </cell>
        </row>
        <row r="351">
          <cell r="B351">
            <v>2400034</v>
          </cell>
        </row>
        <row r="352">
          <cell r="B352">
            <v>2400041</v>
          </cell>
        </row>
        <row r="353">
          <cell r="B353">
            <v>2400042</v>
          </cell>
        </row>
        <row r="354">
          <cell r="B354">
            <v>2400043</v>
          </cell>
        </row>
        <row r="355">
          <cell r="B355">
            <v>2400044</v>
          </cell>
        </row>
        <row r="356">
          <cell r="B356">
            <v>2400051</v>
          </cell>
        </row>
        <row r="357">
          <cell r="B357">
            <v>2400052</v>
          </cell>
        </row>
        <row r="358">
          <cell r="B358">
            <v>2400053</v>
          </cell>
        </row>
        <row r="359">
          <cell r="B359">
            <v>2400054</v>
          </cell>
        </row>
        <row r="360">
          <cell r="B360">
            <v>2400061</v>
          </cell>
        </row>
        <row r="361">
          <cell r="B361">
            <v>2400062</v>
          </cell>
        </row>
        <row r="362">
          <cell r="B362">
            <v>2400063</v>
          </cell>
        </row>
        <row r="363">
          <cell r="B363">
            <v>2400064</v>
          </cell>
        </row>
        <row r="364">
          <cell r="B364">
            <v>2400071</v>
          </cell>
        </row>
        <row r="365">
          <cell r="B365">
            <v>2400072</v>
          </cell>
        </row>
        <row r="366">
          <cell r="B366">
            <v>2400073</v>
          </cell>
        </row>
        <row r="367">
          <cell r="B367">
            <v>2400074</v>
          </cell>
        </row>
        <row r="368">
          <cell r="B368">
            <v>2400075</v>
          </cell>
        </row>
        <row r="369">
          <cell r="B369">
            <v>2400080</v>
          </cell>
        </row>
        <row r="370">
          <cell r="B370">
            <v>2400092</v>
          </cell>
        </row>
        <row r="371">
          <cell r="B371">
            <v>2400093</v>
          </cell>
        </row>
        <row r="372">
          <cell r="B372">
            <v>2400094</v>
          </cell>
        </row>
        <row r="373">
          <cell r="B373">
            <v>2400096</v>
          </cell>
        </row>
        <row r="374">
          <cell r="B374">
            <v>2400097</v>
          </cell>
        </row>
        <row r="375">
          <cell r="B375">
            <v>2400098</v>
          </cell>
        </row>
        <row r="376">
          <cell r="B376">
            <v>2400099</v>
          </cell>
        </row>
        <row r="377">
          <cell r="B377">
            <v>2400100</v>
          </cell>
        </row>
        <row r="378">
          <cell r="B378">
            <v>2400102</v>
          </cell>
        </row>
        <row r="379">
          <cell r="B379">
            <v>2400104</v>
          </cell>
        </row>
        <row r="380">
          <cell r="B380">
            <v>2400110</v>
          </cell>
        </row>
        <row r="381">
          <cell r="B381">
            <v>2500010</v>
          </cell>
        </row>
        <row r="382">
          <cell r="B382">
            <v>2500020</v>
          </cell>
        </row>
        <row r="383">
          <cell r="B383">
            <v>2500110</v>
          </cell>
        </row>
        <row r="384">
          <cell r="B384">
            <v>2500120</v>
          </cell>
        </row>
        <row r="385">
          <cell r="B385">
            <v>2500130</v>
          </cell>
        </row>
        <row r="386">
          <cell r="B386">
            <v>2500140</v>
          </cell>
        </row>
        <row r="387">
          <cell r="B387">
            <v>2500150</v>
          </cell>
        </row>
        <row r="388">
          <cell r="B388">
            <v>2500160</v>
          </cell>
        </row>
        <row r="389">
          <cell r="B389">
            <v>2500180</v>
          </cell>
        </row>
        <row r="390">
          <cell r="B390">
            <v>2500270</v>
          </cell>
        </row>
        <row r="391">
          <cell r="B391">
            <v>2500280</v>
          </cell>
        </row>
        <row r="392">
          <cell r="B392">
            <v>2521010</v>
          </cell>
        </row>
        <row r="393">
          <cell r="B393">
            <v>2521020</v>
          </cell>
        </row>
        <row r="394">
          <cell r="B394">
            <v>2521030</v>
          </cell>
        </row>
        <row r="395">
          <cell r="B395">
            <v>2521040</v>
          </cell>
        </row>
        <row r="396">
          <cell r="B396">
            <v>2600010</v>
          </cell>
        </row>
        <row r="397">
          <cell r="B397">
            <v>2600110</v>
          </cell>
        </row>
        <row r="398">
          <cell r="B398">
            <v>2600120</v>
          </cell>
        </row>
        <row r="399">
          <cell r="B399">
            <v>2600130</v>
          </cell>
        </row>
        <row r="400">
          <cell r="B400">
            <v>2600140</v>
          </cell>
        </row>
        <row r="401">
          <cell r="B401">
            <v>2600150</v>
          </cell>
        </row>
        <row r="402">
          <cell r="B402">
            <v>2700010</v>
          </cell>
        </row>
        <row r="403">
          <cell r="B403">
            <v>2700020</v>
          </cell>
        </row>
        <row r="404">
          <cell r="B404">
            <v>2700030</v>
          </cell>
        </row>
        <row r="405">
          <cell r="B405">
            <v>2700110</v>
          </cell>
        </row>
        <row r="406">
          <cell r="B406">
            <v>2700120</v>
          </cell>
        </row>
        <row r="407">
          <cell r="B407">
            <v>2700130</v>
          </cell>
        </row>
        <row r="408">
          <cell r="B408">
            <v>2700150</v>
          </cell>
        </row>
        <row r="409">
          <cell r="B409">
            <v>2700140</v>
          </cell>
        </row>
        <row r="410">
          <cell r="B410">
            <v>2700160</v>
          </cell>
        </row>
        <row r="411">
          <cell r="B411">
            <v>2700170</v>
          </cell>
        </row>
        <row r="412">
          <cell r="B412">
            <v>2700180</v>
          </cell>
        </row>
        <row r="413">
          <cell r="B413">
            <v>2700190</v>
          </cell>
        </row>
        <row r="414">
          <cell r="B414">
            <v>2700200</v>
          </cell>
        </row>
        <row r="415">
          <cell r="B415">
            <v>2700230</v>
          </cell>
        </row>
        <row r="416">
          <cell r="B416">
            <v>2700240</v>
          </cell>
        </row>
        <row r="417">
          <cell r="B417">
            <v>2800010</v>
          </cell>
        </row>
        <row r="418">
          <cell r="B418">
            <v>2800020</v>
          </cell>
        </row>
        <row r="419">
          <cell r="B419">
            <v>1300010</v>
          </cell>
        </row>
        <row r="420">
          <cell r="B420">
            <v>1300110</v>
          </cell>
        </row>
        <row r="421">
          <cell r="B421">
            <v>1300120</v>
          </cell>
        </row>
        <row r="422">
          <cell r="B422">
            <v>1300210</v>
          </cell>
        </row>
        <row r="423">
          <cell r="B423">
            <v>1300220</v>
          </cell>
        </row>
        <row r="424">
          <cell r="B424">
            <v>1300230</v>
          </cell>
        </row>
        <row r="425">
          <cell r="B425">
            <v>1300240</v>
          </cell>
        </row>
        <row r="426">
          <cell r="B426">
            <v>1300250</v>
          </cell>
        </row>
        <row r="427">
          <cell r="B427">
            <v>1300260</v>
          </cell>
        </row>
        <row r="428">
          <cell r="B428">
            <v>1300270</v>
          </cell>
        </row>
        <row r="429">
          <cell r="B429">
            <v>1300280</v>
          </cell>
        </row>
        <row r="430">
          <cell r="B430">
            <v>1300290</v>
          </cell>
        </row>
        <row r="431">
          <cell r="B431">
            <v>1400010</v>
          </cell>
        </row>
        <row r="432">
          <cell r="B432">
            <v>1400011</v>
          </cell>
        </row>
        <row r="433">
          <cell r="B433">
            <v>1400020</v>
          </cell>
        </row>
        <row r="434">
          <cell r="B434">
            <v>1400030</v>
          </cell>
        </row>
        <row r="435">
          <cell r="B435">
            <v>1400180</v>
          </cell>
        </row>
        <row r="436">
          <cell r="B436">
            <v>1400181</v>
          </cell>
        </row>
        <row r="437">
          <cell r="B437">
            <v>1400050</v>
          </cell>
        </row>
        <row r="438">
          <cell r="B438">
            <v>1400060</v>
          </cell>
        </row>
        <row r="439">
          <cell r="B439">
            <v>1400070</v>
          </cell>
        </row>
        <row r="440">
          <cell r="B440">
            <v>1400080</v>
          </cell>
        </row>
        <row r="441">
          <cell r="B441">
            <v>1400090</v>
          </cell>
        </row>
        <row r="442">
          <cell r="B442">
            <v>1400100</v>
          </cell>
        </row>
        <row r="443">
          <cell r="B443">
            <v>1400110</v>
          </cell>
        </row>
        <row r="444">
          <cell r="B444">
            <v>1400120</v>
          </cell>
        </row>
        <row r="445">
          <cell r="B445">
            <v>1400125</v>
          </cell>
        </row>
        <row r="446">
          <cell r="B446">
            <v>1400130</v>
          </cell>
        </row>
        <row r="447">
          <cell r="B447">
            <v>1400140</v>
          </cell>
        </row>
        <row r="448">
          <cell r="B448">
            <v>1400150</v>
          </cell>
        </row>
        <row r="449">
          <cell r="B449">
            <v>1400155</v>
          </cell>
        </row>
        <row r="450">
          <cell r="B450">
            <v>1400160</v>
          </cell>
        </row>
        <row r="451">
          <cell r="B451">
            <v>1400200</v>
          </cell>
        </row>
        <row r="452">
          <cell r="B452">
            <v>1400190</v>
          </cell>
        </row>
        <row r="453">
          <cell r="B453">
            <v>1400210</v>
          </cell>
        </row>
        <row r="454">
          <cell r="B454">
            <v>1400220</v>
          </cell>
        </row>
        <row r="455">
          <cell r="B455">
            <v>1400170</v>
          </cell>
        </row>
        <row r="456">
          <cell r="B456">
            <v>1500010</v>
          </cell>
        </row>
        <row r="457">
          <cell r="B457">
            <v>1600010</v>
          </cell>
        </row>
        <row r="458">
          <cell r="B458">
            <v>2990010</v>
          </cell>
        </row>
        <row r="459">
          <cell r="B459">
            <v>2990020</v>
          </cell>
        </row>
        <row r="460">
          <cell r="B460">
            <v>2990030</v>
          </cell>
        </row>
        <row r="461">
          <cell r="B461">
            <v>2990040</v>
          </cell>
        </row>
        <row r="462">
          <cell r="B462">
            <v>2990050</v>
          </cell>
        </row>
        <row r="463">
          <cell r="B463">
            <v>2990060</v>
          </cell>
        </row>
        <row r="464">
          <cell r="B464">
            <v>2990070</v>
          </cell>
        </row>
        <row r="465">
          <cell r="B465">
            <v>2990080</v>
          </cell>
        </row>
        <row r="466">
          <cell r="B466">
            <v>2521011</v>
          </cell>
        </row>
        <row r="467">
          <cell r="B467">
            <v>2521021</v>
          </cell>
        </row>
        <row r="468">
          <cell r="B468">
            <v>2521031</v>
          </cell>
        </row>
        <row r="469">
          <cell r="B469">
            <v>2700111</v>
          </cell>
        </row>
        <row r="470">
          <cell r="B470">
            <v>2700121</v>
          </cell>
        </row>
        <row r="471">
          <cell r="B471">
            <v>1300121</v>
          </cell>
        </row>
        <row r="472">
          <cell r="B472">
            <v>1400121</v>
          </cell>
        </row>
        <row r="473">
          <cell r="B473">
            <v>1400151</v>
          </cell>
        </row>
        <row r="474">
          <cell r="B474">
            <v>4000010</v>
          </cell>
        </row>
        <row r="475">
          <cell r="B475">
            <v>4000020</v>
          </cell>
        </row>
        <row r="476">
          <cell r="B476">
            <v>4000030</v>
          </cell>
        </row>
        <row r="477">
          <cell r="B477">
            <v>4000040</v>
          </cell>
        </row>
        <row r="478">
          <cell r="B478">
            <v>4000050</v>
          </cell>
        </row>
        <row r="479">
          <cell r="B479">
            <v>4000060</v>
          </cell>
        </row>
        <row r="480">
          <cell r="B480">
            <v>4000061</v>
          </cell>
        </row>
        <row r="481">
          <cell r="B481">
            <v>4000062</v>
          </cell>
        </row>
        <row r="482">
          <cell r="B482">
            <v>4000070</v>
          </cell>
        </row>
        <row r="483">
          <cell r="B483">
            <v>4000080</v>
          </cell>
        </row>
        <row r="484">
          <cell r="B484">
            <v>4000090</v>
          </cell>
        </row>
        <row r="485">
          <cell r="B485">
            <v>4000121</v>
          </cell>
        </row>
        <row r="486">
          <cell r="B486">
            <v>4000122</v>
          </cell>
        </row>
        <row r="487">
          <cell r="B487">
            <v>4000130</v>
          </cell>
        </row>
        <row r="488">
          <cell r="B488">
            <v>4000140</v>
          </cell>
        </row>
        <row r="489">
          <cell r="B489">
            <v>4000150</v>
          </cell>
        </row>
        <row r="490">
          <cell r="B490">
            <v>4000160</v>
          </cell>
        </row>
        <row r="491">
          <cell r="B491">
            <v>4000170</v>
          </cell>
        </row>
        <row r="492">
          <cell r="B492">
            <v>4000180</v>
          </cell>
        </row>
        <row r="493">
          <cell r="B493">
            <v>4000190</v>
          </cell>
        </row>
        <row r="494">
          <cell r="B494">
            <v>4000200</v>
          </cell>
        </row>
        <row r="495">
          <cell r="B495">
            <v>4000210</v>
          </cell>
        </row>
        <row r="496">
          <cell r="B496">
            <v>4000220</v>
          </cell>
        </row>
        <row r="497">
          <cell r="B497">
            <v>4000230</v>
          </cell>
        </row>
        <row r="498">
          <cell r="B498">
            <v>4000240</v>
          </cell>
        </row>
        <row r="499">
          <cell r="B499">
            <v>4000410</v>
          </cell>
        </row>
        <row r="500">
          <cell r="B500">
            <v>4000420</v>
          </cell>
        </row>
        <row r="501">
          <cell r="B501">
            <v>4000430</v>
          </cell>
        </row>
        <row r="502">
          <cell r="B502">
            <v>4000440</v>
          </cell>
        </row>
        <row r="503">
          <cell r="B503">
            <v>5000010</v>
          </cell>
        </row>
        <row r="504">
          <cell r="B504">
            <v>5000020</v>
          </cell>
        </row>
        <row r="505">
          <cell r="B505">
            <v>5000030</v>
          </cell>
        </row>
        <row r="506">
          <cell r="B506">
            <v>5000040</v>
          </cell>
        </row>
        <row r="507">
          <cell r="B507">
            <v>5000050</v>
          </cell>
        </row>
        <row r="508">
          <cell r="B508">
            <v>5000060</v>
          </cell>
        </row>
        <row r="509">
          <cell r="B509">
            <v>5000070</v>
          </cell>
        </row>
        <row r="510">
          <cell r="B510">
            <v>5000080</v>
          </cell>
        </row>
        <row r="511">
          <cell r="B511">
            <v>5000090</v>
          </cell>
        </row>
        <row r="512">
          <cell r="B512">
            <v>5000091</v>
          </cell>
        </row>
        <row r="513">
          <cell r="B513">
            <v>5000092</v>
          </cell>
        </row>
        <row r="514">
          <cell r="B514">
            <v>5000093</v>
          </cell>
        </row>
        <row r="515">
          <cell r="B515">
            <v>5000094</v>
          </cell>
        </row>
        <row r="516">
          <cell r="B516">
            <v>5000095</v>
          </cell>
        </row>
        <row r="517">
          <cell r="B517">
            <v>5000098</v>
          </cell>
        </row>
        <row r="518">
          <cell r="B518">
            <v>5000099</v>
          </cell>
        </row>
        <row r="519">
          <cell r="B519">
            <v>5000110</v>
          </cell>
        </row>
        <row r="520">
          <cell r="B520">
            <v>5000120</v>
          </cell>
        </row>
        <row r="521">
          <cell r="B521">
            <v>5000130</v>
          </cell>
        </row>
        <row r="522">
          <cell r="B522">
            <v>5000140</v>
          </cell>
        </row>
        <row r="523">
          <cell r="B523">
            <v>5000150</v>
          </cell>
        </row>
        <row r="524">
          <cell r="B524">
            <v>5000210</v>
          </cell>
        </row>
        <row r="525">
          <cell r="B525">
            <v>5000220</v>
          </cell>
        </row>
        <row r="526">
          <cell r="B526">
            <v>5000230</v>
          </cell>
        </row>
        <row r="527">
          <cell r="B527">
            <v>5000310</v>
          </cell>
        </row>
        <row r="528">
          <cell r="B528">
            <v>5000320</v>
          </cell>
        </row>
        <row r="529">
          <cell r="B529">
            <v>5000330</v>
          </cell>
        </row>
        <row r="530">
          <cell r="B530">
            <v>5000340</v>
          </cell>
        </row>
        <row r="531">
          <cell r="B531">
            <v>5000410</v>
          </cell>
        </row>
        <row r="532">
          <cell r="B532">
            <v>5000420</v>
          </cell>
        </row>
        <row r="533">
          <cell r="B533">
            <v>5000430</v>
          </cell>
        </row>
        <row r="534">
          <cell r="B534">
            <v>5000440</v>
          </cell>
        </row>
        <row r="535">
          <cell r="B535">
            <v>5000450</v>
          </cell>
        </row>
        <row r="536">
          <cell r="B536">
            <v>5000460</v>
          </cell>
        </row>
        <row r="537">
          <cell r="B537">
            <v>5000470</v>
          </cell>
        </row>
        <row r="538">
          <cell r="B538">
            <v>5000610</v>
          </cell>
        </row>
        <row r="539">
          <cell r="B539">
            <v>5000510</v>
          </cell>
        </row>
        <row r="540">
          <cell r="B540">
            <v>5000520</v>
          </cell>
        </row>
        <row r="541">
          <cell r="B541">
            <v>5000710</v>
          </cell>
        </row>
        <row r="542">
          <cell r="B542">
            <v>5000720</v>
          </cell>
        </row>
        <row r="543">
          <cell r="B543">
            <v>5000730</v>
          </cell>
        </row>
        <row r="544">
          <cell r="B544">
            <v>5000740</v>
          </cell>
        </row>
        <row r="545">
          <cell r="B545">
            <v>5000750</v>
          </cell>
        </row>
        <row r="546">
          <cell r="B546">
            <v>5000760</v>
          </cell>
        </row>
        <row r="547">
          <cell r="B547">
            <v>5000770</v>
          </cell>
        </row>
        <row r="548">
          <cell r="B548">
            <v>5000780</v>
          </cell>
        </row>
        <row r="549">
          <cell r="B549">
            <v>5000790</v>
          </cell>
        </row>
        <row r="550">
          <cell r="B550">
            <v>5000800</v>
          </cell>
        </row>
        <row r="551">
          <cell r="B551">
            <v>5000810</v>
          </cell>
        </row>
        <row r="552">
          <cell r="B552">
            <v>5000820</v>
          </cell>
        </row>
        <row r="553">
          <cell r="B553">
            <v>5000830</v>
          </cell>
        </row>
        <row r="554">
          <cell r="B554">
            <v>5000840</v>
          </cell>
        </row>
        <row r="555">
          <cell r="B555">
            <v>5000850</v>
          </cell>
        </row>
        <row r="556">
          <cell r="B556">
            <v>5000860</v>
          </cell>
        </row>
        <row r="557">
          <cell r="B557">
            <v>5000870</v>
          </cell>
        </row>
        <row r="558">
          <cell r="B558">
            <v>5000880</v>
          </cell>
        </row>
        <row r="559">
          <cell r="B559">
            <v>5000890</v>
          </cell>
        </row>
        <row r="560">
          <cell r="B560">
            <v>5000900</v>
          </cell>
        </row>
        <row r="561">
          <cell r="B561">
            <v>5000910</v>
          </cell>
        </row>
        <row r="562">
          <cell r="B562">
            <v>5000920</v>
          </cell>
        </row>
        <row r="563">
          <cell r="B563">
            <v>5000930</v>
          </cell>
        </row>
        <row r="564">
          <cell r="B564">
            <v>5000950</v>
          </cell>
        </row>
        <row r="565">
          <cell r="B565">
            <v>5001010</v>
          </cell>
        </row>
        <row r="566">
          <cell r="B566">
            <v>5001020</v>
          </cell>
        </row>
        <row r="567">
          <cell r="B567">
            <v>5001030</v>
          </cell>
        </row>
        <row r="568">
          <cell r="B568">
            <v>5001040</v>
          </cell>
        </row>
        <row r="569">
          <cell r="B569">
            <v>5001050</v>
          </cell>
        </row>
        <row r="570">
          <cell r="B570">
            <v>5001060</v>
          </cell>
        </row>
        <row r="571">
          <cell r="B571">
            <v>5001070</v>
          </cell>
        </row>
        <row r="572">
          <cell r="B572">
            <v>5001080</v>
          </cell>
        </row>
        <row r="573">
          <cell r="B573">
            <v>5001090</v>
          </cell>
        </row>
        <row r="574">
          <cell r="B574">
            <v>5001100</v>
          </cell>
        </row>
        <row r="575">
          <cell r="B575">
            <v>5001110</v>
          </cell>
        </row>
        <row r="576">
          <cell r="B576">
            <v>5001120</v>
          </cell>
        </row>
        <row r="577">
          <cell r="B577">
            <v>5001130</v>
          </cell>
        </row>
        <row r="578">
          <cell r="B578">
            <v>5001131</v>
          </cell>
        </row>
        <row r="579">
          <cell r="B579">
            <v>5001140</v>
          </cell>
        </row>
        <row r="580">
          <cell r="B580">
            <v>5001150</v>
          </cell>
        </row>
        <row r="581">
          <cell r="B581">
            <v>5001160</v>
          </cell>
        </row>
        <row r="582">
          <cell r="B582">
            <v>5001170</v>
          </cell>
        </row>
        <row r="583">
          <cell r="B583">
            <v>5001180</v>
          </cell>
        </row>
        <row r="584">
          <cell r="B584">
            <v>5001190</v>
          </cell>
        </row>
        <row r="585">
          <cell r="B585">
            <v>5001200</v>
          </cell>
        </row>
        <row r="586">
          <cell r="B586">
            <v>5001210</v>
          </cell>
        </row>
        <row r="587">
          <cell r="B587">
            <v>5001220</v>
          </cell>
        </row>
        <row r="588">
          <cell r="B588">
            <v>5001230</v>
          </cell>
        </row>
        <row r="589">
          <cell r="B589">
            <v>5001240</v>
          </cell>
        </row>
        <row r="590">
          <cell r="B590">
            <v>5001250</v>
          </cell>
        </row>
        <row r="591">
          <cell r="B591">
            <v>5001260</v>
          </cell>
        </row>
        <row r="592">
          <cell r="B592">
            <v>5001270</v>
          </cell>
        </row>
        <row r="593">
          <cell r="B593">
            <v>5001280</v>
          </cell>
        </row>
        <row r="594">
          <cell r="B594">
            <v>5001290</v>
          </cell>
        </row>
        <row r="595">
          <cell r="B595">
            <v>5001300</v>
          </cell>
        </row>
        <row r="596">
          <cell r="B596">
            <v>5001310</v>
          </cell>
        </row>
        <row r="597">
          <cell r="B597">
            <v>5001320</v>
          </cell>
        </row>
        <row r="598">
          <cell r="B598">
            <v>5001350</v>
          </cell>
        </row>
        <row r="599">
          <cell r="B599">
            <v>5001360</v>
          </cell>
        </row>
        <row r="600">
          <cell r="B600">
            <v>5001380</v>
          </cell>
        </row>
        <row r="601">
          <cell r="B601">
            <v>5110010</v>
          </cell>
        </row>
        <row r="602">
          <cell r="B602">
            <v>5000940</v>
          </cell>
        </row>
        <row r="603">
          <cell r="B603">
            <v>5120010</v>
          </cell>
        </row>
        <row r="604">
          <cell r="B604">
            <v>5120110</v>
          </cell>
        </row>
        <row r="605">
          <cell r="B605">
            <v>5130010</v>
          </cell>
        </row>
        <row r="606">
          <cell r="B606">
            <v>5140010</v>
          </cell>
        </row>
        <row r="607">
          <cell r="B607">
            <v>5140030</v>
          </cell>
        </row>
        <row r="608">
          <cell r="B608">
            <v>5140040</v>
          </cell>
        </row>
        <row r="609">
          <cell r="B609">
            <v>5150010</v>
          </cell>
        </row>
        <row r="610">
          <cell r="B610">
            <v>5150050</v>
          </cell>
        </row>
        <row r="611">
          <cell r="B611">
            <v>5150020</v>
          </cell>
        </row>
        <row r="612">
          <cell r="B612">
            <v>5150030</v>
          </cell>
        </row>
        <row r="613">
          <cell r="B613">
            <v>5150040</v>
          </cell>
        </row>
        <row r="614">
          <cell r="B614">
            <v>5160030</v>
          </cell>
        </row>
        <row r="615">
          <cell r="B615">
            <v>5160040</v>
          </cell>
        </row>
        <row r="616">
          <cell r="B616">
            <v>5160050</v>
          </cell>
        </row>
        <row r="617">
          <cell r="B617">
            <v>5170010</v>
          </cell>
        </row>
        <row r="618">
          <cell r="B618">
            <v>5170030</v>
          </cell>
        </row>
        <row r="619">
          <cell r="B619">
            <v>5170040</v>
          </cell>
        </row>
        <row r="620">
          <cell r="B620">
            <v>5170041</v>
          </cell>
        </row>
        <row r="621">
          <cell r="B621">
            <v>5170460</v>
          </cell>
        </row>
        <row r="622">
          <cell r="B622">
            <v>5170050</v>
          </cell>
        </row>
        <row r="623">
          <cell r="B623">
            <v>5170060</v>
          </cell>
        </row>
        <row r="624">
          <cell r="B624">
            <v>5170070</v>
          </cell>
        </row>
        <row r="625">
          <cell r="B625">
            <v>5170080</v>
          </cell>
        </row>
        <row r="626">
          <cell r="B626">
            <v>5170090</v>
          </cell>
        </row>
        <row r="627">
          <cell r="B627">
            <v>5170091</v>
          </cell>
        </row>
        <row r="628">
          <cell r="B628">
            <v>5170230</v>
          </cell>
        </row>
        <row r="629">
          <cell r="B629">
            <v>7000140</v>
          </cell>
        </row>
        <row r="630">
          <cell r="B630">
            <v>7000140</v>
          </cell>
        </row>
        <row r="631">
          <cell r="B631">
            <v>7000140</v>
          </cell>
        </row>
        <row r="632">
          <cell r="B632">
            <v>7000140</v>
          </cell>
        </row>
      </sheetData>
      <sheetData sheetId="3">
        <row r="1">
          <cell r="B1">
            <v>31</v>
          </cell>
        </row>
      </sheetData>
      <sheetData sheetId="4">
        <row r="1">
          <cell r="J1" t="str">
            <v>AMOUNT</v>
          </cell>
        </row>
      </sheetData>
      <sheetData sheetId="5"/>
      <sheetData sheetId="6">
        <row r="1">
          <cell r="A1" t="str">
            <v>CONSO_UNIT</v>
          </cell>
        </row>
      </sheetData>
      <sheetData sheetId="7">
        <row r="1">
          <cell r="A1" t="str">
            <v>SEGMENT_ID</v>
          </cell>
        </row>
      </sheetData>
      <sheetData sheetId="8">
        <row r="1">
          <cell r="A1" t="str">
            <v>CONSO_UNIT</v>
          </cell>
        </row>
      </sheetData>
      <sheetData sheetId="9">
        <row r="1">
          <cell r="B1" t="str">
            <v xml:space="preserve">Currency </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eas"/>
      <sheetName val="Overall Summary"/>
      <sheetName val="Basement Summary"/>
      <sheetName val="Basement Budget"/>
      <sheetName val="Podium Summary"/>
      <sheetName val="Podium Budgets"/>
      <sheetName val="Guestroom Summary"/>
      <sheetName val="Guestroom Budget"/>
      <sheetName val="Sitework Summary"/>
      <sheetName val="Sitework Budget"/>
      <sheetName val="GM &amp; TA"/>
      <sheetName val="Data"/>
      <sheetName val="Master Sheet"/>
      <sheetName val="INPUT SHEET"/>
      <sheetName val="RES-PLANNING"/>
      <sheetName val="TBAL9697 -group wise  sdpl"/>
      <sheetName val="PCS"/>
      <sheetName val="Cost summary"/>
      <sheetName val="Estimate"/>
      <sheetName val="Micro"/>
      <sheetName val="Macro"/>
      <sheetName val="Scaff-Rose"/>
      <sheetName val="Material "/>
      <sheetName val="Labour &amp; Plant"/>
      <sheetName val="Site Dev BOQ"/>
      <sheetName val="LIST OF MAKES"/>
      <sheetName val="Voucher"/>
      <sheetName val="Balustrade"/>
      <sheetName val="CFForecast detail"/>
      <sheetName val="Design"/>
      <sheetName val="Sheet4"/>
      <sheetName val="Masters"/>
      <sheetName val="Headings"/>
      <sheetName val="3. Elemental Summary"/>
      <sheetName val="9. Package split - Cost "/>
      <sheetName val="12a. CFTable"/>
      <sheetName val="Legend"/>
      <sheetName val="10. &amp; 11. Rate Code &amp; BQ"/>
      <sheetName val="Input"/>
      <sheetName val="Break_Up"/>
      <sheetName val="RESULT"/>
      <sheetName val="dlvoid"/>
      <sheetName val="GBW"/>
      <sheetName val="beam-reinft"/>
      <sheetName val="Break up Sheet"/>
      <sheetName val="Fin"/>
      <sheetName val="Area"/>
      <sheetName val="Intro"/>
      <sheetName val="월선수금"/>
      <sheetName val="Rate analysis"/>
      <sheetName val="dBase"/>
      <sheetName val="Indices"/>
      <sheetName val="Lead"/>
      <sheetName val="PRECAST lightconc-II"/>
      <sheetName val="E150-4"/>
      <sheetName val="FACTOR"/>
      <sheetName val="PANEL ANNEXURE"/>
      <sheetName val="Sheet1"/>
      <sheetName val="Timesheet"/>
      <sheetName val="Sheet2"/>
      <sheetName val="final estimate"/>
      <sheetName val="HPL"/>
      <sheetName val="Fill this out first..."/>
      <sheetName val="Testing"/>
      <sheetName val="Conc"/>
      <sheetName val="X rate"/>
      <sheetName val="预算"/>
      <sheetName val="Codes"/>
      <sheetName val="Base data Security Procedures"/>
      <sheetName val="Fin. Assumpt. - Sensitivities"/>
      <sheetName val="Macro1"/>
      <sheetName val="Template-Design Devt Estimate"/>
      <sheetName val="Staff Acco."/>
      <sheetName val="BOQ"/>
      <sheetName val="Project Budget Worksheet"/>
      <sheetName val="horizontal"/>
      <sheetName val="RMZ Summary"/>
      <sheetName val="96수출"/>
      <sheetName val="PUMP"/>
      <sheetName val="I-CO"/>
      <sheetName val="loadcal"/>
      <sheetName val="Misc.Liq"/>
      <sheetName val="Results"/>
      <sheetName val="P&amp;L"/>
      <sheetName val="Invoice"/>
      <sheetName val="Working"/>
      <sheetName val="Phase 1"/>
      <sheetName val="Phase 2"/>
      <sheetName val="Pay_Sep06"/>
      <sheetName val="Pay Rec"/>
      <sheetName val="Assumptions"/>
      <sheetName val="External"/>
      <sheetName val="SUPPLY -Sanitary Fixtures"/>
      <sheetName val="ITEMS FOR CIVIL TENDER"/>
      <sheetName val="Sheet3"/>
      <sheetName val="analysis"/>
      <sheetName val="Global Assm."/>
      <sheetName val="PointNo.5"/>
      <sheetName val="Summary"/>
      <sheetName val="ESTIMATE for approval"/>
      <sheetName val="Other Inc"/>
      <sheetName val="F&amp;B"/>
      <sheetName val="Admin"/>
      <sheetName val="Room Rev"/>
      <sheetName val="SMS Format"/>
      <sheetName val="GF Columns"/>
      <sheetName val="IO LIST"/>
      <sheetName val="Build-up"/>
      <sheetName val="S 2"/>
      <sheetName val="07016, Master List-Major Minor"/>
      <sheetName val="HEAD"/>
      <sheetName val="Basic Rates"/>
      <sheetName val="NPV"/>
      <sheetName val="Construction"/>
      <sheetName val="GreenSheet"/>
      <sheetName val="ABB"/>
      <sheetName val="MASTER_RATE ANALYSIS"/>
      <sheetName val="Factors"/>
      <sheetName val="Summary year Plan"/>
      <sheetName val="VALIDATIONS"/>
      <sheetName val="Costing"/>
      <sheetName val="Background"/>
      <sheetName val="Overall_Summary"/>
      <sheetName val="Basement_Summary"/>
      <sheetName val="Basement_Budget"/>
      <sheetName val="Podium_Summary"/>
      <sheetName val="Podium_Budgets"/>
      <sheetName val="Guestroom_Summary"/>
      <sheetName val="Guestroom_Budget"/>
      <sheetName val="Sitework_Summary"/>
      <sheetName val="Sitework_Budget"/>
      <sheetName val="TBAL9697_-group_wise__sdpl"/>
      <sheetName val="Cost_summary"/>
      <sheetName val="GM_&amp;_TA"/>
      <sheetName val="PANEL_ANNEXURE"/>
      <sheetName val="Break_up_Sheet"/>
      <sheetName val="Rate_analysis"/>
      <sheetName val="INPUT_SHEET"/>
      <sheetName val="LIST_OF_MAKES"/>
      <sheetName val="Material_"/>
      <sheetName val="Labour_&amp;_Plant"/>
      <sheetName val="Master_Sheet"/>
      <sheetName val="Site_Dev_BOQ"/>
      <sheetName val="Substation"/>
      <sheetName val="introduction"/>
      <sheetName val="INDIGINEOUS ITEMS "/>
      <sheetName val="LOM_MOD"/>
      <sheetName val="Extra Item"/>
      <sheetName val="Database"/>
      <sheetName val="SCHEDULE"/>
      <sheetName val="schedule nos"/>
      <sheetName val=" B3"/>
      <sheetName val=" B1"/>
      <sheetName val="os liabilities analysis"/>
      <sheetName val="#REF"/>
      <sheetName val="Maint"/>
      <sheetName val="Kitchen"/>
      <sheetName val="Housek"/>
      <sheetName val="Intaccrual"/>
      <sheetName val="SBU"/>
      <sheetName val="tdint"/>
      <sheetName val="AutoOpen Stub Data"/>
      <sheetName val="Guidelines"/>
      <sheetName val="Sump_cal"/>
      <sheetName val="FORM7"/>
      <sheetName val="Variables"/>
      <sheetName val="3cd Annexure"/>
      <sheetName val="sept-plan"/>
      <sheetName val="Civil Boq"/>
      <sheetName val="PROG_DATA"/>
      <sheetName val="협조전"/>
      <sheetName val="Sheet14"/>
      <sheetName val="Sheet15"/>
      <sheetName val="sqn_ldr_3 Unit_2_"/>
      <sheetName val="Assumption Inputs"/>
      <sheetName val="Reference Information"/>
      <sheetName val="Employee List"/>
      <sheetName val="Sales Office"/>
      <sheetName val="HVAC1"/>
      <sheetName val="SECURITY 1"/>
      <sheetName val="labour coeff"/>
      <sheetName val="Cal"/>
      <sheetName val="Traffic"/>
      <sheetName val="Area St"/>
      <sheetName val="collections plan 0401"/>
      <sheetName val="Detail"/>
      <sheetName val="Wordsdata"/>
      <sheetName val="item"/>
      <sheetName val="Cont"/>
      <sheetName val="Msht-Int-Msht-GF"/>
      <sheetName val="DB_REL_SIDC_UP"/>
      <sheetName val="p&amp;m"/>
      <sheetName val="ISO RECON"/>
      <sheetName val="Back filling"/>
      <sheetName val="NT items summary"/>
      <sheetName val="Vehicles"/>
      <sheetName val="COST"/>
      <sheetName val="Msht 5F"/>
      <sheetName val="Risk &amp; Opportunities"/>
      <sheetName val="DATA BOQ"/>
      <sheetName val="Master"/>
      <sheetName val="adp-budget"/>
      <sheetName val="Constants"/>
      <sheetName val="Estimation"/>
      <sheetName val="Meas.-Hotel Part"/>
      <sheetName val="type ahead combo"/>
      <sheetName val="labour rates"/>
      <sheetName val="LOCAL RATES"/>
      <sheetName val="PA- Consutant "/>
      <sheetName val="VCH-SLC"/>
      <sheetName val="Supplier"/>
      <sheetName val="Masonry"/>
      <sheetName val="재1"/>
      <sheetName val="RCC,Ret. Wall"/>
      <sheetName val="Assmpns"/>
      <sheetName val="Erection grider"/>
      <sheetName val="doq"/>
      <sheetName val="keyword"/>
      <sheetName val="Knd"/>
      <sheetName val="SEW4"/>
      <sheetName val="Fill_this_out_first___"/>
      <sheetName val="zone-8"/>
      <sheetName val="MHNO_LEV"/>
      <sheetName val="PEDESB"/>
      <sheetName val="電気設備表"/>
      <sheetName val="FTE Totals_Plan"/>
      <sheetName val="Order Info"/>
      <sheetName val="BoQ-1"/>
      <sheetName val="BoQ-2"/>
      <sheetName val="INDEX"/>
      <sheetName val="Overall_Summary3"/>
      <sheetName val="Basement_Summary3"/>
      <sheetName val="Basement_Budget3"/>
      <sheetName val="Podium_Summary3"/>
      <sheetName val="Podium_Budgets3"/>
      <sheetName val="Guestroom_Summary3"/>
      <sheetName val="Guestroom_Budget3"/>
      <sheetName val="Sitework_Summary3"/>
      <sheetName val="Sitework_Budget3"/>
      <sheetName val="GM_&amp;_TA3"/>
      <sheetName val="TBAL9697_-group_wise__sdpl3"/>
      <sheetName val="X_rate1"/>
      <sheetName val="Cost_summary3"/>
      <sheetName val="PANEL_ANNEXURE3"/>
      <sheetName val="LIST_OF_MAKES3"/>
      <sheetName val="Break_up_Sheet3"/>
      <sheetName val="Rate_analysis3"/>
      <sheetName val="INPUT_SHEET3"/>
      <sheetName val="Master_Sheet3"/>
      <sheetName val="Material_3"/>
      <sheetName val="Labour_&amp;_Plant3"/>
      <sheetName val="Site_Dev_BOQ3"/>
      <sheetName val="CFForecast_detail1"/>
      <sheetName val="3__Elemental_Summary1"/>
      <sheetName val="9__Package_split_-_Cost_1"/>
      <sheetName val="12a__CFTable1"/>
      <sheetName val="10__&amp;_11__Rate_Code_&amp;_BQ1"/>
      <sheetName val="PRECAST_lightconc-II1"/>
      <sheetName val="Fill_this_out_first___1"/>
      <sheetName val="final_estimate1"/>
      <sheetName val="Base_data_Security_Procedures1"/>
      <sheetName val="Fin__Assumpt__-_Sensitivities1"/>
      <sheetName val="Template-Design_Devt_Estimate1"/>
      <sheetName val="Staff_Acco_1"/>
      <sheetName val="Project_Budget_Worksheet1"/>
      <sheetName val="RMZ_Summary1"/>
      <sheetName val="SUPPLY_-Sanitary_Fixtures1"/>
      <sheetName val="ITEMS_FOR_CIVIL_TENDER1"/>
      <sheetName val="Global_Assm_1"/>
      <sheetName val="PointNo_51"/>
      <sheetName val="ESTIMATE_for_approval1"/>
      <sheetName val="Misc_Liq1"/>
      <sheetName val="GF_Columns1"/>
      <sheetName val="IO_LIST1"/>
      <sheetName val="Phase_11"/>
      <sheetName val="Phase_21"/>
      <sheetName val="Pay_Rec1"/>
      <sheetName val="S_21"/>
      <sheetName val="07016,_Master_List-Major_Minor1"/>
      <sheetName val="Other_Inc1"/>
      <sheetName val="Room_Rev1"/>
      <sheetName val="SMS_Format1"/>
      <sheetName val="Basic_Rates1"/>
      <sheetName val="Summary_year_Plan1"/>
      <sheetName val="MASTER_RATE_ANALYSIS1"/>
      <sheetName val="AutoOpen_Stub_Data1"/>
      <sheetName val="INDIGINEOUS_ITEMS_1"/>
      <sheetName val="Extra_Item1"/>
      <sheetName val="schedule_nos1"/>
      <sheetName val="_B31"/>
      <sheetName val="_B11"/>
      <sheetName val="collections_plan_04011"/>
      <sheetName val="SECURITY_11"/>
      <sheetName val="Reference_Information1"/>
      <sheetName val="Employee_List1"/>
      <sheetName val="Sales_Office1"/>
      <sheetName val="3cd_Annexure1"/>
      <sheetName val="Risk_&amp;_Opportunities1"/>
      <sheetName val="Civil_Boq1"/>
      <sheetName val="type_ahead_combo1"/>
      <sheetName val="Assumption_Inputs1"/>
      <sheetName val="os_liabilities_analysis1"/>
      <sheetName val="Area_St1"/>
      <sheetName val="sqn_ldr_3_Unit_2_1"/>
      <sheetName val="labour_coeff1"/>
      <sheetName val="Msht_5F1"/>
      <sheetName val="Overall_Summary1"/>
      <sheetName val="Basement_Summary1"/>
      <sheetName val="Basement_Budget1"/>
      <sheetName val="Podium_Summary1"/>
      <sheetName val="Podium_Budgets1"/>
      <sheetName val="Guestroom_Summary1"/>
      <sheetName val="Guestroom_Budget1"/>
      <sheetName val="Sitework_Summary1"/>
      <sheetName val="Sitework_Budget1"/>
      <sheetName val="GM_&amp;_TA1"/>
      <sheetName val="Break_up_Sheet1"/>
      <sheetName val="Rate_analysis1"/>
      <sheetName val="LIST_OF_MAKES1"/>
      <sheetName val="Cost_summary1"/>
      <sheetName val="Master_Sheet1"/>
      <sheetName val="TBAL9697_-group_wise__sdpl1"/>
      <sheetName val="INPUT_SHEET1"/>
      <sheetName val="PANEL_ANNEXURE1"/>
      <sheetName val="Site_Dev_BOQ1"/>
      <sheetName val="Staff_Acco_"/>
      <sheetName val="Template-Design_Devt_Estimate"/>
      <sheetName val="Material_1"/>
      <sheetName val="Labour_&amp;_Plant1"/>
      <sheetName val="final_estimate"/>
      <sheetName val="CFForecast_detail"/>
      <sheetName val="3__Elemental_Summary"/>
      <sheetName val="9__Package_split_-_Cost_"/>
      <sheetName val="12a__CFTable"/>
      <sheetName val="10__&amp;_11__Rate_Code_&amp;_BQ"/>
      <sheetName val="PRECAST_lightconc-II"/>
      <sheetName val="Fin__Assumpt__-_Sensitivities"/>
      <sheetName val="SUPPLY_-Sanitary_Fixtures"/>
      <sheetName val="ITEMS_FOR_CIVIL_TENDER"/>
      <sheetName val="Global_Assm_"/>
      <sheetName val="X_rate"/>
      <sheetName val="PointNo_5"/>
      <sheetName val="Misc_Liq"/>
      <sheetName val="RMZ_Summary"/>
      <sheetName val="Project_Budget_Worksheet"/>
      <sheetName val="Base_data_Security_Procedures"/>
      <sheetName val="GF_Columns"/>
      <sheetName val="IO_LIST"/>
      <sheetName val="AutoOpen_Stub_Data"/>
      <sheetName val="Phase_1"/>
      <sheetName val="Phase_2"/>
      <sheetName val="Pay_Rec"/>
      <sheetName val="Other_Inc"/>
      <sheetName val="Room_Rev"/>
      <sheetName val="SMS_Format"/>
      <sheetName val="S_2"/>
      <sheetName val="ESTIMATE_for_approval"/>
      <sheetName val="Summary_year_Plan"/>
      <sheetName val="07016,_Master_List-Major_Minor"/>
      <sheetName val="Basic_Rates"/>
      <sheetName val="MASTER_RATE_ANALYSIS"/>
      <sheetName val="INDIGINEOUS_ITEMS_"/>
      <sheetName val="Extra_Item"/>
      <sheetName val="schedule_nos"/>
      <sheetName val="_B3"/>
      <sheetName val="_B1"/>
      <sheetName val="collections_plan_0401"/>
      <sheetName val="SECURITY_1"/>
      <sheetName val="Reference_Information"/>
      <sheetName val="Employee_List"/>
      <sheetName val="Sales_Office"/>
      <sheetName val="3cd_Annexure"/>
      <sheetName val="Assumption_Inputs"/>
      <sheetName val="Civil_Boq"/>
      <sheetName val="Risk_&amp;_Opportunities"/>
      <sheetName val="type_ahead_combo"/>
      <sheetName val="os_liabilities_analysis"/>
      <sheetName val="Area_St"/>
      <sheetName val="Msht_5F"/>
      <sheetName val="sqn_ldr_3_Unit_2_"/>
      <sheetName val="labour_coeff"/>
      <sheetName val="Overall_Summary2"/>
      <sheetName val="Basement_Summary2"/>
      <sheetName val="Basement_Budget2"/>
      <sheetName val="Podium_Summary2"/>
      <sheetName val="Podium_Budgets2"/>
      <sheetName val="Guestroom_Summary2"/>
      <sheetName val="Guestroom_Budget2"/>
      <sheetName val="Sitework_Summary2"/>
      <sheetName val="Sitework_Budget2"/>
      <sheetName val="GM_&amp;_TA2"/>
      <sheetName val="TBAL9697_-group_wise__sdpl2"/>
      <sheetName val="PANEL_ANNEXURE2"/>
      <sheetName val="Cost_summary2"/>
      <sheetName val="Break_up_Sheet2"/>
      <sheetName val="Rate_analysis2"/>
      <sheetName val="INPUT_SHEET2"/>
      <sheetName val="LIST_OF_MAKES2"/>
      <sheetName val="Material_2"/>
      <sheetName val="Labour_&amp;_Plant2"/>
      <sheetName val="Master_Sheet2"/>
      <sheetName val="Site_Dev_BOQ2"/>
      <sheetName val="Ext Works"/>
      <sheetName val="F1a-Pile"/>
      <sheetName val="Status Control Sheet"/>
      <sheetName val="HOLIDAY LIST"/>
      <sheetName val="DASH BOARD"/>
      <sheetName val="Hardware"/>
      <sheetName val="Dimensions"/>
      <sheetName val="crews"/>
      <sheetName val="#REF!"/>
      <sheetName val="maing1"/>
      <sheetName val="Approved MTD Proj #'s"/>
      <sheetName val="M"/>
      <sheetName val="N"/>
      <sheetName val="d-safe DELUXE"/>
      <sheetName val="Diawise steel abstract"/>
      <sheetName val="RA"/>
      <sheetName val="BASIS -DEC 08"/>
      <sheetName val="Block A - BOQ"/>
      <sheetName val="Cover"/>
      <sheetName val="Material"/>
      <sheetName val="electr_ work CA "/>
      <sheetName val="Other_Input"/>
      <sheetName val="Building 1"/>
      <sheetName val="PPA Summary"/>
      <sheetName val="LOCAL_RATES"/>
      <sheetName val="PA-_Consutant_"/>
      <sheetName val="ISO_RECON"/>
      <sheetName val="Back_filling"/>
      <sheetName val="NT_items_summary"/>
      <sheetName val="Meas_-Hotel_Part"/>
      <sheetName val="labour_rates"/>
      <sheetName val="RCC,Ret__Wall"/>
      <sheetName val="Erection_grider"/>
      <sheetName val="FTE_Totals_Plan"/>
      <sheetName val="DATA_BOQ"/>
      <sheetName val="Order_Info"/>
      <sheetName val="Report"/>
      <sheetName val="Fill_this_out_first___2"/>
      <sheetName val="LOCAL_RATES1"/>
      <sheetName val="PA-_Consutant_1"/>
      <sheetName val="ISO_RECON1"/>
      <sheetName val="Back_filling1"/>
      <sheetName val="NT_items_summary1"/>
      <sheetName val="Meas_-Hotel_Part1"/>
      <sheetName val="labour_rates1"/>
      <sheetName val="RCC,Ret__Wall1"/>
      <sheetName val="Erection_grider1"/>
      <sheetName val="FTE_Totals_Plan1"/>
      <sheetName val="DATA_BOQ1"/>
      <sheetName val="Order_Info1"/>
      <sheetName val="CFForecast_detail2"/>
      <sheetName val="3__Elemental_Summary2"/>
      <sheetName val="9__Package_split_-_Cost_2"/>
      <sheetName val="12a__CFTable2"/>
      <sheetName val="10__&amp;_11__Rate_Code_&amp;_BQ2"/>
      <sheetName val="PRECAST_lightconc-II2"/>
      <sheetName val="Fill_this_out_first___3"/>
      <sheetName val="X_rate2"/>
      <sheetName val="final_estimate2"/>
      <sheetName val="Base_data_Security_Procedures2"/>
      <sheetName val="Fin__Assumpt__-_Sensitivities2"/>
      <sheetName val="Template-Design_Devt_Estimate2"/>
      <sheetName val="Staff_Acco_2"/>
      <sheetName val="Project_Budget_Worksheet2"/>
      <sheetName val="RMZ_Summary2"/>
      <sheetName val="Misc_Liq2"/>
      <sheetName val="SUPPLY_-Sanitary_Fixtures2"/>
      <sheetName val="ITEMS_FOR_CIVIL_TENDER2"/>
      <sheetName val="Global_Assm_2"/>
      <sheetName val="PointNo_52"/>
      <sheetName val="ESTIMATE_for_approval2"/>
      <sheetName val="Phase_12"/>
      <sheetName val="Phase_22"/>
      <sheetName val="Pay_Rec2"/>
      <sheetName val="S_22"/>
      <sheetName val="07016,_Master_List-Major_Minor2"/>
      <sheetName val="Other_Inc2"/>
      <sheetName val="Room_Rev2"/>
      <sheetName val="SMS_Format2"/>
      <sheetName val="MASTER_RATE_ANALYSIS2"/>
      <sheetName val="GF_Columns2"/>
      <sheetName val="IO_LIST2"/>
      <sheetName val="Basic_Rates2"/>
      <sheetName val="Summary_year_Plan2"/>
      <sheetName val="INDIGINEOUS_ITEMS_2"/>
      <sheetName val="Extra_Item2"/>
      <sheetName val="schedule_nos2"/>
      <sheetName val="_B32"/>
      <sheetName val="_B12"/>
      <sheetName val="AutoOpen_Stub_Data2"/>
      <sheetName val="os_liabilities_analysis2"/>
      <sheetName val="3cd_Annexure2"/>
      <sheetName val="Civil_Boq2"/>
      <sheetName val="Assumption_Inputs2"/>
      <sheetName val="labour_coeff2"/>
      <sheetName val="sqn_ldr_3_Unit_2_2"/>
      <sheetName val="Reference_Information2"/>
      <sheetName val="Employee_List2"/>
      <sheetName val="Sales_Office2"/>
      <sheetName val="SECURITY_12"/>
      <sheetName val="Area_St2"/>
      <sheetName val="collections_plan_04012"/>
      <sheetName val="LOCAL_RATES2"/>
      <sheetName val="Msht_5F2"/>
      <sheetName val="Risk_&amp;_Opportunities2"/>
      <sheetName val="PA-_Consutant_2"/>
      <sheetName val="ISO_RECON2"/>
      <sheetName val="Back_filling2"/>
      <sheetName val="NT_items_summary2"/>
      <sheetName val="Meas_-Hotel_Part2"/>
      <sheetName val="type_ahead_combo2"/>
      <sheetName val="labour_rates2"/>
      <sheetName val="RCC,Ret__Wall2"/>
      <sheetName val="Erection_grider2"/>
      <sheetName val="FTE_Totals_Plan2"/>
      <sheetName val="DATA_BOQ2"/>
      <sheetName val="Order_Info2"/>
      <sheetName val="Overall_Summary4"/>
      <sheetName val="Basement_Summary4"/>
      <sheetName val="Position Class"/>
      <sheetName val="Timeoffice"/>
      <sheetName val="OpRes"/>
      <sheetName val="BBS"/>
      <sheetName val="RA-markate"/>
      <sheetName val="Register"/>
      <sheetName val="WING - A RAFT (23-08-09)"/>
      <sheetName val="beam-reinft-IIInd floor"/>
      <sheetName val="Reference Values"/>
      <sheetName val="LANGUAGE"/>
      <sheetName val="Hot"/>
      <sheetName val="L.Chg"/>
      <sheetName val="65 FINANCE"/>
      <sheetName val="Basement_Budget4"/>
      <sheetName val="Podium_Summary4"/>
      <sheetName val="Podium_Budgets4"/>
      <sheetName val="Guestroom_Summary4"/>
      <sheetName val="Guestroom_Budget4"/>
      <sheetName val="Sitework_Summary4"/>
      <sheetName val="Sitework_Budget4"/>
      <sheetName val="Master_Sheet4"/>
      <sheetName val="GM_&amp;_TA4"/>
      <sheetName val="Cost_summary4"/>
      <sheetName val="TBAL9697_-group_wise__sdpl4"/>
      <sheetName val="Material_4"/>
      <sheetName val="Labour_&amp;_Plant4"/>
      <sheetName val="LIST_OF_MAKES4"/>
      <sheetName val="INPUT_SHEET4"/>
      <sheetName val="Site_Dev_BOQ4"/>
      <sheetName val="CFForecast_detail3"/>
      <sheetName val="3__Elemental_Summary3"/>
      <sheetName val="9__Package_split_-_Cost_3"/>
      <sheetName val="12a__CFTable3"/>
      <sheetName val="10__&amp;_11__Rate_Code_&amp;_BQ3"/>
      <sheetName val="Break_up_Sheet4"/>
      <sheetName val="PRECAST_lightconc-II3"/>
      <sheetName val="PANEL_ANNEXURE4"/>
      <sheetName val="Rate_analysis4"/>
      <sheetName val="Fill_this_out_first___4"/>
      <sheetName val="X_rate3"/>
      <sheetName val="final_estimate3"/>
      <sheetName val="Base_data_Security_Procedures3"/>
      <sheetName val="Fin__Assumpt__-_Sensitivities3"/>
      <sheetName val="Template-Design_Devt_Estimate3"/>
      <sheetName val="Staff_Acco_3"/>
      <sheetName val="Project_Budget_Worksheet3"/>
      <sheetName val="RMZ_Summary3"/>
      <sheetName val="Misc_Liq3"/>
      <sheetName val="SUPPLY_-Sanitary_Fixtures3"/>
      <sheetName val="ITEMS_FOR_CIVIL_TENDER3"/>
      <sheetName val="Global_Assm_3"/>
      <sheetName val="PointNo_53"/>
      <sheetName val="ESTIMATE_for_approval3"/>
      <sheetName val="Phase_13"/>
      <sheetName val="Phase_23"/>
      <sheetName val="Pay_Rec3"/>
      <sheetName val="S_23"/>
      <sheetName val="07016,_Master_List-Major_Minor3"/>
      <sheetName val="Other_Inc3"/>
      <sheetName val="Room_Rev3"/>
      <sheetName val="SMS_Format3"/>
      <sheetName val="MASTER_RATE_ANALYSIS3"/>
      <sheetName val="GF_Columns3"/>
      <sheetName val="IO_LIST3"/>
      <sheetName val="Basic_Rates3"/>
      <sheetName val="Summary_year_Plan3"/>
      <sheetName val="INDIGINEOUS_ITEMS_3"/>
      <sheetName val="Extra_Item3"/>
      <sheetName val="schedule_nos3"/>
      <sheetName val="_B33"/>
      <sheetName val="_B13"/>
      <sheetName val="AutoOpen_Stub_Data3"/>
      <sheetName val="os_liabilities_analysis3"/>
      <sheetName val="3cd_Annexure3"/>
      <sheetName val="Civil_Boq3"/>
      <sheetName val="Assumption_Inputs3"/>
      <sheetName val="labour_coeff3"/>
      <sheetName val="sqn_ldr_3_Unit_2_3"/>
      <sheetName val="Reference_Information3"/>
      <sheetName val="Employee_List3"/>
      <sheetName val="Sales_Office3"/>
      <sheetName val="SECURITY_13"/>
      <sheetName val="Area_St3"/>
      <sheetName val="collections_plan_04013"/>
      <sheetName val="LOCAL_RATES3"/>
      <sheetName val="Msht_5F3"/>
      <sheetName val="Risk_&amp;_Opportunities3"/>
      <sheetName val="PA-_Consutant_3"/>
      <sheetName val="ISO_RECON3"/>
      <sheetName val="Back_filling3"/>
      <sheetName val="NT_items_summary3"/>
      <sheetName val="Meas_-Hotel_Part3"/>
      <sheetName val="type_ahead_combo3"/>
      <sheetName val="labour_rates3"/>
      <sheetName val="RCC,Ret__Wall3"/>
      <sheetName val="Erection_grider3"/>
      <sheetName val="FTE_Totals_Plan3"/>
      <sheetName val="DATA_BOQ3"/>
      <sheetName val="Order_Info3"/>
      <sheetName val="Material Current"/>
      <sheetName val="Budgetary office area"/>
      <sheetName val="Driveway Beams"/>
      <sheetName val="Mat_Cost"/>
      <sheetName val="Controls"/>
      <sheetName val="CCB"/>
      <sheetName val="BLKs_C"/>
      <sheetName val="Modular"/>
      <sheetName val="Lowside"/>
      <sheetName val=""/>
      <sheetName val="Pacakges split"/>
      <sheetName val="grid"/>
      <sheetName val="Detail In Door Stad"/>
      <sheetName val="SITE OVERHEADS"/>
      <sheetName val="환율"/>
      <sheetName val="storm water1"/>
      <sheetName val="MB.Prod"/>
      <sheetName val="appendix A"/>
      <sheetName val="cashflow"/>
      <sheetName val="Config"/>
      <sheetName val="Break Dw"/>
      <sheetName val="대비내역"/>
      <sheetName val="BLOCK-E"/>
      <sheetName val="Sqn_Abs"/>
      <sheetName val="Overall_Summary5"/>
      <sheetName val="Basement_Summary5"/>
      <sheetName val="Basement_Budget5"/>
      <sheetName val="Podium_Summary5"/>
      <sheetName val="Podium_Budgets5"/>
      <sheetName val="Guestroom_Summary5"/>
      <sheetName val="Guestroom_Budget5"/>
      <sheetName val="Sitework_Summary5"/>
      <sheetName val="Sitework_Budget5"/>
      <sheetName val="Master_Sheet5"/>
      <sheetName val="GM_&amp;_TA5"/>
      <sheetName val="Cost_summary5"/>
      <sheetName val="TBAL9697_-group_wise__sdpl5"/>
      <sheetName val="Material_5"/>
      <sheetName val="Labour_&amp;_Plant5"/>
      <sheetName val="LIST_OF_MAKES5"/>
      <sheetName val="INPUT_SHEET5"/>
      <sheetName val="Site_Dev_BOQ5"/>
      <sheetName val="CFForecast_detail4"/>
      <sheetName val="3__Elemental_Summary4"/>
      <sheetName val="9__Package_split_-_Cost_4"/>
      <sheetName val="12a__CFTable4"/>
      <sheetName val="10__&amp;_11__Rate_Code_&amp;_BQ4"/>
      <sheetName val="Break_up_Sheet5"/>
      <sheetName val="PRECAST_lightconc-II4"/>
      <sheetName val="PANEL_ANNEXURE5"/>
      <sheetName val="Rate_analysis5"/>
      <sheetName val="Fill_this_out_first___5"/>
      <sheetName val="X_rate4"/>
      <sheetName val="final_estimate4"/>
      <sheetName val="Base_data_Security_Procedures4"/>
      <sheetName val="Fin__Assumpt__-_Sensitivities4"/>
      <sheetName val="Template-Design_Devt_Estimate4"/>
      <sheetName val="Staff_Acco_4"/>
      <sheetName val="Project_Budget_Worksheet4"/>
      <sheetName val="RMZ_Summary4"/>
      <sheetName val="Misc_Liq4"/>
      <sheetName val="SUPPLY_-Sanitary_Fixtures4"/>
      <sheetName val="ITEMS_FOR_CIVIL_TENDER4"/>
      <sheetName val="Global_Assm_4"/>
      <sheetName val="PointNo_54"/>
      <sheetName val="ESTIMATE_for_approval4"/>
      <sheetName val="Phase_14"/>
      <sheetName val="Phase_24"/>
      <sheetName val="Pay_Rec4"/>
      <sheetName val="S_24"/>
      <sheetName val="07016,_Master_List-Major_Minor4"/>
      <sheetName val="Other_Inc4"/>
      <sheetName val="Room_Rev4"/>
      <sheetName val="SMS_Format4"/>
      <sheetName val="MASTER_RATE_ANALYSIS4"/>
      <sheetName val="GF_Columns4"/>
      <sheetName val="IO_LIST4"/>
      <sheetName val="Basic_Rates4"/>
      <sheetName val="Summary_year_Plan4"/>
      <sheetName val="INDIGINEOUS_ITEMS_4"/>
      <sheetName val="Extra_Item4"/>
      <sheetName val="schedule_nos4"/>
      <sheetName val="_B34"/>
      <sheetName val="_B14"/>
      <sheetName val="AutoOpen_Stub_Data4"/>
      <sheetName val="os_liabilities_analysis4"/>
      <sheetName val="3cd_Annexure4"/>
      <sheetName val="Civil_Boq4"/>
      <sheetName val="Assumption_Inputs4"/>
      <sheetName val="labour_coeff4"/>
      <sheetName val="sqn_ldr_3_Unit_2_4"/>
      <sheetName val="Reference_Information4"/>
      <sheetName val="Employee_List4"/>
      <sheetName val="Sales_Office4"/>
      <sheetName val="SECURITY_14"/>
      <sheetName val="Area_St4"/>
      <sheetName val="collections_plan_04014"/>
      <sheetName val="LOCAL_RATES4"/>
      <sheetName val="Msht_5F4"/>
      <sheetName val="Risk_&amp;_Opportunities4"/>
      <sheetName val="PA-_Consutant_4"/>
      <sheetName val="ISO_RECON4"/>
      <sheetName val="Back_filling4"/>
      <sheetName val="NT_items_summary4"/>
      <sheetName val="Meas_-Hotel_Part4"/>
      <sheetName val="type_ahead_combo4"/>
      <sheetName val="labour_rates4"/>
      <sheetName val="RCC,Ret__Wall4"/>
      <sheetName val="Erection_grider4"/>
      <sheetName val="FTE_Totals_Plan4"/>
      <sheetName val="DATA_BOQ4"/>
      <sheetName val="Order_Info4"/>
      <sheetName val="BASIS_-DEC_08"/>
      <sheetName val="Block_A_-_BOQ"/>
      <sheetName val="Approved_MTD_Proj_#'s"/>
      <sheetName val="Status_Control_Sheet"/>
      <sheetName val="HOLIDAY_LIST"/>
      <sheetName val="DASH_BOARD"/>
      <sheetName val="Overall_Summary6"/>
      <sheetName val="Basement_Summary6"/>
      <sheetName val="Basement_Budget6"/>
      <sheetName val="Podium_Summary6"/>
      <sheetName val="Podium_Budgets6"/>
      <sheetName val="Guestroom_Summary6"/>
      <sheetName val="Guestroom_Budget6"/>
      <sheetName val="Sitework_Summary6"/>
      <sheetName val="Sitework_Budget6"/>
      <sheetName val="Master_Sheet6"/>
      <sheetName val="GM_&amp;_TA6"/>
      <sheetName val="Cost_summary6"/>
      <sheetName val="TBAL9697_-group_wise__sdpl6"/>
      <sheetName val="Material_6"/>
      <sheetName val="Labour_&amp;_Plant6"/>
      <sheetName val="LIST_OF_MAKES6"/>
      <sheetName val="INPUT_SHEET6"/>
      <sheetName val="Site_Dev_BOQ6"/>
      <sheetName val="CFForecast_detail5"/>
      <sheetName val="3__Elemental_Summary5"/>
      <sheetName val="9__Package_split_-_Cost_5"/>
      <sheetName val="12a__CFTable5"/>
      <sheetName val="10__&amp;_11__Rate_Code_&amp;_BQ5"/>
      <sheetName val="Break_up_Sheet6"/>
      <sheetName val="PRECAST_lightconc-II5"/>
      <sheetName val="PANEL_ANNEXURE6"/>
      <sheetName val="Rate_analysis6"/>
      <sheetName val="Fill_this_out_first___6"/>
      <sheetName val="X_rate5"/>
      <sheetName val="final_estimate5"/>
      <sheetName val="Base_data_Security_Procedures5"/>
      <sheetName val="Fin__Assumpt__-_Sensitivities5"/>
      <sheetName val="Template-Design_Devt_Estimate5"/>
      <sheetName val="Staff_Acco_5"/>
      <sheetName val="Project_Budget_Worksheet5"/>
      <sheetName val="RMZ_Summary5"/>
      <sheetName val="Misc_Liq5"/>
      <sheetName val="SUPPLY_-Sanitary_Fixtures5"/>
      <sheetName val="ITEMS_FOR_CIVIL_TENDER5"/>
      <sheetName val="Global_Assm_5"/>
      <sheetName val="PointNo_55"/>
      <sheetName val="ESTIMATE_for_approval5"/>
      <sheetName val="Phase_15"/>
      <sheetName val="Phase_25"/>
      <sheetName val="Pay_Rec5"/>
      <sheetName val="S_25"/>
      <sheetName val="07016,_Master_List-Major_Minor5"/>
      <sheetName val="Other_Inc5"/>
      <sheetName val="Room_Rev5"/>
      <sheetName val="SMS_Format5"/>
      <sheetName val="MASTER_RATE_ANALYSIS5"/>
      <sheetName val="GF_Columns5"/>
      <sheetName val="IO_LIST5"/>
      <sheetName val="Basic_Rates5"/>
      <sheetName val="Summary_year_Plan5"/>
      <sheetName val="INDIGINEOUS_ITEMS_5"/>
      <sheetName val="Extra_Item5"/>
      <sheetName val="schedule_nos5"/>
      <sheetName val="_B35"/>
      <sheetName val="_B15"/>
      <sheetName val="AutoOpen_Stub_Data5"/>
      <sheetName val="os_liabilities_analysis5"/>
      <sheetName val="3cd_Annexure5"/>
      <sheetName val="Civil_Boq5"/>
      <sheetName val="Assumption_Inputs5"/>
      <sheetName val="labour_coeff5"/>
      <sheetName val="sqn_ldr_3_Unit_2_5"/>
      <sheetName val="Reference_Information5"/>
      <sheetName val="Employee_List5"/>
      <sheetName val="Sales_Office5"/>
      <sheetName val="SECURITY_15"/>
      <sheetName val="Area_St5"/>
      <sheetName val="collections_plan_04015"/>
      <sheetName val="LOCAL_RATES5"/>
      <sheetName val="Msht_5F5"/>
      <sheetName val="Risk_&amp;_Opportunities5"/>
      <sheetName val="PA-_Consutant_5"/>
      <sheetName val="ISO_RECON5"/>
      <sheetName val="Back_filling5"/>
      <sheetName val="NT_items_summary5"/>
      <sheetName val="Meas_-Hotel_Part5"/>
      <sheetName val="type_ahead_combo5"/>
      <sheetName val="labour_rates5"/>
      <sheetName val="RCC,Ret__Wall5"/>
      <sheetName val="Erection_grider5"/>
      <sheetName val="FTE_Totals_Plan5"/>
      <sheetName val="DATA_BOQ5"/>
      <sheetName val="Order_Info5"/>
      <sheetName val="BASIS_-DEC_081"/>
      <sheetName val="Block_A_-_BOQ1"/>
      <sheetName val="Approved_MTD_Proj_#'s1"/>
      <sheetName val="Status_Control_Sheet1"/>
      <sheetName val="HOLIDAY_LIST1"/>
      <sheetName val="DASH_BOARD1"/>
      <sheetName val="Overall_Summary7"/>
      <sheetName val="Basement_Summary7"/>
      <sheetName val="Basement_Budget7"/>
      <sheetName val="Podium_Summary7"/>
      <sheetName val="Podium_Budgets7"/>
      <sheetName val="Guestroom_Summary7"/>
      <sheetName val="Guestroom_Budget7"/>
      <sheetName val="Sitework_Summary7"/>
      <sheetName val="Sitework_Budget7"/>
      <sheetName val="Master_Sheet7"/>
      <sheetName val="GM_&amp;_TA7"/>
      <sheetName val="Cost_summary7"/>
      <sheetName val="TBAL9697_-group_wise__sdpl7"/>
      <sheetName val="Material_7"/>
      <sheetName val="Labour_&amp;_Plant7"/>
      <sheetName val="LIST_OF_MAKES7"/>
      <sheetName val="INPUT_SHEET7"/>
      <sheetName val="Site_Dev_BOQ7"/>
      <sheetName val="CFForecast_detail6"/>
      <sheetName val="3__Elemental_Summary6"/>
      <sheetName val="9__Package_split_-_Cost_6"/>
      <sheetName val="12a__CFTable6"/>
      <sheetName val="10__&amp;_11__Rate_Code_&amp;_BQ6"/>
      <sheetName val="Break_up_Sheet7"/>
      <sheetName val="PRECAST_lightconc-II6"/>
      <sheetName val="PANEL_ANNEXURE7"/>
      <sheetName val="Rate_analysis7"/>
      <sheetName val="Fill_this_out_first___7"/>
      <sheetName val="X_rate6"/>
      <sheetName val="final_estimate6"/>
      <sheetName val="Base_data_Security_Procedures6"/>
      <sheetName val="Fin__Assumpt__-_Sensitivities6"/>
      <sheetName val="Template-Design_Devt_Estimate6"/>
      <sheetName val="Staff_Acco_6"/>
      <sheetName val="Project_Budget_Worksheet6"/>
      <sheetName val="RMZ_Summary6"/>
      <sheetName val="Misc_Liq6"/>
      <sheetName val="SUPPLY_-Sanitary_Fixtures6"/>
      <sheetName val="ITEMS_FOR_CIVIL_TENDER6"/>
      <sheetName val="Global_Assm_6"/>
      <sheetName val="PointNo_56"/>
      <sheetName val="ESTIMATE_for_approval6"/>
      <sheetName val="Phase_16"/>
      <sheetName val="Phase_26"/>
      <sheetName val="Pay_Rec6"/>
      <sheetName val="S_26"/>
      <sheetName val="07016,_Master_List-Major_Minor6"/>
      <sheetName val="Other_Inc6"/>
      <sheetName val="Room_Rev6"/>
      <sheetName val="SMS_Format6"/>
      <sheetName val="MASTER_RATE_ANALYSIS6"/>
      <sheetName val="GF_Columns6"/>
      <sheetName val="IO_LIST6"/>
      <sheetName val="Basic_Rates6"/>
      <sheetName val="Summary_year_Plan6"/>
      <sheetName val="INDIGINEOUS_ITEMS_6"/>
      <sheetName val="Extra_Item6"/>
      <sheetName val="schedule_nos6"/>
      <sheetName val="_B36"/>
      <sheetName val="_B16"/>
      <sheetName val="AutoOpen_Stub_Data6"/>
      <sheetName val="os_liabilities_analysis6"/>
      <sheetName val="3cd_Annexure6"/>
      <sheetName val="Civil_Boq6"/>
      <sheetName val="Assumption_Inputs6"/>
      <sheetName val="labour_coeff6"/>
      <sheetName val="sqn_ldr_3_Unit_2_6"/>
      <sheetName val="Reference_Information6"/>
      <sheetName val="Employee_List6"/>
      <sheetName val="Sales_Office6"/>
      <sheetName val="SECURITY_16"/>
      <sheetName val="Area_St6"/>
      <sheetName val="collections_plan_04016"/>
      <sheetName val="LOCAL_RATES6"/>
      <sheetName val="Msht_5F6"/>
      <sheetName val="Risk_&amp;_Opportunities6"/>
      <sheetName val="PA-_Consutant_6"/>
      <sheetName val="ISO_RECON6"/>
      <sheetName val="Back_filling6"/>
      <sheetName val="NT_items_summary6"/>
      <sheetName val="Meas_-Hotel_Part6"/>
      <sheetName val="type_ahead_combo6"/>
      <sheetName val="labour_rates6"/>
      <sheetName val="RCC,Ret__Wall6"/>
      <sheetName val="Erection_grider6"/>
      <sheetName val="FTE_Totals_Plan6"/>
      <sheetName val="DATA_BOQ6"/>
      <sheetName val="Order_Info6"/>
      <sheetName val="BASIS_-DEC_082"/>
      <sheetName val="Block_A_-_BOQ2"/>
      <sheetName val="Approved_MTD_Proj_#'s2"/>
      <sheetName val="Status_Control_Sheet2"/>
      <sheetName val="HOLIDAY_LIST2"/>
      <sheetName val="DASH_BOARD2"/>
      <sheetName val="Quotation"/>
      <sheetName val="DSLP"/>
      <sheetName val="except wiring"/>
      <sheetName val="A"/>
      <sheetName val="Field Values"/>
      <sheetName val="sheeet7"/>
      <sheetName val="System"/>
      <sheetName val="General input"/>
      <sheetName val="Break_Up (bc)"/>
      <sheetName val="Break_Up (bc1)"/>
      <sheetName val="Break_Up (bc2)"/>
      <sheetName val="Status"/>
      <sheetName val="Senorita Project information"/>
      <sheetName val="Data base"/>
      <sheetName val="sheet6"/>
      <sheetName val="office"/>
      <sheetName val="Lab"/>
      <sheetName val="Material&amp;equipment"/>
      <sheetName val="WORK TABLE"/>
      <sheetName val="FORM-16"/>
      <sheetName val="Step 7"/>
      <sheetName val="CIF COST ITEM"/>
      <sheetName val="G.1-AV SYSTEM"/>
      <sheetName val="D1_CO"/>
      <sheetName val="electr__work_CA_"/>
      <sheetName val="LT internal works"/>
      <sheetName val="Basic Resources"/>
      <sheetName val="water prop."/>
      <sheetName val="Vind-BtB"/>
      <sheetName val="Set"/>
      <sheetName val="KALK"/>
      <sheetName val="A.CIVIL AND INTERIOR WORKS"/>
      <sheetName val="Boiler&amp;TG"/>
      <sheetName val="sq ftg detail"/>
      <sheetName val="lookup"/>
      <sheetName val="입찰내역 발주처 양식"/>
      <sheetName val="Comparative at bid opening"/>
      <sheetName val="사진"/>
      <sheetName val="reference"/>
      <sheetName val="4.총괄(통합)"/>
      <sheetName val="XREF"/>
      <sheetName val="F4.13"/>
      <sheetName val="Formula"/>
      <sheetName val="concrete"/>
      <sheetName val="JACKWELL"/>
      <sheetName val="CABLERET"/>
      <sheetName val="Overall_Summary8"/>
      <sheetName val="Basement_Summary8"/>
      <sheetName val="Basement_Budget8"/>
      <sheetName val="Podium_Summary8"/>
      <sheetName val="Podium_Budgets8"/>
      <sheetName val="Guestroom_Summary8"/>
      <sheetName val="Guestroom_Budget8"/>
      <sheetName val="Sitework_Summary8"/>
      <sheetName val="Sitework_Budget8"/>
      <sheetName val="GM_&amp;_TA8"/>
      <sheetName val="TBAL9697_-group_wise__sdpl8"/>
      <sheetName val="Overall_Summary9"/>
      <sheetName val="Basement_Summary9"/>
      <sheetName val="Basement_Budget9"/>
      <sheetName val="Podium_Summary9"/>
      <sheetName val="Podium_Budgets9"/>
      <sheetName val="Guestroom_Summary9"/>
      <sheetName val="Guestroom_Budget9"/>
      <sheetName val="Sitework_Summary9"/>
      <sheetName val="Sitework_Budget9"/>
      <sheetName val="GM_&amp;_TA9"/>
      <sheetName val="TBAL9697_-group_wise__sdpl9"/>
      <sheetName val="Break_up_Sheet8"/>
      <sheetName val="LIST_OF_MAKES8"/>
      <sheetName val="INPUT_SHEET8"/>
      <sheetName val="Overall_Summary10"/>
      <sheetName val="Basement_Summary10"/>
      <sheetName val="Basement_Budget10"/>
      <sheetName val="Podium_Summary10"/>
      <sheetName val="Podium_Budgets10"/>
      <sheetName val="Guestroom_Summary10"/>
      <sheetName val="Guestroom_Budget10"/>
      <sheetName val="Sitework_Summary10"/>
      <sheetName val="Sitework_Budget10"/>
      <sheetName val="GM_&amp;_TA10"/>
      <sheetName val="TBAL9697_-group_wise__sdpl10"/>
      <sheetName val="Break_up_Sheet9"/>
      <sheetName val="LIST_OF_MAKES9"/>
      <sheetName val="INPUT_SHEET9"/>
      <sheetName val="Overall_Summary11"/>
      <sheetName val="Basement_Summary11"/>
      <sheetName val="Basement_Budget11"/>
      <sheetName val="Podium_Summary11"/>
      <sheetName val="Podium_Budgets11"/>
      <sheetName val="Guestroom_Summary11"/>
      <sheetName val="Guestroom_Budget11"/>
      <sheetName val="Sitework_Summary11"/>
      <sheetName val="Sitework_Budget11"/>
      <sheetName val="GM_&amp;_TA11"/>
      <sheetName val="TBAL9697_-group_wise__sdpl11"/>
      <sheetName val="Break_up_Sheet10"/>
      <sheetName val="LIST_OF_MAKES10"/>
      <sheetName val="INPUT_SHEET10"/>
      <sheetName val="Overall_Summary15"/>
      <sheetName val="Basement_Summary15"/>
      <sheetName val="Basement_Budget15"/>
      <sheetName val="Podium_Summary15"/>
      <sheetName val="Podium_Budgets15"/>
      <sheetName val="Guestroom_Summary15"/>
      <sheetName val="Guestroom_Budget15"/>
      <sheetName val="Sitework_Summary15"/>
      <sheetName val="Sitework_Budget15"/>
      <sheetName val="GM_&amp;_TA15"/>
      <sheetName val="TBAL9697_-group_wise__sdpl15"/>
      <sheetName val="Break_up_Sheet14"/>
      <sheetName val="LIST_OF_MAKES14"/>
      <sheetName val="INPUT_SHEET14"/>
      <sheetName val="Overall_Summary12"/>
      <sheetName val="Basement_Summary12"/>
      <sheetName val="Basement_Budget12"/>
      <sheetName val="Podium_Summary12"/>
      <sheetName val="Podium_Budgets12"/>
      <sheetName val="Guestroom_Summary12"/>
      <sheetName val="Guestroom_Budget12"/>
      <sheetName val="Sitework_Summary12"/>
      <sheetName val="Sitework_Budget12"/>
      <sheetName val="GM_&amp;_TA12"/>
      <sheetName val="TBAL9697_-group_wise__sdpl12"/>
      <sheetName val="Break_up_Sheet11"/>
      <sheetName val="LIST_OF_MAKES11"/>
      <sheetName val="INPUT_SHEET11"/>
      <sheetName val="Overall_Summary13"/>
      <sheetName val="Basement_Summary13"/>
      <sheetName val="Basement_Budget13"/>
      <sheetName val="Podium_Summary13"/>
      <sheetName val="Podium_Budgets13"/>
      <sheetName val="Guestroom_Summary13"/>
      <sheetName val="Guestroom_Budget13"/>
      <sheetName val="Sitework_Summary13"/>
      <sheetName val="Sitework_Budget13"/>
      <sheetName val="GM_&amp;_TA13"/>
      <sheetName val="TBAL9697_-group_wise__sdpl13"/>
      <sheetName val="Break_up_Sheet12"/>
      <sheetName val="LIST_OF_MAKES12"/>
      <sheetName val="INPUT_SHEET12"/>
      <sheetName val="Overall_Summary14"/>
      <sheetName val="Basement_Summary14"/>
      <sheetName val="Basement_Budget14"/>
      <sheetName val="Podium_Summary14"/>
      <sheetName val="Podium_Budgets14"/>
      <sheetName val="Guestroom_Summary14"/>
      <sheetName val="Guestroom_Budget14"/>
      <sheetName val="Sitework_Summary14"/>
      <sheetName val="Sitework_Budget14"/>
      <sheetName val="GM_&amp;_TA14"/>
      <sheetName val="TBAL9697_-group_wise__sdpl14"/>
      <sheetName val="Break_up_Sheet13"/>
      <sheetName val="LIST_OF_MAKES13"/>
      <sheetName val="INPUT_SHEET13"/>
      <sheetName val="Overall_Summary16"/>
      <sheetName val="Basement_Summary16"/>
      <sheetName val="Basement_Budget16"/>
      <sheetName val="Podium_Summary16"/>
      <sheetName val="Podium_Budgets16"/>
      <sheetName val="Guestroom_Summary16"/>
      <sheetName val="Guestroom_Budget16"/>
      <sheetName val="Sitework_Summary16"/>
      <sheetName val="Sitework_Budget16"/>
      <sheetName val="GM_&amp;_TA16"/>
      <sheetName val="TBAL9697_-group_wise__sdpl16"/>
      <sheetName val="Break_up_Sheet15"/>
      <sheetName val="LIST_OF_MAKES15"/>
      <sheetName val="INPUT_SHEET15"/>
      <sheetName val="Overall_Summary17"/>
      <sheetName val="Basement_Summary17"/>
      <sheetName val="Basement_Budget17"/>
      <sheetName val="Podium_Summary17"/>
      <sheetName val="Podium_Budgets17"/>
      <sheetName val="Guestroom_Summary17"/>
      <sheetName val="Guestroom_Budget17"/>
      <sheetName val="Sitework_Summary17"/>
      <sheetName val="Sitework_Budget17"/>
      <sheetName val="GM_&amp;_TA17"/>
      <sheetName val="TBAL9697_-group_wise__sdpl17"/>
      <sheetName val="Break_up_Sheet16"/>
      <sheetName val="LIST_OF_MAKES16"/>
      <sheetName val="INPUT_SHEET16"/>
      <sheetName val="Overall_Summary18"/>
      <sheetName val="Basement_Summary18"/>
      <sheetName val="Basement_Budget18"/>
      <sheetName val="Podium_Summary18"/>
      <sheetName val="Podium_Budgets18"/>
      <sheetName val="Guestroom_Summary18"/>
      <sheetName val="Guestroom_Budget18"/>
      <sheetName val="Sitework_Summary18"/>
      <sheetName val="Sitework_Budget18"/>
      <sheetName val="GM_&amp;_TA18"/>
      <sheetName val="TBAL9697_-group_wise__sdpl18"/>
      <sheetName val="Break_up_Sheet17"/>
      <sheetName val="LIST_OF_MAKES17"/>
      <sheetName val="INPUT_SHEET17"/>
      <sheetName val="Overall_Summary20"/>
      <sheetName val="Basement_Summary20"/>
      <sheetName val="Basement_Budget20"/>
      <sheetName val="Podium_Summary20"/>
      <sheetName val="Podium_Budgets20"/>
      <sheetName val="Guestroom_Summary20"/>
      <sheetName val="Guestroom_Budget20"/>
      <sheetName val="Sitework_Summary20"/>
      <sheetName val="Sitework_Budget20"/>
      <sheetName val="GM_&amp;_TA20"/>
      <sheetName val="TBAL9697_-group_wise__sdpl20"/>
      <sheetName val="Break_up_Sheet19"/>
      <sheetName val="LIST_OF_MAKES19"/>
      <sheetName val="INPUT_SHEET19"/>
      <sheetName val="Overall_Summary19"/>
      <sheetName val="Basement_Summary19"/>
      <sheetName val="Basement_Budget19"/>
      <sheetName val="Podium_Summary19"/>
      <sheetName val="Podium_Budgets19"/>
      <sheetName val="Guestroom_Summary19"/>
      <sheetName val="Guestroom_Budget19"/>
      <sheetName val="Sitework_Summary19"/>
      <sheetName val="Sitework_Budget19"/>
      <sheetName val="GM_&amp;_TA19"/>
      <sheetName val="TBAL9697_-group_wise__sdpl19"/>
      <sheetName val="Break_up_Sheet18"/>
      <sheetName val="LIST_OF_MAKES18"/>
      <sheetName val="INPUT_SHEET18"/>
      <sheetName val="Overall_Summary21"/>
      <sheetName val="Basement_Summary21"/>
      <sheetName val="Basement_Budget21"/>
      <sheetName val="Podium_Summary21"/>
      <sheetName val="Podium_Budgets21"/>
      <sheetName val="Guestroom_Summary21"/>
      <sheetName val="Guestroom_Budget21"/>
      <sheetName val="Sitework_Summary21"/>
      <sheetName val="Sitework_Budget21"/>
      <sheetName val="GM_&amp;_TA21"/>
      <sheetName val="TBAL9697_-group_wise__sdpl21"/>
      <sheetName val="Break_up_Sheet20"/>
      <sheetName val="LIST_OF_MAKES20"/>
      <sheetName val="INPUT_SHEET20"/>
      <sheetName val="Overall_Summary22"/>
      <sheetName val="Basement_Summary22"/>
      <sheetName val="Basement_Budget22"/>
      <sheetName val="Podium_Summary22"/>
      <sheetName val="Podium_Budgets22"/>
      <sheetName val="Guestroom_Summary22"/>
      <sheetName val="Guestroom_Budget22"/>
      <sheetName val="Sitework_Summary22"/>
      <sheetName val="Sitework_Budget22"/>
      <sheetName val="GM_&amp;_TA22"/>
      <sheetName val="TBAL9697_-group_wise__sdpl22"/>
      <sheetName val="Break_up_Sheet21"/>
      <sheetName val="LIST_OF_MAKES21"/>
      <sheetName val="INPUT_SHEET21"/>
      <sheetName val="Overall_Summary23"/>
      <sheetName val="Basement_Summary23"/>
      <sheetName val="Basement_Budget23"/>
      <sheetName val="Podium_Summary23"/>
      <sheetName val="Podium_Budgets23"/>
      <sheetName val="Guestroom_Summary23"/>
      <sheetName val="Guestroom_Budget23"/>
      <sheetName val="Sitework_Summary23"/>
      <sheetName val="Sitework_Budget23"/>
      <sheetName val="GM_&amp;_TA23"/>
      <sheetName val="TBAL9697_-group_wise__sdpl23"/>
      <sheetName val="Break_up_Sheet22"/>
      <sheetName val="LIST_OF_MAKES22"/>
      <sheetName val="INPUT_SHEET22"/>
      <sheetName val="一発シート"/>
      <sheetName val="India F&amp;S Template"/>
      <sheetName val="-"/>
      <sheetName val="PANEL_ANNEXURE8"/>
      <sheetName val="Cost_summary8"/>
      <sheetName val="Master_Sheet8"/>
      <sheetName val="Rate_analysis8"/>
      <sheetName val="Material_8"/>
      <sheetName val="Labour_&amp;_Plant8"/>
      <sheetName val="Site_Dev_BOQ8"/>
      <sheetName val="Fill_this_out_first___8"/>
      <sheetName val="X_rate7"/>
      <sheetName val="CFForecast_detail7"/>
      <sheetName val="3__Elemental_Summary7"/>
      <sheetName val="9__Package_split_-_Cost_7"/>
      <sheetName val="12a__CFTable7"/>
      <sheetName val="10__&amp;_11__Rate_Code_&amp;_BQ7"/>
      <sheetName val="PRECAST_lightconc-II7"/>
      <sheetName val="final_estimate7"/>
      <sheetName val="Template-Design_Devt_Estimate7"/>
      <sheetName val="RMZ_Summary7"/>
      <sheetName val="Staff_Acco_7"/>
      <sheetName val="Fin__Assumpt__-_Sensitivities7"/>
      <sheetName val="Misc_Liq7"/>
      <sheetName val="S_27"/>
      <sheetName val="Base_data_Security_Procedures7"/>
      <sheetName val="Project_Budget_Worksheet7"/>
      <sheetName val="GF_Columns7"/>
      <sheetName val="IO_LIST7"/>
      <sheetName val="SUPPLY_-Sanitary_Fixtures7"/>
      <sheetName val="ITEMS_FOR_CIVIL_TENDER7"/>
      <sheetName val="Other_Inc7"/>
      <sheetName val="Room_Rev7"/>
      <sheetName val="SMS_Format7"/>
      <sheetName val="Global_Assm_7"/>
      <sheetName val="PointNo_57"/>
      <sheetName val="Summary_year_Plan7"/>
      <sheetName val="ESTIMATE_for_approval7"/>
      <sheetName val="Phase_17"/>
      <sheetName val="Phase_27"/>
      <sheetName val="Pay_Rec7"/>
      <sheetName val="07016,_Master_List-Major_Minor7"/>
      <sheetName val="MASTER_RATE_ANALYSIS7"/>
      <sheetName val="Basic_Rates7"/>
      <sheetName val="INDIGINEOUS_ITEMS_7"/>
      <sheetName val="_B37"/>
      <sheetName val="_B17"/>
      <sheetName val="Extra_Item7"/>
      <sheetName val="schedule_nos7"/>
      <sheetName val="os_liabilities_analysis7"/>
      <sheetName val="AutoOpen_Stub_Data7"/>
      <sheetName val="3cd_Annexure7"/>
      <sheetName val="Reference_Information7"/>
      <sheetName val="Employee_List7"/>
      <sheetName val="Sales_Office7"/>
      <sheetName val="SECURITY_17"/>
      <sheetName val="labour_coeff7"/>
      <sheetName val="Civil_Boq7"/>
      <sheetName val="Assumption_Inputs7"/>
      <sheetName val="sqn_ldr_3_Unit_2_7"/>
      <sheetName val="Area_St7"/>
      <sheetName val="collections_plan_04017"/>
      <sheetName val="Risk_&amp;_Opportunities7"/>
      <sheetName val="type_ahead_combo7"/>
      <sheetName val="LOCAL_RATES7"/>
      <sheetName val="Msht_5F7"/>
      <sheetName val="ISO_RECON7"/>
      <sheetName val="Back_filling7"/>
      <sheetName val="NT_items_summary7"/>
      <sheetName val="DATA_BOQ7"/>
      <sheetName val="Meas_-Hotel_Part7"/>
      <sheetName val="labour_rates7"/>
      <sheetName val="RCC,Ret__Wall7"/>
      <sheetName val="FTE_Totals_Plan7"/>
      <sheetName val="Erection_grider7"/>
      <sheetName val="PA-_Consutant_7"/>
      <sheetName val="Order_Info7"/>
      <sheetName val="Status_Control_Sheet3"/>
      <sheetName val="HOLIDAY_LIST3"/>
      <sheetName val="DASH_BOARD3"/>
      <sheetName val="Approved_MTD_Proj_#'s3"/>
      <sheetName val="BASIS_-DEC_083"/>
      <sheetName val="Block_A_-_BOQ3"/>
      <sheetName val="electr__work_CA_1"/>
      <sheetName val="beam-reinft-IIInd_floor"/>
      <sheetName val="L_Chg"/>
      <sheetName val="Building_1"/>
      <sheetName val="PPA_Summary"/>
      <sheetName val="INTERIORS"/>
      <sheetName val="Electrical-Line Items"/>
      <sheetName val="CABLE DATA"/>
      <sheetName val="Fire Pumps"/>
      <sheetName val="B - E"/>
      <sheetName val="Civil Works"/>
      <sheetName val="IBD"/>
      <sheetName val="prsch"/>
      <sheetName val="Parameter"/>
      <sheetName val="OS"/>
      <sheetName val="PLANNING"/>
      <sheetName val="35892-1254"/>
      <sheetName val="Weightage-Sub Sht"/>
      <sheetName val="Sch-3"/>
      <sheetName val="Tables"/>
      <sheetName val="Labour"/>
      <sheetName val="info"/>
      <sheetName val="S &amp; A"/>
      <sheetName val="Main"/>
      <sheetName val="11400&amp;11405"/>
      <sheetName val="Foo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 sheetId="404"/>
      <sheetData sheetId="405" refreshError="1"/>
      <sheetData sheetId="406" refreshError="1"/>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sheetData sheetId="530"/>
      <sheetData sheetId="531"/>
      <sheetData sheetId="532" refreshError="1"/>
      <sheetData sheetId="533" refreshError="1"/>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refreshError="1"/>
      <sheetData sheetId="808"/>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25"/>
      <sheetName val="Sheet4"/>
      <sheetName val="PLAN_FEB97"/>
      <sheetName val="Headings"/>
      <sheetName val="Rollup"/>
      <sheetName val="beam-reinft"/>
      <sheetName val="Basement Budget"/>
      <sheetName val="Construction"/>
      <sheetName val="NPV"/>
      <sheetName val="Design"/>
      <sheetName val="FORM7"/>
      <sheetName val="labour rates"/>
      <sheetName val="Project Budget Worksheet"/>
      <sheetName val="Beam at Ground flr lvl(Steel)"/>
      <sheetName val="Loads"/>
      <sheetName val="Publicbuilding"/>
      <sheetName val="analysis"/>
      <sheetName val="Mat &amp; Lab Rate"/>
      <sheetName val="Main"/>
      <sheetName val="Links"/>
      <sheetName val="HEAD"/>
      <sheetName val="DSLP"/>
      <sheetName val="list"/>
      <sheetName val="PLAN16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BOQ"/>
      <sheetName val="BOQ_CHK_DA"/>
      <sheetName val="REV-EST"/>
      <sheetName val="EST-SER"/>
      <sheetName val="RA-MKT"/>
      <sheetName val="RA-MKT-REV"/>
      <sheetName val="RA-CPWD"/>
      <sheetName val="RA-CPWD-REV"/>
      <sheetName val="BOQ"/>
      <sheetName val="Meas.-FIN"/>
      <sheetName val="Meas.-STRUCT"/>
      <sheetName val="PILING-11.12.07"/>
      <sheetName val="SUB-STRUCT-11.12.07"/>
      <sheetName val="SUPER-STRUCT-11.12.07"/>
      <sheetName val="ESTIMATE"/>
      <sheetName val="Builtup Area"/>
      <sheetName val="Assumptions"/>
      <sheetName val="PLAN_FEB97"/>
      <sheetName val="Headings"/>
      <sheetName val="Macro1"/>
      <sheetName val="MASTER_RATE ANALYSIS"/>
      <sheetName val="Meas.-Hotel Part"/>
      <sheetName val="Meas__Hotel Part"/>
      <sheetName val="analysis"/>
      <sheetName val="FORM7"/>
      <sheetName val="Lead"/>
      <sheetName val="Cash Flow Working"/>
      <sheetName val="BASIS -DEC 08"/>
      <sheetName val="RMC &amp; cement qty"/>
      <sheetName val="Basement Budget"/>
      <sheetName val="oresreqsum"/>
      <sheetName val="Estim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Abstract-I"/>
      <sheetName val="BOQI"/>
      <sheetName val=" Consumption ABC"/>
      <sheetName val="Abstract 38 th"/>
      <sheetName val="Service Tax "/>
      <sheetName val="Escalation"/>
      <sheetName val="stock Jan 2011  To MLDL"/>
      <sheetName val="Consolidated Abstract"/>
      <sheetName val="2.1.2.1.9 M 30 Beam"/>
      <sheetName val="2.1.2.1.10 M 30 Slab"/>
      <sheetName val="2.1.2.1.13 Elevation Feature"/>
      <sheetName val="4.4 External Plaster"/>
      <sheetName val="5.5 Ceramic  Flooring STUP"/>
      <sheetName val="5.6.2 Ceramic Dado STUP"/>
      <sheetName val="5.6.3 Glazed tile STUP"/>
      <sheetName val="5.12 Granite Flooring"/>
      <sheetName val="5.15 Kota Stone in Tread"/>
      <sheetName val="5.16 Kota Stone in Riser"/>
      <sheetName val="5.17 Kota Stone Landing"/>
      <sheetName val="5.23 counter STUP"/>
      <sheetName val="5.24 Kitchen Platform STUP"/>
      <sheetName val="5.26 Granite window sill"/>
      <sheetName val="5.30 Floor Guard"/>
      <sheetName val="6.3.1 Door Shutter D1"/>
      <sheetName val="6.4.1 Door Shutter D2"/>
      <sheetName val="6.5.1 Door Shutter Toilet  D3"/>
      <sheetName val="6.6.1 Doorshutter D2 Kitchen"/>
      <sheetName val="E5 Coping Service Slab"/>
      <sheetName val="E8 230Bk Terrace"/>
      <sheetName val="E9 150 Bk Terrace"/>
      <sheetName val="E17 Chem. WP "/>
      <sheetName val="E18 Bkbat"/>
      <sheetName val="E19 Crystalline"/>
      <sheetName val="E20 Staircase Pardi"/>
      <sheetName val="E21 Drilling"/>
      <sheetName val="E22 RCC Beam"/>
      <sheetName val="E23 Deck Railing"/>
      <sheetName val="E24 Plum Conc"/>
      <sheetName val="E25_STUP"/>
      <sheetName val="E26_STUP"/>
      <sheetName val="E27 Granite Cladding"/>
      <sheetName val="E28 Granite Strip 100"/>
      <sheetName val="E29 Granite Strip &gt;100"/>
      <sheetName val="E30 Int Paint"/>
      <sheetName val="E 31 Extra Trap Door"/>
      <sheetName val="E 32 Extra Architave"/>
      <sheetName val="E34 Mobile Creche"/>
      <sheetName val="E35 Medical Bills"/>
      <sheetName val="Toilet Tiling Tower A"/>
      <sheetName val="Toilet Tiling Tower B"/>
      <sheetName val="Sheet1"/>
      <sheetName val="Plaster Work"/>
      <sheetName val="Basic rates "/>
      <sheetName val=" PCC &amp; Conc-RA"/>
      <sheetName val="Masonry Work"/>
      <sheetName val="Rein -RA"/>
      <sheetName val="Summary of Tiling"/>
      <sheetName val="Al Windows STUP"/>
      <sheetName val="RMC Basic Rate 39th"/>
      <sheetName val="Material List"/>
      <sheetName val="RA-tilling "/>
      <sheetName val="RMC Basic Rate"/>
      <sheetName val="RCC Sill exta item"/>
      <sheetName val="Builtup Area"/>
      <sheetName val="PLAN_FEB97"/>
    </sheetNames>
    <sheetDataSet>
      <sheetData sheetId="0"/>
      <sheetData sheetId="1"/>
      <sheetData sheetId="2"/>
      <sheetData sheetId="3"/>
      <sheetData sheetId="4"/>
      <sheetData sheetId="5"/>
      <sheetData sheetId="6"/>
      <sheetData sheetId="7"/>
      <sheetData sheetId="8"/>
      <sheetData sheetId="9"/>
      <sheetData sheetId="10"/>
      <sheetData sheetId="11">
        <row r="813">
          <cell r="G813">
            <v>160.96636500000005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3">
          <cell r="B3" t="str">
            <v>Cement Grey</v>
          </cell>
        </row>
      </sheetData>
      <sheetData sheetId="60"/>
      <sheetData sheetId="61"/>
      <sheetData sheetId="62"/>
      <sheetData sheetId="63" refreshError="1"/>
      <sheetData sheetId="6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SCHEDULE"/>
      <sheetName val="BOQ_Direct_selling cost"/>
      <sheetName val="Desgn(zone I)"/>
      <sheetName val="Fill this out first..."/>
      <sheetName val="9. Package split - Cost "/>
      <sheetName val="10. &amp; 11. Rate Code &amp; BQ"/>
      <sheetName val="Pay_Sep06"/>
      <sheetName val="BASIS -DEC 08"/>
      <sheetName val="VAL"/>
      <sheetName val="TBAL9697 _group wise  sdpl"/>
      <sheetName val="Staff Acco."/>
      <sheetName val="RECAPITULATION"/>
      <sheetName val="Labor abs-NMR"/>
      <sheetName val="BOQ"/>
      <sheetName val="Labour productivity"/>
      <sheetName val="nVision"/>
      <sheetName val="purpose&amp;input"/>
      <sheetName val="oresreqsum"/>
      <sheetName val="7 Other Costs"/>
      <sheetName val="conc-foot-gradeslab"/>
      <sheetName val="COLUMN"/>
      <sheetName val="(Basement to 2nd)-BUA"/>
      <sheetName val="Depreciation"/>
      <sheetName val="NPV"/>
      <sheetName val="A-General"/>
      <sheetName val="RA_EIL"/>
      <sheetName val="RA_MKT_QUOTE"/>
      <sheetName val="Fin Sum"/>
      <sheetName val="sept-plan"/>
      <sheetName val="Formulas"/>
      <sheetName val="Main-Material"/>
      <sheetName val="Break up Sheet"/>
      <sheetName val="Field Values"/>
      <sheetName val="Cashflow"/>
      <sheetName val="Loads"/>
      <sheetName val="Approved MTD Proj #'s"/>
      <sheetName val="PLAN_FEB97"/>
      <sheetName val="horizontal"/>
      <sheetName val="Footings"/>
      <sheetName val="Estimates"/>
      <sheetName val="RCC,Ret. Wall"/>
      <sheetName val="P&amp;L-BDMC"/>
      <sheetName val="WWR"/>
      <sheetName val="MA"/>
      <sheetName val="영업소실적"/>
      <sheetName val="ACE-OUT"/>
      <sheetName val="BS-Cem"/>
      <sheetName val="Legend"/>
      <sheetName val="BLOCK_A _MEA_SHEET_"/>
      <sheetName val="SILICATE"/>
      <sheetName val="PRECAST lightconc-II"/>
      <sheetName val="factors"/>
      <sheetName val="Contract Night Staff"/>
      <sheetName val="Contract Day Staff"/>
      <sheetName val="Day Shift"/>
      <sheetName val="Night Shift"/>
      <sheetName val="Cat A Change Control"/>
      <sheetName val="2nd "/>
      <sheetName val="Build-up"/>
      <sheetName val="총괄표 (2)"/>
      <sheetName val="Sheet1"/>
      <sheetName val="Boq (Main Building)"/>
      <sheetName val="Vind - BtB"/>
      <sheetName val="Labour &amp; Plant"/>
      <sheetName val="Comparative_statement"/>
      <sheetName val="List"/>
      <sheetName val="Quotation"/>
      <sheetName val="Rate_Analysis"/>
      <sheetName val="#REF"/>
      <sheetName val="P&amp;L-1."/>
      <sheetName val="LAB"/>
      <sheetName val="dBase"/>
      <sheetName val="EXT Blockwork"/>
      <sheetName val="Input"/>
      <sheetName val="analysis"/>
      <sheetName val="PCC"/>
      <sheetName val="3cd Annexure"/>
      <sheetName val="Material"/>
      <sheetName val="Pile cap"/>
      <sheetName val="Load Details-220kV"/>
      <sheetName val="costing"/>
      <sheetName val="Abstract Sheet"/>
      <sheetName val="lmp &amp; salse"/>
      <sheetName val="ord-lost_98&amp;99"/>
      <sheetName val="REVENUES &amp; BS"/>
      <sheetName val="bs BP 04 SA"/>
      <sheetName val="Variables_x"/>
      <sheetName val="Column L1 to L2"/>
      <sheetName val="Column L2 to L3"/>
      <sheetName val="BEAM"/>
      <sheetName val="RAMP 3"/>
      <sheetName val="RAMP 1"/>
      <sheetName val="staircase"/>
      <sheetName val="R_Wall"/>
      <sheetName val="Column B1 to L1"/>
      <sheetName val="Slab L1"/>
      <sheetName val="Slab L2"/>
      <sheetName val="Sheet2"/>
      <sheetName val="Contract BOQ"/>
      <sheetName val="CFForecast detail"/>
      <sheetName val="strand"/>
      <sheetName val="Occ, Other Rev, Exp, Dispo"/>
      <sheetName val="目录"/>
      <sheetName val="final abstract"/>
      <sheetName val="AK-Offertstammblatt"/>
      <sheetName val="Main Sheet"/>
      <sheetName val="Data"/>
      <sheetName val="concrete"/>
      <sheetName val="Rising Main"/>
      <sheetName val="Linked Lead"/>
      <sheetName val="RawMatCost"/>
      <sheetName val="POWER"/>
      <sheetName val="lookup"/>
      <sheetName val="COA-IPCL"/>
      <sheetName val="Assumptions"/>
      <sheetName val="Detail"/>
      <sheetName val="BOQ T4B"/>
      <sheetName val="EST-CIVIL"/>
      <sheetName val="GF Columns"/>
      <sheetName val="Rate analysis"/>
      <sheetName val="cubes_M20"/>
      <sheetName val="irccoeff"/>
      <sheetName val="Customers"/>
      <sheetName val="Package split - Cost"/>
      <sheetName val="RO"/>
      <sheetName val="Quote Sereno"/>
      <sheetName val="Cash Flow"/>
      <sheetName val="Old"/>
      <sheetName val="Vcap1500"/>
      <sheetName val="BHANDUP"/>
      <sheetName val="TimeSheet"/>
      <sheetName val="MainSheet"/>
      <sheetName val="Cost_Ph5Master"/>
      <sheetName val="Area Statement"/>
      <sheetName val="Supplier"/>
      <sheetName val="Material "/>
      <sheetName val="girder"/>
      <sheetName val="estimate"/>
      <sheetName val="key dates"/>
      <sheetName val="Actuals"/>
      <sheetName val="ridgewood"/>
      <sheetName val="Detail 1A"/>
      <sheetName val="INDIGINEOUS ITEMS "/>
      <sheetName val="Comparative-3-05-04"/>
      <sheetName val="SUMMARY"/>
      <sheetName val="sumary"/>
      <sheetName val="M.S."/>
      <sheetName val="Landscape"/>
      <sheetName val="Set"/>
      <sheetName val="1st flr"/>
      <sheetName val="pick lists"/>
      <sheetName val="Lead"/>
      <sheetName val="Notes"/>
      <sheetName val="grid"/>
      <sheetName val="std.wt."/>
      <sheetName val="Publicbuilding"/>
      <sheetName val="Block A - BOQ"/>
      <sheetName val="kppl pl"/>
      <sheetName val="BOQ_SERENO"/>
      <sheetName val="PRSH"/>
      <sheetName val="Rate"/>
      <sheetName val="RMZ Summary"/>
      <sheetName val="Tender Summary"/>
      <sheetName val="More &amp; Less work record"/>
      <sheetName val="loadcal"/>
      <sheetName val="Cover sheet"/>
      <sheetName val="RA"/>
      <sheetName val="site fab&amp;ernstr"/>
      <sheetName val="Bar"/>
      <sheetName val="A.O.R."/>
      <sheetName val="INNOVATION"/>
      <sheetName val="factor sheet"/>
      <sheetName val="STAFFSCHED "/>
      <sheetName val="Cable-data"/>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civil"/>
      <sheetName val="Ward areas"/>
      <sheetName val="Attributes"/>
      <sheetName val="Footing"/>
      <sheetName val=" "/>
      <sheetName val="Calculations"/>
      <sheetName val="BOQ Distribution"/>
      <sheetName val="DESIGN"/>
      <sheetName val="Definitions"/>
      <sheetName val="Discount &amp; Margin"/>
      <sheetName val="BOQ HT"/>
      <sheetName val="old boq"/>
      <sheetName val="RFP002"/>
      <sheetName val="switch"/>
      <sheetName val="Control"/>
      <sheetName val="Sensitivity"/>
      <sheetName val="master"/>
      <sheetName val="Rollup"/>
      <sheetName val="Cash Flow Working"/>
      <sheetName val="Material List"/>
      <sheetName val="4.4 External Plaster"/>
      <sheetName val="HARGA MATERIAL"/>
      <sheetName val="Construction"/>
      <sheetName val="220 11  BS "/>
      <sheetName val="XREF"/>
      <sheetName val="Discount Table"/>
      <sheetName val="Sheet7"/>
      <sheetName val="ANN-I-DETAILS"/>
      <sheetName val="Reporters"/>
      <sheetName val="FORM7"/>
      <sheetName val="PointNo.5"/>
      <sheetName val="p1-costg"/>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s"/>
      <sheetName val="Grouping"/>
      <sheetName val="Sheet2"/>
      <sheetName val="Ass 05"/>
      <sheetName val="Ass 04"/>
      <sheetName val="CASH FLOW"/>
      <sheetName val="P &amp; L"/>
      <sheetName val="B Sheet"/>
      <sheetName val="ABSTRACT"/>
      <sheetName val="STAT 212"/>
      <sheetName val="IT return &amp; Deferred taxati (2)"/>
    </sheetNames>
    <sheetDataSet>
      <sheetData sheetId="0">
        <row r="231">
          <cell r="C231">
            <v>0</v>
          </cell>
        </row>
      </sheetData>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2)"/>
      <sheetName val="Set"/>
      <sheetName val="Portfolio Summary"/>
      <sheetName val="Current Bill MB ref"/>
      <sheetName val="Meas.-Hotel Part"/>
      <sheetName val="PLAN_FEB97"/>
      <sheetName val="Builtup Area"/>
      <sheetName val="Project Budget Worksheet"/>
      <sheetName val="OpRes"/>
      <sheetName val="master"/>
      <sheetName val="Income Statements"/>
      <sheetName val="Sheet3 _2_"/>
      <sheetName val="Acc_10.5"/>
      <sheetName val="QoQ Forecast"/>
      <sheetName val="Global Assm."/>
      <sheetName val="BBEuros"/>
      <sheetName val="DEPRE"/>
      <sheetName val="InvoiceList"/>
      <sheetName val="Income &amp; Occupancy Customer"/>
      <sheetName val="ABP inputs"/>
      <sheetName val="Synergy Sales Budget"/>
      <sheetName val="Summary"/>
      <sheetName val="노무비"/>
      <sheetName val="analysis"/>
      <sheetName val="Calculation (2)"/>
      <sheetName val="JCF"/>
      <sheetName val="Multiple output"/>
      <sheetName val="sheet6"/>
      <sheetName val="유통망계획"/>
      <sheetName val="Headings"/>
      <sheetName val="RCC,Ret. Wall"/>
      <sheetName val="BOQ T4B"/>
      <sheetName val="F1a-Pile"/>
      <sheetName val="CV"/>
      <sheetName val="ES(Kor)"/>
      <sheetName val="INDIGINEOUS ITEMS "/>
      <sheetName val="fco"/>
      <sheetName val="Formulas"/>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Aladdin Macro1"/>
      <sheetName val="BalSht"/>
      <sheetName val="MN T.B."/>
      <sheetName val="CFForecast detail"/>
      <sheetName val="Site Dev BOQ"/>
      <sheetName val="Break up Sheet"/>
      <sheetName val="TIll_Q_sal"/>
      <sheetName val="tiller"/>
      <sheetName val="Load Details-220kV"/>
      <sheetName val="Block A - BOQ"/>
      <sheetName val="Sheet2"/>
      <sheetName val="Depreciation"/>
      <sheetName val="CapitalOutlay"/>
      <sheetName val="Assum"/>
      <sheetName val="Sheet3_(2)"/>
      <sheetName val="Sheet3__2_"/>
      <sheetName val="strand"/>
      <sheetName val="Rollup Summary"/>
      <sheetName val="Vind-BtB"/>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download"/>
      <sheetName val="170810-lease tax"/>
      <sheetName val="CABLE DATA"/>
      <sheetName val="compu"/>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1st flr"/>
      <sheetName val="Civil Boq"/>
      <sheetName val="final abstract"/>
      <sheetName val="Rate analysis"/>
      <sheetName val="02"/>
      <sheetName val="03"/>
      <sheetName val="04"/>
      <sheetName val="01"/>
      <sheetName val="q-details"/>
      <sheetName val=" Acc. Sched."/>
      <sheetName val="van khuon"/>
      <sheetName val="Names"/>
      <sheetName val="Introduction"/>
      <sheetName val="IDC macro"/>
      <sheetName val="SALE"/>
      <sheetName val="March Analysts"/>
      <sheetName val="Company"/>
      <sheetName val="Assumptions"/>
      <sheetName val="Occ"/>
      <sheetName val="Demand"/>
      <sheetName val="Inputs"/>
      <sheetName val="Ref"/>
      <sheetName val="Input"/>
      <sheetName val="Main Sheet (MTD)"/>
      <sheetName val="Consl Daily Report"/>
      <sheetName val="Preside"/>
      <sheetName val="balance sheet"/>
      <sheetName val="EDS  Bestshore Migration"/>
      <sheetName val="sept-plan"/>
      <sheetName val="EBITDA"/>
      <sheetName val="IMPORT T12"/>
      <sheetName val="NewCo"/>
      <sheetName val="TB_FOR_MIS"/>
      <sheetName val="Area"/>
      <sheetName val="TB FOR MIS"/>
      <sheetName val="INPUT SHEET"/>
      <sheetName val="classes"/>
      <sheetName val="IT Block"/>
      <sheetName val="Location CODE"/>
      <sheetName val="Location TYPE"/>
      <sheetName val="sub class"/>
      <sheetName val=" sub Loc "/>
      <sheetName val="LBO"/>
      <sheetName val="Summary Excise"/>
      <sheetName val="Grouping Master"/>
      <sheetName val="LISTS"/>
      <sheetName val="02022005"/>
      <sheetName val="16022005"/>
      <sheetName val="05012005"/>
      <sheetName val="19012005"/>
      <sheetName val="02032005"/>
      <sheetName val="16032005"/>
      <sheetName val="30032005"/>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new_data"/>
      <sheetName val="earnmodl"/>
      <sheetName val="Dom Cell (IS)"/>
      <sheetName val="Hot"/>
      <sheetName val="Mico"/>
      <sheetName val="RNT"/>
      <sheetName val="Combi"/>
      <sheetName val="Service Invoice"/>
      <sheetName val="AOR"/>
      <sheetName val="F"/>
      <sheetName val="EXHIBIT&quot; T&quot;"/>
      <sheetName val="Turnover"/>
      <sheetName val="P &amp; L"/>
      <sheetName val="MASTER_RATE ANALYSIS"/>
      <sheetName val="Valuation - block 2"/>
      <sheetName val="International"/>
      <sheetName val="Internet"/>
      <sheetName val="Master Price List"/>
      <sheetName val="reference"/>
      <sheetName val="Factor_Sheet"/>
      <sheetName val="03 (2)"/>
      <sheetName val="WIng F(Typical)"/>
      <sheetName val="Legal Risk Analysis"/>
      <sheetName val="Portfolio_Summary1"/>
      <sheetName val="Current_Bill_MB_ref1"/>
      <sheetName val="Meas_-Hotel_Part1"/>
      <sheetName val="Open Items-311208"/>
      <sheetName val="ras"/>
      <sheetName val="PLGroupings"/>
      <sheetName val="Results"/>
      <sheetName val="DET0900"/>
      <sheetName val="Theatre mgmt cont"/>
      <sheetName val="Balance Sheet "/>
      <sheetName val="TB"/>
      <sheetName val="Base Assumptions"/>
      <sheetName val="Code"/>
      <sheetName val="Summ"/>
      <sheetName val="Fossil_DCF"/>
      <sheetName val="SOPMA DD"/>
      <sheetName val="RES-PLANNING"/>
      <sheetName val="Cost_any"/>
      <sheetName val="10. &amp; 11. Rate Code &amp; BQ"/>
      <sheetName val="FlashMgtMo"/>
      <sheetName val="FlashMgtYTD"/>
      <sheetName val="FITZ MORT 94"/>
      <sheetName val="QoQ In Lakhs"/>
      <sheetName val="Main workings"/>
      <sheetName val="GENERAL2"/>
      <sheetName val="YTD"/>
      <sheetName val="Pay_Sep06"/>
      <sheetName val="Rates"/>
      <sheetName val="Index"/>
      <sheetName val="vb 9&amp;10"/>
      <sheetName val="Commercial Research"/>
      <sheetName val="M-2 Adjusted"/>
      <sheetName val=""/>
      <sheetName val="Goldberg Portfolio Combined"/>
      <sheetName val="Intaccrual"/>
      <sheetName val="SBU"/>
      <sheetName val="GenAssump"/>
      <sheetName val="Operating Statistics"/>
      <sheetName val="Data"/>
      <sheetName val="Contribution"/>
      <sheetName val="Rx"/>
      <sheetName val="Menu"/>
      <sheetName val="MIS - kINR"/>
      <sheetName val="CashFlow"/>
      <sheetName val="IMPORT_T12"/>
      <sheetName val="KPM_DT"/>
      <sheetName val="Task"/>
      <sheetName val="Training Deposits coding"/>
      <sheetName val="OpTrack"/>
      <sheetName val="#REF"/>
      <sheetName val="IO LIST"/>
      <sheetName val="Fill this out first..."/>
      <sheetName val="Assump"/>
      <sheetName val="conc-foot-gradeslab"/>
      <sheetName val="Material List "/>
      <sheetName val="NEW-IDs Fun &amp; Group"/>
      <sheetName val="XZLC003_PART1"/>
      <sheetName val="269T(final)"/>
      <sheetName val="9. Package split - Cost "/>
      <sheetName val="apr-aug"/>
      <sheetName val="Sensitivity"/>
      <sheetName val="Variables_x"/>
      <sheetName val="Variables"/>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目录"/>
      <sheetName val="Non-Factory"/>
      <sheetName val="Publicbuilding"/>
      <sheetName val="extra work elec bill "/>
      <sheetName val="RCC Rates"/>
      <sheetName val="A-Mum"/>
      <sheetName val="BKCSTOCKVAL"/>
      <sheetName val="MAHSTOCKVAL"/>
      <sheetName val="Params"/>
      <sheetName val="Control"/>
      <sheetName val="Trial Balance"/>
      <sheetName val="Rev Opt - Rollup"/>
      <sheetName val="FA Schedule Dec 07"/>
      <sheetName val="Checks"/>
      <sheetName val="RA-markate"/>
      <sheetName val="ES"/>
      <sheetName val="Leasing Commision"/>
      <sheetName val="15-21"/>
      <sheetName val="Licences"/>
      <sheetName val="P.R. TAXES"/>
      <sheetName val="BILLING SUM"/>
      <sheetName val="SODA02"/>
      <sheetName val="horizontal"/>
      <sheetName val="Cover"/>
      <sheetName val="Cash Flow Working"/>
      <sheetName val="Sheet3"/>
      <sheetName val="Notes-pivot1 "/>
      <sheetName val="Scope"/>
      <sheetName val="CARO"/>
      <sheetName val="Estimate"/>
      <sheetName val="12-ACTPL"/>
      <sheetName val="Gen_Ass"/>
      <sheetName val="Op_Ass"/>
      <sheetName val="Staff Costs"/>
      <sheetName val="General_Assumptions"/>
      <sheetName val="MIS AC wise"/>
      <sheetName val="Retail Mall"/>
      <sheetName val="CAP"/>
      <sheetName val="ANN.K"/>
      <sheetName val="CASHFLOWS"/>
      <sheetName val="170810-lease_tax"/>
      <sheetName val="Main_Sheet_(MTD)"/>
      <sheetName val="Consl_Daily_Report"/>
      <sheetName val="balance_sheet"/>
      <sheetName val="drop-dwn list"/>
      <sheetName val="tngst1"/>
      <sheetName val="Boiler&amp;TG"/>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imeline"/>
      <sheetName val="RA"/>
      <sheetName val="소상 &quot;1&quot;"/>
      <sheetName val="Sheet4"/>
      <sheetName val="CrRajWMM"/>
      <sheetName val="Cost summary"/>
      <sheetName val="FORM7"/>
      <sheetName val="PRECAST lightconc-II"/>
      <sheetName val="Debtors analysis"/>
      <sheetName val="pile Fabrication"/>
      <sheetName val="Improvements"/>
      <sheetName val="SEW4"/>
      <sheetName val="Tender Summary"/>
      <sheetName val="Bill 1-BOQ-Civil Works"/>
      <sheetName val="UNP-NCW "/>
      <sheetName val="A1-Continuous"/>
      <sheetName val="4.4 External Plaster"/>
      <sheetName val="A.O.R."/>
      <sheetName val="Macro1"/>
      <sheetName val="LBO Financials"/>
      <sheetName val="97-98"/>
      <sheetName val="AOP13"/>
      <sheetName val="Night Shift"/>
      <sheetName val="Graph (LGEN)"/>
      <sheetName val="out_prog"/>
      <sheetName val="선적schedule (2)"/>
      <sheetName val="MFG"/>
      <sheetName val="USB 1"/>
      <sheetName val="exp"/>
      <sheetName val="Related party - P&amp;L"/>
      <sheetName val="Felix Street Summary"/>
      <sheetName val="Newspapers"/>
      <sheetName val="AccDil"/>
      <sheetName val="Overall Summary"/>
      <sheetName val="HBI NCD"/>
      <sheetName val="CUSTOM Jun99"/>
      <sheetName val="BQ"/>
      <sheetName val="Base"/>
      <sheetName val="BOQ Distribution"/>
      <sheetName val="wordsdata"/>
      <sheetName val="GM &amp; TA"/>
      <sheetName val="steam outlet"/>
      <sheetName val="crs"/>
      <sheetName val="PIMS"/>
      <sheetName val="SCH 10"/>
      <sheetName val="SAP EMP"/>
      <sheetName val="?????"/>
      <sheetName val="Budget Summary"/>
      <sheetName val="PERHW"/>
      <sheetName val="Standalone"/>
      <sheetName val="RATE LIST (2)"/>
      <sheetName val="EXPENSES"/>
      <sheetName val="Control Sheet"/>
      <sheetName val="Recon"/>
      <sheetName val="Loss 3004"/>
      <sheetName val="Reconciliation of GL &amp; FAR"/>
      <sheetName val="FA"/>
      <sheetName val="ITEM  STUDY (2)"/>
      <sheetName val="EVA1"/>
      <sheetName val="schedules"/>
      <sheetName val="Summary_Local"/>
      <sheetName val="Settings"/>
      <sheetName val="HELP"/>
      <sheetName val="BS-2005"/>
      <sheetName val="MAIN_MENU"/>
      <sheetName val="exec summ"/>
      <sheetName val="Ins Erection"/>
      <sheetName val="TH"/>
      <sheetName val="details"/>
      <sheetName val="Phasing"/>
      <sheetName val="TDS Certificate-Format"/>
      <sheetName val="FY2001-02"/>
      <sheetName val="Hardware"/>
      <sheetName val="Power &amp; Fuel (S)"/>
      <sheetName val="concrete"/>
      <sheetName val="CSCCincSKR"/>
      <sheetName val="Assumption"/>
      <sheetName val="Currency"/>
      <sheetName val="IO"/>
      <sheetName val="Kontensalden"/>
      <sheetName val="FCIIHyperion"/>
      <sheetName val="BOM"/>
      <sheetName val="notes"/>
      <sheetName val="FA(Apr 07)"/>
      <sheetName val="Reco O.S"/>
      <sheetName val="Accounts"/>
      <sheetName val="Multipliers &amp; KRA"/>
      <sheetName val="ASSETS P&amp;M"/>
      <sheetName val="Assets Land &amp; Mise FA"/>
      <sheetName val="I"/>
      <sheetName val="Rollup"/>
      <sheetName val="Basement Budget"/>
      <sheetName val="labour"/>
      <sheetName val="TMasterCurrency"/>
      <sheetName val="TMasterSeg"/>
      <sheetName val="Portfolio_Summary2"/>
      <sheetName val="03_(2)"/>
      <sheetName val="Current_Bill_MB_ref2"/>
      <sheetName val="Meas_-Hotel_Part2"/>
      <sheetName val="WIng_F(Typical)"/>
      <sheetName val="Legal_Risk_Analysis"/>
      <sheetName val="SOPMA_DD"/>
      <sheetName val="Architectural_Summary"/>
      <sheetName val="TB_FOR_MIS1"/>
      <sheetName val="INPUT_SHEET"/>
      <sheetName val="March_Analysts"/>
      <sheetName val="EXHIBIT&quot;_T&quot;"/>
      <sheetName val="IO_LIST"/>
      <sheetName val="Fill_this_out_first___"/>
      <sheetName val="extra_work_elec_bill_"/>
      <sheetName val="_Acc__Sched_"/>
      <sheetName val="10__&amp;_11__Rate_Code_&amp;_BQ"/>
      <sheetName val="NEW-IDs_Fun_&amp;_Group"/>
      <sheetName val="Parameter"/>
      <sheetName val="cl 14 Annex 7 "/>
      <sheetName val="Encl 7A"/>
      <sheetName val="Debt"/>
      <sheetName val="van_khuon1"/>
      <sheetName val="IDC_macro1"/>
      <sheetName val="P_&amp;_L"/>
      <sheetName val="Summary_Excise"/>
      <sheetName val="Other_BS_Sch_5-9"/>
      <sheetName val="Excess_Calc"/>
      <sheetName val="Grouping_Master"/>
      <sheetName val="Fin_Sum1"/>
      <sheetName val="Main_workings"/>
      <sheetName val="Balance_Sheet_"/>
      <sheetName val="IMPORT_T121"/>
      <sheetName val="KPM_DT1"/>
      <sheetName val="Dom_Cell_(IS)"/>
      <sheetName val="M-2_Adjusted"/>
      <sheetName val="Master_Price_List"/>
      <sheetName val="EDS__Bestshore_Migration"/>
      <sheetName val="IT_Block"/>
      <sheetName val="Location_CODE"/>
      <sheetName val="Location_TYPE"/>
      <sheetName val="sub_class"/>
      <sheetName val="_sub_Loc_"/>
      <sheetName val="Training_Deposits_coding"/>
      <sheetName val="Rev_Opt_-_Rollup"/>
      <sheetName val="MASTER_RATE_ANALYSIS"/>
      <sheetName val="Valuation_-_block_2"/>
      <sheetName val="SAP downloaded schedule"/>
      <sheetName val="Transaction"/>
      <sheetName val="A-1"/>
      <sheetName val="0. Data Validation List"/>
      <sheetName val="Crest"/>
      <sheetName val="Pinnacle"/>
      <sheetName val="Zenith"/>
      <sheetName val="stacking sheet"/>
      <sheetName val="XLR_NoRangeSheet"/>
      <sheetName val="HRD1"/>
      <sheetName val="Taluka wise dealer (2)"/>
      <sheetName val="Timesheet"/>
      <sheetName val="Loads"/>
      <sheetName val="p&amp;m"/>
      <sheetName val="S &amp; A"/>
      <sheetName val="Schedule v1"/>
      <sheetName val="MultipleSecurities"/>
      <sheetName val="Dep"/>
      <sheetName val="cash_flow"/>
      <sheetName val="sales_value"/>
      <sheetName val="colaw_dep"/>
      <sheetName val="freight"/>
      <sheetName val="gm"/>
      <sheetName val="interest"/>
      <sheetName val="jb_cost"/>
      <sheetName val="c_flow_%"/>
      <sheetName val="consum_cost"/>
      <sheetName val="form26"/>
      <sheetName val="F29B"/>
      <sheetName val=" "/>
      <sheetName val="Master_list"/>
      <sheetName val="Labour_List"/>
      <sheetName val="Material_List"/>
      <sheetName val="Labor_abs-NMR"/>
      <sheetName val="Beam_at_Ground_flr_lvl(Steel)"/>
      <sheetName val="1st_-vpd"/>
      <sheetName val="Material_List_"/>
      <sheetName val="schedule_nos"/>
      <sheetName val="Debtors_analysis"/>
      <sheetName val="Inv_Data"/>
      <sheetName val="Lease Expiry"/>
      <sheetName val="Tyre1"/>
      <sheetName val="Auto"/>
      <sheetName val="Customize Your Invoice"/>
      <sheetName val="Sale Charts"/>
      <sheetName val="EXIS-COMBINED"/>
      <sheetName val="HOUSE RENT DEPO."/>
      <sheetName val="Approval"/>
      <sheetName val="wdr bldg"/>
      <sheetName val="Formated Trial Balance"/>
      <sheetName val="final 061106"/>
      <sheetName val="SAB P&amp;L"/>
      <sheetName val="cash flow"/>
      <sheetName val="Misc. Master"/>
      <sheetName val="Base data Security Procedures"/>
      <sheetName val="Expansion"/>
      <sheetName val="Capital Structure"/>
      <sheetName val="GROUPING"/>
      <sheetName val="SALES"/>
      <sheetName val="Basework"/>
      <sheetName val="Monthly Inputs"/>
      <sheetName val="2000-1 Monthly Cashflows"/>
      <sheetName val="2002-2 Monthly Cashflows"/>
      <sheetName val="Determination of Threshold"/>
      <sheetName val="NGS Data Sheet"/>
      <sheetName val="SGS Data Sheet"/>
      <sheetName val="Sheet3_(2)6"/>
      <sheetName val="QoQ_Forecast6"/>
      <sheetName val="Income_Statements6"/>
      <sheetName val="Sheet3__2_6"/>
      <sheetName val="Income_&amp;_Occupancy_Customer6"/>
      <sheetName val="Acc_10_56"/>
      <sheetName val="Aladdin_Macro16"/>
      <sheetName val="Global_Assm_6"/>
      <sheetName val="ABP_inputs6"/>
      <sheetName val="Synergy_Sales_Budget6"/>
      <sheetName val="Project_Budget_Worksheet6"/>
      <sheetName val="Calculation_(2)6"/>
      <sheetName val="Multiple_output6"/>
      <sheetName val="Builtup_Area6"/>
      <sheetName val="RCC,Ret__Wall6"/>
      <sheetName val="BOQ_T4B6"/>
      <sheetName val="INDIGINEOUS_ITEMS_6"/>
      <sheetName val="170810-lease_tax1"/>
      <sheetName val="Main_Sheet_(MTD)1"/>
      <sheetName val="Consl_Daily_Report1"/>
      <sheetName val="balance_sheet1"/>
      <sheetName val="Rollup_Summary1"/>
      <sheetName val="Approved_MTD_Proj_#'s6"/>
      <sheetName val="Material_6"/>
      <sheetName val="Labour_&amp;_Plant6"/>
      <sheetName val="_B36"/>
      <sheetName val="_B16"/>
      <sheetName val="beam-reinft-IIInd_floor6"/>
      <sheetName val="MN_T_B_6"/>
      <sheetName val="CFForecast_detail6"/>
      <sheetName val="Site_Dev_BOQ6"/>
      <sheetName val="Break_up_Sheet6"/>
      <sheetName val="Load_Details-220kV6"/>
      <sheetName val="Block_A_-_BOQ6"/>
      <sheetName val="CABLE_DATA1"/>
      <sheetName val="1st_flr1"/>
      <sheetName val="Civil_Boq1"/>
      <sheetName val="final_abstract1"/>
      <sheetName val="Rate_analysis1"/>
      <sheetName val="Trial_Balance"/>
      <sheetName val="MIS_AC_wise"/>
      <sheetName val="Base_Assumptions"/>
      <sheetName val="FITZ_MORT_94"/>
      <sheetName val="QoQ_In_Lakhs"/>
      <sheetName val="vb_9&amp;10"/>
      <sheetName val="Goldberg_Portfolio_Combined"/>
      <sheetName val="Commercial_Research"/>
      <sheetName val="MIS_-_kINR1"/>
      <sheetName val="9__Package_split_-_Cost_"/>
      <sheetName val="Operating_Statistics"/>
      <sheetName val="FA_Schedule_Dec_07"/>
      <sheetName val="Theatre_mgmt_cont"/>
      <sheetName val="P_R__TAXES"/>
      <sheetName val="BILLING_SUM"/>
      <sheetName val="Leasing_Commision"/>
      <sheetName val="Service_Invoice"/>
      <sheetName val="Cash_Flow_Working"/>
      <sheetName val="Retail_Mall"/>
      <sheetName val="Related_party_-_P&amp;L"/>
      <sheetName val="pile_Fabrication"/>
      <sheetName val="LBO_Financials"/>
      <sheetName val="ANN_K"/>
      <sheetName val="Notes-pivot1_"/>
      <sheetName val="ASSETS_P&amp;M"/>
      <sheetName val="Assets_Land_&amp;_Mise_FA"/>
      <sheetName val="Open_Items-311208"/>
      <sheetName val="drop-dwn_list"/>
      <sheetName val="소상_&quot;1&quot;"/>
      <sheetName val="Felix_Street_Summary"/>
      <sheetName val="Overall_Summary"/>
      <sheetName val="RCC_Rates"/>
      <sheetName val="Cost_summary"/>
      <sheetName val="PRECAST_lightconc-II"/>
      <sheetName val="Tender_Summary"/>
      <sheetName val="Bill_1-BOQ-Civil_Works"/>
      <sheetName val="UNP-NCW_"/>
      <sheetName val="4_4_External_Plaster"/>
      <sheetName val="HBI_NCD"/>
      <sheetName val="CUSTOM_Jun99"/>
      <sheetName val="A_O_R_"/>
      <sheetName val="Ins_Erection"/>
      <sheetName val="Staff_Costs"/>
      <sheetName val="0__Data_Validation_List"/>
      <sheetName val="stacking_sheet"/>
      <sheetName val="Basement_Budget"/>
      <sheetName val="Night_Shift"/>
      <sheetName val="ITEM__STUDY_(2)"/>
      <sheetName val="TDS_Certificate-Format"/>
      <sheetName val="Quotation"/>
      <sheetName val="RCC_Ret_ Wall"/>
      <sheetName val="WC analytics (+data pages)"/>
      <sheetName val="Collection"/>
      <sheetName val="dlvoid"/>
      <sheetName val="Redelvery provision changed"/>
      <sheetName val="CPR"/>
      <sheetName val="MARCH"/>
      <sheetName val="SEP "/>
      <sheetName val="Audit"/>
      <sheetName val="register"/>
      <sheetName val="Sources"/>
      <sheetName val="Earnings"/>
      <sheetName val="EAST"/>
      <sheetName val="YOEMAGUM"/>
      <sheetName val="DYN PP"/>
      <sheetName val="TXN97"/>
      <sheetName val="June Reserve - Far East"/>
      <sheetName val="TBAL9697 -group wise  sdpl"/>
      <sheetName val="Coalmine"/>
      <sheetName val="Account title"/>
      <sheetName val="Titel"/>
      <sheetName val="BS-203"/>
      <sheetName val="Total MTH"/>
      <sheetName val="Cases"/>
      <sheetName val="PROV_CONSOLIDATED"/>
      <sheetName val="Sch5TO10"/>
      <sheetName val="macroDat"/>
      <sheetName val="Rs in lacs"/>
      <sheetName val="800CC_FR_HOSE"/>
      <sheetName val="Esteem Rear"/>
      <sheetName val="Classification"/>
      <sheetName val="XREF"/>
      <sheetName val="Income"/>
      <sheetName val="EPS"/>
      <sheetName val="currency (2)"/>
      <sheetName val="Companies"/>
      <sheetName val="People"/>
      <sheetName val="NW RTU"/>
      <sheetName val="Clause 9"/>
      <sheetName val="Fin"/>
      <sheetName val="Intro"/>
      <sheetName val="Tickmarks"/>
      <sheetName val="Check Register"/>
      <sheetName val="EBITDA Bridge"/>
      <sheetName val="Detailed"/>
      <sheetName val="2003 Budget-PL-case1"/>
      <sheetName val="STATSUM"/>
      <sheetName val="TB9899"/>
      <sheetName val="Lease-rents"/>
      <sheetName val="Key Assumption"/>
      <sheetName val="Master Information"/>
      <sheetName val="HIDDEN"/>
      <sheetName val="DEP99"/>
      <sheetName val="IGAAP"/>
      <sheetName val="INI"/>
      <sheetName val="Output"/>
      <sheetName val="meeting rectification control"/>
      <sheetName val="Loan Data"/>
      <sheetName val="Challan"/>
      <sheetName val="Standalone seg"/>
      <sheetName val="现金流量分析表"/>
      <sheetName val="边际贡献分析表"/>
      <sheetName val="Micro"/>
      <sheetName val="Macro"/>
      <sheetName val="Scaff-Rose"/>
      <sheetName val="Fin. Assumpt. - Sensitivities"/>
      <sheetName val="ADV-TK-HORT"/>
      <sheetName val="NEES"/>
      <sheetName val="COST-MTRS"/>
      <sheetName val="FLASH"/>
      <sheetName val="Annexure"/>
      <sheetName val="Schedules 3-8"/>
      <sheetName val="RELACION REFERENCIAS"/>
      <sheetName val="Power_&amp;_Fuel_(S)"/>
      <sheetName val="Budget_Summary"/>
      <sheetName val="차수"/>
      <sheetName val="P&amp;L"/>
      <sheetName val="DIVBUD99"/>
      <sheetName val="Main"/>
      <sheetName val="COSTMAR"/>
      <sheetName val="Jun 2000"/>
      <sheetName val="Sheet2 (2)"/>
      <sheetName val="3-dep"/>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65">
          <cell r="A65" t="str">
            <v>(II)</v>
          </cell>
        </row>
      </sheetData>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sheetData sheetId="73"/>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ow r="65">
          <cell r="A65" t="str">
            <v>(II)</v>
          </cell>
        </row>
      </sheetData>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ow r="65">
          <cell r="A65" t="str">
            <v>(II)</v>
          </cell>
        </row>
      </sheetData>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refreshError="1"/>
      <sheetData sheetId="254" refreshError="1"/>
      <sheetData sheetId="255" refreshError="1"/>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65">
          <cell r="A65" t="str">
            <v>(II)</v>
          </cell>
        </row>
      </sheetData>
      <sheetData sheetId="273">
        <row r="65">
          <cell r="A65" t="str">
            <v>(II)</v>
          </cell>
        </row>
      </sheetData>
      <sheetData sheetId="274">
        <row r="65">
          <cell r="A65" t="str">
            <v>(II)</v>
          </cell>
        </row>
      </sheetData>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ow r="65">
          <cell r="A65" t="str">
            <v>(II)</v>
          </cell>
        </row>
      </sheetData>
      <sheetData sheetId="308">
        <row r="65">
          <cell r="A65" t="str">
            <v>(II)</v>
          </cell>
        </row>
      </sheetData>
      <sheetData sheetId="309">
        <row r="65">
          <cell r="A65" t="str">
            <v>(II)</v>
          </cell>
        </row>
      </sheetData>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ow r="65">
          <cell r="A65" t="str">
            <v>(II)</v>
          </cell>
        </row>
      </sheetData>
      <sheetData sheetId="425">
        <row r="65">
          <cell r="A65" t="str">
            <v>(II)</v>
          </cell>
        </row>
      </sheetData>
      <sheetData sheetId="426">
        <row r="65">
          <cell r="A65" t="str">
            <v>(II)</v>
          </cell>
        </row>
      </sheetData>
      <sheetData sheetId="427">
        <row r="65">
          <cell r="A65" t="str">
            <v>(II)</v>
          </cell>
        </row>
      </sheetData>
      <sheetData sheetId="428" refreshError="1"/>
      <sheetData sheetId="429" refreshError="1"/>
      <sheetData sheetId="430" refreshError="1"/>
      <sheetData sheetId="431">
        <row r="65">
          <cell r="A65" t="str">
            <v>(II)</v>
          </cell>
        </row>
      </sheetData>
      <sheetData sheetId="432">
        <row r="65">
          <cell r="A65" t="str">
            <v>(II)</v>
          </cell>
        </row>
      </sheetData>
      <sheetData sheetId="433">
        <row r="65">
          <cell r="A65" t="str">
            <v>(II)</v>
          </cell>
        </row>
      </sheetData>
      <sheetData sheetId="434">
        <row r="65">
          <cell r="A65" t="str">
            <v>(II)</v>
          </cell>
        </row>
      </sheetData>
      <sheetData sheetId="435">
        <row r="65">
          <cell r="A65" t="str">
            <v>(II)</v>
          </cell>
        </row>
      </sheetData>
      <sheetData sheetId="436">
        <row r="65">
          <cell r="A65" t="str">
            <v>(II)</v>
          </cell>
        </row>
      </sheetData>
      <sheetData sheetId="437">
        <row r="65">
          <cell r="A65" t="str">
            <v>(II)</v>
          </cell>
        </row>
      </sheetData>
      <sheetData sheetId="438">
        <row r="65">
          <cell r="A65" t="str">
            <v>(II)</v>
          </cell>
        </row>
      </sheetData>
      <sheetData sheetId="439">
        <row r="65">
          <cell r="A65" t="str">
            <v>(II)</v>
          </cell>
        </row>
      </sheetData>
      <sheetData sheetId="440">
        <row r="65">
          <cell r="A65" t="str">
            <v>(II)</v>
          </cell>
        </row>
      </sheetData>
      <sheetData sheetId="441">
        <row r="65">
          <cell r="A65" t="str">
            <v>(II)</v>
          </cell>
        </row>
      </sheetData>
      <sheetData sheetId="442">
        <row r="65">
          <cell r="A65" t="str">
            <v>(II)</v>
          </cell>
        </row>
      </sheetData>
      <sheetData sheetId="443">
        <row r="65">
          <cell r="A65" t="str">
            <v>(II)</v>
          </cell>
        </row>
      </sheetData>
      <sheetData sheetId="444">
        <row r="65">
          <cell r="A65" t="str">
            <v>(II)</v>
          </cell>
        </row>
      </sheetData>
      <sheetData sheetId="445">
        <row r="65">
          <cell r="A65" t="str">
            <v>(II)</v>
          </cell>
        </row>
      </sheetData>
      <sheetData sheetId="446">
        <row r="65">
          <cell r="A65" t="str">
            <v>(II)</v>
          </cell>
        </row>
      </sheetData>
      <sheetData sheetId="447">
        <row r="65">
          <cell r="A65" t="str">
            <v>(II)</v>
          </cell>
        </row>
      </sheetData>
      <sheetData sheetId="448">
        <row r="65">
          <cell r="A65" t="str">
            <v>(II)</v>
          </cell>
        </row>
      </sheetData>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65">
          <cell r="A65" t="str">
            <v>(II)</v>
          </cell>
        </row>
      </sheetData>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65">
          <cell r="A65" t="str">
            <v>(II)</v>
          </cell>
        </row>
      </sheetData>
      <sheetData sheetId="564">
        <row r="65">
          <cell r="A65" t="str">
            <v>(II)</v>
          </cell>
        </row>
      </sheetData>
      <sheetData sheetId="565"/>
      <sheetData sheetId="566">
        <row r="65">
          <cell r="A65" t="str">
            <v>(II)</v>
          </cell>
        </row>
      </sheetData>
      <sheetData sheetId="567">
        <row r="65">
          <cell r="A65" t="str">
            <v>(II)</v>
          </cell>
        </row>
      </sheetData>
      <sheetData sheetId="568">
        <row r="65">
          <cell r="A65" t="str">
            <v>(II)</v>
          </cell>
        </row>
      </sheetData>
      <sheetData sheetId="569">
        <row r="65">
          <cell r="A65" t="str">
            <v>(II)</v>
          </cell>
        </row>
      </sheetData>
      <sheetData sheetId="570"/>
      <sheetData sheetId="571"/>
      <sheetData sheetId="572">
        <row r="65">
          <cell r="A65" t="str">
            <v>(II)</v>
          </cell>
        </row>
      </sheetData>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sheetData sheetId="585"/>
      <sheetData sheetId="586"/>
      <sheetData sheetId="587"/>
      <sheetData sheetId="588">
        <row r="65">
          <cell r="A65" t="str">
            <v>(II)</v>
          </cell>
        </row>
      </sheetData>
      <sheetData sheetId="589"/>
      <sheetData sheetId="590">
        <row r="65">
          <cell r="A65" t="str">
            <v>(II)</v>
          </cell>
        </row>
      </sheetData>
      <sheetData sheetId="591"/>
      <sheetData sheetId="592">
        <row r="65">
          <cell r="A65" t="str">
            <v>(II)</v>
          </cell>
        </row>
      </sheetData>
      <sheetData sheetId="593"/>
      <sheetData sheetId="594"/>
      <sheetData sheetId="595"/>
      <sheetData sheetId="596"/>
      <sheetData sheetId="597">
        <row r="65">
          <cell r="A65" t="str">
            <v>(II)</v>
          </cell>
        </row>
      </sheetData>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sheetData sheetId="635"/>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65">
          <cell r="A65" t="str">
            <v>(II)</v>
          </cell>
        </row>
      </sheetData>
      <sheetData sheetId="676"/>
      <sheetData sheetId="677"/>
      <sheetData sheetId="678"/>
      <sheetData sheetId="679"/>
      <sheetData sheetId="680"/>
      <sheetData sheetId="681">
        <row r="65">
          <cell r="A65" t="str">
            <v>(II)</v>
          </cell>
        </row>
      </sheetData>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row r="65">
          <cell r="A65" t="str">
            <v>(II)</v>
          </cell>
        </row>
      </sheetData>
      <sheetData sheetId="699"/>
      <sheetData sheetId="700"/>
      <sheetData sheetId="701"/>
      <sheetData sheetId="702"/>
      <sheetData sheetId="703"/>
      <sheetData sheetId="704"/>
      <sheetData sheetId="705"/>
      <sheetData sheetId="706"/>
      <sheetData sheetId="707"/>
      <sheetData sheetId="708"/>
      <sheetData sheetId="709"/>
      <sheetData sheetId="710">
        <row r="65">
          <cell r="A65" t="str">
            <v>(II)</v>
          </cell>
        </row>
      </sheetData>
      <sheetData sheetId="711"/>
      <sheetData sheetId="712"/>
      <sheetData sheetId="713"/>
      <sheetData sheetId="714"/>
      <sheetData sheetId="715"/>
      <sheetData sheetId="716"/>
      <sheetData sheetId="717">
        <row r="65">
          <cell r="A65" t="str">
            <v>(II)</v>
          </cell>
        </row>
      </sheetData>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sheetData sheetId="838"/>
      <sheetData sheetId="839"/>
      <sheetData sheetId="840"/>
      <sheetData sheetId="841"/>
      <sheetData sheetId="842" refreshError="1"/>
      <sheetData sheetId="843" refreshError="1"/>
      <sheetData sheetId="844" refreshError="1"/>
      <sheetData sheetId="845" refreshError="1"/>
      <sheetData sheetId="84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ppt"/>
      <sheetName val="Debt (2)"/>
      <sheetName val="Power"/>
      <sheetName val="Power plant"/>
      <sheetName val="Capital History"/>
      <sheetName val="FS1"/>
      <sheetName val="FS2"/>
      <sheetName val="First Page"/>
      <sheetName val="One Pager"/>
      <sheetName val="Cover"/>
      <sheetName val="Valuation"/>
      <sheetName val="Report"/>
      <sheetName val="Reporting"/>
      <sheetName val="Industrial"/>
      <sheetName val="System"/>
      <sheetName val="Cahsflow"/>
      <sheetName val="Financials"/>
      <sheetName val="Income Tax"/>
      <sheetName val="Operating Statistics"/>
      <sheetName val="Labor abs-NMR"/>
      <sheetName val="GMDCTEMP"/>
      <sheetName val="Sheet3 (2)"/>
      <sheetName val="Mico"/>
      <sheetName val="Model"/>
      <sheetName val="Income-Segment"/>
      <sheetName val="PL&amp;BS"/>
      <sheetName val="Settings"/>
      <sheetName val="BS-Cem"/>
      <sheetName val="RCC,Ret. Wall"/>
      <sheetName val="Other"/>
      <sheetName val="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ient Features"/>
      <sheetName val="Index"/>
      <sheetName val="LOI"/>
      <sheetName val="construction_schedule"/>
      <sheetName val="top_sheet"/>
      <sheetName val="Offtop-Tender"/>
      <sheetName val="Offtop-Prestart"/>
      <sheetName val="Summary"/>
      <sheetName val="SummaryIDC"/>
      <sheetName val="Basic"/>
      <sheetName val="Items"/>
      <sheetName val="IDC.AHK "/>
      <sheetName val="BOQ_Direct_selling cost"/>
      <sheetName val="Monthwise breakup"/>
      <sheetName val="Labourrate"/>
      <sheetName val="conanalysis"/>
      <sheetName val="ShuttAna"/>
      <sheetName val="Reinf Analy"/>
      <sheetName val="Machinery"/>
      <sheetName val="Power anal"/>
      <sheetName val="quality_obj"/>
      <sheetName val="Assumptions"/>
      <sheetName val="water"/>
      <sheetName val="Power"/>
      <sheetName val="Fill this out first..."/>
      <sheetName val="Checklist"/>
      <sheetName val="Front"/>
      <sheetName val="PDF Front"/>
      <sheetName val="Simple Letter"/>
      <sheetName val="Inside"/>
      <sheetName val="Contents"/>
      <sheetName val="Basis"/>
      <sheetName val="Inclusions"/>
      <sheetName val="Exclusions"/>
      <sheetName val="Overall Summary"/>
      <sheetName val="CSI Summary"/>
      <sheetName val="Section 1 Areas"/>
      <sheetName val="Section 1 Summary"/>
      <sheetName val="Section 1"/>
      <sheetName val="Section 2 Areas"/>
      <sheetName val="Section 2 Summary"/>
      <sheetName val="Section 2"/>
      <sheetName val="Section 3 Areas"/>
      <sheetName val="Section 3 Summary"/>
      <sheetName val="Section 3"/>
      <sheetName val="Section 4 Areas"/>
      <sheetName val="Section 4 Summary"/>
      <sheetName val="Section 4"/>
      <sheetName val="Section 5 Areas"/>
      <sheetName val="Section 5 Summary"/>
      <sheetName val="Section 5"/>
      <sheetName val="Sitework Areas"/>
      <sheetName val="Section 6 Areas"/>
      <sheetName val="Section 6 Summary"/>
      <sheetName val="Section 6"/>
      <sheetName val="Sitework Summary"/>
      <sheetName val="Sitework"/>
      <sheetName val="Alternates"/>
      <sheetName val="Comparison Summary"/>
      <sheetName val="Fill this out first___"/>
      <sheetName val="SHEET 1"/>
      <sheetName val="Sheet1"/>
      <sheetName val="Sheet2"/>
      <sheetName val="Sheet3"/>
      <sheetName val="labour coeff"/>
      <sheetName val="PRECAST lightconc-II"/>
      <sheetName val="DLA Standard Cost Report1"/>
      <sheetName val="Design"/>
      <sheetName val="IO List"/>
      <sheetName val="Sebtion 1 SumMary"/>
      <sheetName val="Macro custom function"/>
      <sheetName val="p&amp;m"/>
      <sheetName val="RA-markate"/>
      <sheetName val="boq"/>
      <sheetName val="factors"/>
      <sheetName val="Tender Summary"/>
      <sheetName val="Data"/>
      <sheetName val="Lead"/>
      <sheetName val="Staff Acco."/>
      <sheetName val="dBase"/>
      <sheetName val="REL"/>
      <sheetName val="RCC,Ret. Wall"/>
      <sheetName val="Bill-AAC_old"/>
      <sheetName val="TBAL9697 -group wise  sdpl"/>
      <sheetName val="Pacakges split"/>
      <sheetName val="Basement Budget"/>
      <sheetName val="Extra Item"/>
      <sheetName val="Meas.-Hotel Part"/>
      <sheetName val="Database"/>
      <sheetName val="SCHEDULE"/>
      <sheetName val="schedule nos"/>
      <sheetName val="INPUT SHEET"/>
      <sheetName val="RES-PLANNING"/>
      <sheetName val="Voucher"/>
      <sheetName val="DEPTH CHART (ORR) L.S."/>
      <sheetName val="Name List"/>
      <sheetName val="PA- Consutant "/>
      <sheetName val="Raft"/>
      <sheetName val="Stress Calculation"/>
      <sheetName val="Break up Sheet"/>
      <sheetName val="VCH-SLC"/>
      <sheetName val="Supplier"/>
      <sheetName val="Cashflow projection"/>
      <sheetName val="Intro"/>
      <sheetName val="strand"/>
      <sheetName val="Pay_Sep06"/>
      <sheetName val="1st flr"/>
      <sheetName val="DetEst"/>
      <sheetName val="labour"/>
      <sheetName val="Driveway Beams"/>
      <sheetName val="2gii"/>
      <sheetName val="Contract Night Staff"/>
      <sheetName val="Contract Day Staff"/>
      <sheetName val="Day Shift"/>
      <sheetName val="Night Shift"/>
      <sheetName val="Cat A Change Control"/>
      <sheetName val="A-General"/>
      <sheetName val="Fin Sum"/>
      <sheetName val="Sch-3"/>
      <sheetName val=" "/>
      <sheetName val="1"/>
      <sheetName val="COLUMN"/>
      <sheetName val="Cleaning &amp; Grubbing"/>
      <sheetName val="Detail"/>
      <sheetName val="공장별판관비배부"/>
      <sheetName val="Deduction of assets"/>
      <sheetName val="Civil Works"/>
      <sheetName val="Formulas"/>
      <sheetName val="sort2"/>
      <sheetName val="#REF"/>
      <sheetName val="Labour productivity"/>
      <sheetName val="Input"/>
      <sheetName val="1st Slab"/>
      <sheetName val="box-12"/>
      <sheetName val="Sun E Type"/>
      <sheetName val="SUMRY"/>
      <sheetName val="PrintManager"/>
      <sheetName val="Assumption"/>
      <sheetName val="As per PCA"/>
      <sheetName val="Project Plan - WWW"/>
      <sheetName val="Data-Month"/>
      <sheetName val="BHANDUP"/>
      <sheetName val="analysis"/>
      <sheetName val="FORM7"/>
      <sheetName val="BLOCK-A (MEA.SHEET)"/>
      <sheetName val="Costing"/>
      <sheetName val="Order Info"/>
      <sheetName val="Intro."/>
      <sheetName val="Scope Reconciliation"/>
      <sheetName val="LMP"/>
      <sheetName val="01"/>
      <sheetName val="Inputs"/>
      <sheetName val="Details"/>
      <sheetName val="SITE OVERHEADS"/>
      <sheetName val="FITZ MORT 94"/>
      <sheetName val="Mar09"/>
      <sheetName val="Rate analysis"/>
      <sheetName val="Capex - Hry"/>
      <sheetName val="LEVEL SHEET"/>
      <sheetName val="SPT vs PHI"/>
      <sheetName val="dummy"/>
      <sheetName val="MASTER_RATE ANALYSIS"/>
      <sheetName val="Fee Rate Summary"/>
      <sheetName val="SILICATE"/>
      <sheetName val="Project Budget Worksheet"/>
      <sheetName val="FORM-16"/>
      <sheetName val="verrous"/>
      <sheetName val="Invoice"/>
      <sheetName val="Fcst vs Budgets"/>
      <sheetName val="Improvements"/>
      <sheetName val="Levels"/>
      <sheetName val="Material"/>
      <sheetName val="Plant &amp;  Machinery"/>
      <sheetName val="St.co.91.5lvl"/>
      <sheetName val="Lowside"/>
      <sheetName val="Approved MTD Proj #'s"/>
      <sheetName val="WORK TABLE"/>
      <sheetName val="FT-05-02IsoBOM"/>
      <sheetName val="Annexure"/>
      <sheetName val="list"/>
      <sheetName val="WORK"/>
      <sheetName val="PARAMETRES"/>
      <sheetName val="GF Columns"/>
      <sheetName val="COST"/>
      <sheetName val="P&amp;L - AD"/>
      <sheetName val="Site Dev BOQ"/>
      <sheetName val="Sheet3 (2)"/>
      <sheetName val="\TCS, NAGPUR-MANJIRI C\PROGRESS"/>
      <sheetName val="Works - Quote Sheet"/>
      <sheetName val="DSLP"/>
      <sheetName val="DLA%20Standard%20Cost%20Report1"/>
      <sheetName val="tower"/>
      <sheetName val="CABLERET"/>
      <sheetName val="GBW"/>
      <sheetName val="目录"/>
      <sheetName val="Item- Compact"/>
      <sheetName val="Interface_SC"/>
      <sheetName val="Calc_ISC"/>
      <sheetName val="Calc_SC"/>
      <sheetName val="Interface_ISC"/>
      <sheetName val="GD"/>
      <sheetName val="Total Quote"/>
      <sheetName val="Intake"/>
      <sheetName val="SPS DETAIL"/>
      <sheetName val="PC Master List"/>
      <sheetName val="Field Values"/>
      <sheetName val="cubes_M20"/>
      <sheetName val="Deprec."/>
      <sheetName val="gen"/>
      <sheetName val="Parameter"/>
      <sheetName val="girder"/>
      <sheetName val="Basic Rate"/>
      <sheetName val="Format"/>
      <sheetName val="DETAILED  BOQ"/>
      <sheetName val="환율"/>
      <sheetName val="Layer Table"/>
      <sheetName val="run"/>
      <sheetName val="WBS"/>
      <sheetName val="1-OBJ98 "/>
      <sheetName val="INTSHEET"/>
      <sheetName val="INTSHEET3"/>
      <sheetName val="master"/>
      <sheetName val="Build-up"/>
      <sheetName val="Structure Bills Qty"/>
      <sheetName val="Cash Flow"/>
      <sheetName val="Mat_Cost"/>
      <sheetName val="Parameters"/>
      <sheetName val="Results"/>
      <sheetName val="PLGroupings"/>
      <sheetName val="WWR"/>
      <sheetName val="Adimi bldg"/>
      <sheetName val="Pump House"/>
      <sheetName val="Fuel Regu Station"/>
      <sheetName val="Summary_Bank"/>
      <sheetName val="Data Forecast"/>
      <sheetName val="Load Details-220kV"/>
      <sheetName val="MN T.B."/>
      <sheetName val="BASIS -DEC 08"/>
      <sheetName val="Civil Boq"/>
      <sheetName val="DataSheet"/>
      <sheetName val="Variations"/>
      <sheetName val="Criteria"/>
      <sheetName val="Cost Index"/>
      <sheetName val="TEXT"/>
      <sheetName val="Form 6"/>
      <sheetName val="Budget in SAP"/>
      <sheetName val="concrete"/>
      <sheetName val="foot-slab reinft"/>
      <sheetName val="Master Data Sheet"/>
      <sheetName val="CASHFLOWS"/>
      <sheetName val="basic-data"/>
      <sheetName val="mem-property"/>
      <sheetName val="dlvoid"/>
      <sheetName val="Material "/>
      <sheetName val="Factors "/>
      <sheetName val="Cement recon."/>
      <sheetName val="sc-mar2000"/>
      <sheetName val="óc-sepVdec99"/>
      <sheetName val="final abstract"/>
      <sheetName val="Conc&amp;steel-assets"/>
      <sheetName val="bom"/>
      <sheetName val="HEAD"/>
      <sheetName val="????????"/>
      <sheetName val="HOME"/>
      <sheetName val="datatable"/>
      <sheetName val="Measurment"/>
      <sheetName val="Headings"/>
      <sheetName val="INDIGINEOUS ITEMS "/>
      <sheetName val="Main Gate House"/>
      <sheetName val="key dates"/>
      <sheetName val="Actuals"/>
      <sheetName val="Assumption Inputs"/>
      <sheetName val="India F&amp;S Template"/>
      <sheetName val="FitOutConfCentre"/>
      <sheetName val="PointNo.5"/>
      <sheetName val="inWords"/>
      <sheetName val="Constants Summary"/>
      <sheetName val="Option"/>
      <sheetName val="3mech"/>
      <sheetName val="2ELEC"/>
      <sheetName val="Publicbuilding"/>
      <sheetName val="conc-foot-gradeslab"/>
      <sheetName val="_TCS, NAGPUR-MANJIRI C_PROGRESS"/>
      <sheetName val="BOQ T4B"/>
      <sheetName val="Discount &amp; Margin"/>
      <sheetName val="Material Rates"/>
      <sheetName val="Fill_this_out_first___"/>
      <sheetName val="PDF_Front"/>
      <sheetName val="Simple_Letter"/>
      <sheetName val="Overall_Summary"/>
      <sheetName val="CSI_Summary"/>
      <sheetName val="Section_1_Areas"/>
      <sheetName val="Section_1_Summary"/>
      <sheetName val="Section_1"/>
      <sheetName val="Section_2_Areas"/>
      <sheetName val="Section_2_Summary"/>
      <sheetName val="Section_2"/>
      <sheetName val="Section_3_Areas"/>
      <sheetName val="Section_3_Summary"/>
      <sheetName val="Section_3"/>
      <sheetName val="Section_4_Areas"/>
      <sheetName val="Section_4_Summary"/>
      <sheetName val="Section_4"/>
      <sheetName val="Section_5_Areas"/>
      <sheetName val="Section_5_Summary"/>
      <sheetName val="Section_5"/>
      <sheetName val="Sitework_Areas"/>
      <sheetName val="Section_6_Areas"/>
      <sheetName val="Section_6_Summary"/>
      <sheetName val="Section_6"/>
      <sheetName val="Sitework_Summary"/>
      <sheetName val="Comparison_Summary"/>
      <sheetName val="Fill_this_out_first___1"/>
      <sheetName val="Salient_Features"/>
      <sheetName val="IDC_AHK_"/>
      <sheetName val="BOQ_Direct_selling_cost"/>
      <sheetName val="Monthwise_breakup"/>
      <sheetName val="Reinf_Analy"/>
      <sheetName val="Power_anal"/>
      <sheetName val="SHEET_1"/>
      <sheetName val="labour_coeff"/>
      <sheetName val="DLA_Standard_Cost_Report1"/>
      <sheetName val="PRECAST_lightconc-II"/>
      <sheetName val="IO_List"/>
      <sheetName val="Sebtion_1_SumMary"/>
      <sheetName val="Macro_custom_function"/>
      <sheetName val="Staff_Acco_"/>
      <sheetName val="Meas_-Hotel_Part"/>
      <sheetName val="TBAL9697_-group_wise__sdpl"/>
      <sheetName val="RCC,Ret__Wall"/>
      <sheetName val="Tender_Summary"/>
      <sheetName val="Cat_A_Change_Control"/>
      <sheetName val="Pacakges_split"/>
      <sheetName val="Basement_Budget"/>
      <sheetName val="Extra_Item"/>
      <sheetName val="Deduction_of_assets"/>
      <sheetName val="Civil_Works"/>
      <sheetName val="Driveway_Beams"/>
      <sheetName val="Contract_Night_Staff"/>
      <sheetName val="Contract_Day_Staff"/>
      <sheetName val="Day_Shift"/>
      <sheetName val="Night_Shift"/>
      <sheetName val="Cashflow_projection"/>
      <sheetName val="schedule_nos"/>
      <sheetName val="INPUT_SHEET"/>
      <sheetName val="Stress_Calculation"/>
      <sheetName val="DEPTH_CHART_(ORR)_L_S_"/>
      <sheetName val="Name_List"/>
      <sheetName val="PA-_Consutant_"/>
      <sheetName val="Break_up_Sheet"/>
      <sheetName val="Labour_productivity"/>
      <sheetName val="1st_flr"/>
      <sheetName val="Capex_-_Hry"/>
      <sheetName val="LEVEL_SHEET"/>
      <sheetName val="Fin_Sum"/>
      <sheetName val="1st_Slab"/>
      <sheetName val="Order_Info"/>
      <sheetName val="Works_-_Quote_Sheet"/>
      <sheetName val="Scope_Reconciliation"/>
      <sheetName val="Sun_E_Type"/>
      <sheetName val="As_per_PCA"/>
      <sheetName val="FITZ_MORT_94"/>
      <sheetName val="SITE_OVERHEADS"/>
      <sheetName val="Rate_analysis"/>
      <sheetName val="SPT_vs_PHI"/>
      <sheetName val="MASTER_RATE_ANALYSIS"/>
      <sheetName val="Fee_Rate_Summary"/>
      <sheetName val="BLOCK-A_(MEA_SHEET)"/>
      <sheetName val="Project_Plan_-_WWW"/>
      <sheetName val="WORK_TABLE"/>
      <sheetName val="Approved_MTD_Proj_#'s"/>
      <sheetName val="Project_Budget_Worksheet"/>
      <sheetName val="GF_Columns"/>
      <sheetName val="P&amp;L_-_AD"/>
      <sheetName val="Site_Dev_BOQ"/>
      <sheetName val="Sheet3_(2)"/>
      <sheetName val="\TCS,_NAGPUR-MANJIRI_C\PROGRESS"/>
      <sheetName val="Cement_recon_"/>
      <sheetName val="DETAILED__BOQ"/>
      <sheetName val="Deprec_"/>
      <sheetName val="Item-_Compact"/>
      <sheetName val="SPS_DETAIL"/>
      <sheetName val="PC_Master_List"/>
      <sheetName val="Field_Values"/>
      <sheetName val="Structure_Bills_Qty"/>
      <sheetName val="BASIS_-DEC_08"/>
      <sheetName val="MN_T_B_"/>
      <sheetName val="Data_Forecast"/>
      <sheetName val="Basic_Rate"/>
      <sheetName val="final_abstract"/>
      <sheetName val="Master_Data_Sheet"/>
      <sheetName val="NAMES"/>
      <sheetName val="BP"/>
      <sheetName val="02"/>
      <sheetName val="03"/>
      <sheetName val="04"/>
      <sheetName val="P1260Projected.5700 Detail"/>
      <sheetName val="P852.5000 Detail"/>
      <sheetName val="P854.5000 Detail"/>
      <sheetName val="P856.5000 Detail"/>
      <sheetName val="P858.5000 Detail"/>
      <sheetName val="P860Baseline.5000 Detail"/>
      <sheetName val="currency"/>
      <sheetName val="Bill-12"/>
      <sheetName val="RA"/>
      <sheetName val="Kristal Court"/>
      <sheetName val="F Blk"/>
      <sheetName val="System"/>
      <sheetName val="Ra  stair"/>
      <sheetName val="단가비교표"/>
      <sheetName val="COP Final"/>
      <sheetName val="calcul"/>
      <sheetName val="zone-8"/>
      <sheetName val="MHNO_LEV"/>
      <sheetName val="co_5"/>
      <sheetName val="Hotel"/>
      <sheetName val="Introduction"/>
      <sheetName val="Old"/>
      <sheetName val="Operating Statistics"/>
      <sheetName val="Financials"/>
      <sheetName val="office"/>
      <sheetName val="Lab"/>
      <sheetName val=" Acc. Sched."/>
      <sheetName val="Boq - Flats"/>
      <sheetName val="CCB"/>
      <sheetName val="PCC"/>
      <sheetName val="Data sheet"/>
      <sheetName val="Door"/>
      <sheetName val="Per Unit"/>
      <sheetName val="Window"/>
      <sheetName val="Footing"/>
      <sheetName val="Rate analysis civil"/>
      <sheetName val="Rate Analysis "/>
      <sheetName val="Monthly Plan May'16"/>
      <sheetName val="Performance Report"/>
      <sheetName val=" bus bay"/>
      <sheetName val="doq-10"/>
      <sheetName val="doq-I"/>
      <sheetName val="doq 4"/>
      <sheetName val="doq 2"/>
      <sheetName val="Labour &amp; Plant"/>
      <sheetName val="Ov%rall Summary"/>
      <sheetName val="Debits as on 12.04.08"/>
      <sheetName val="Brand"/>
      <sheetName val="PackSize"/>
      <sheetName val="PackagingType"/>
      <sheetName val="Plant"/>
      <sheetName val="ProductHierarchy"/>
      <sheetName val="PurchGroup"/>
      <sheetName val="Sub-brand"/>
      <sheetName val="UOM"/>
      <sheetName val="Variant"/>
      <sheetName val="M.S."/>
      <sheetName val="Detail In Door Stad"/>
      <sheetName val="SUPPLY -Sanitary Fixtures"/>
      <sheetName val="External"/>
      <sheetName val="ITEMS FOR CIVIL TENDER"/>
      <sheetName val="Labor abs-NMR"/>
      <sheetName val="Fill_this_out_first___2"/>
      <sheetName val="Load_Details-220kV"/>
      <sheetName val="Civil_Boq"/>
      <sheetName val="Material_"/>
      <sheetName val="INDIGINEOUS_ITEMS_"/>
      <sheetName val="key_dates"/>
      <sheetName val="Main_Gate_House"/>
      <sheetName val="Total_Quote"/>
      <sheetName val="Factors_"/>
      <sheetName val="Budget_in_SAP"/>
      <sheetName val="Assumption_Inputs"/>
      <sheetName val="India_F&amp;S_Template"/>
      <sheetName val="PDF_Front1"/>
      <sheetName val="Simple_Letter1"/>
      <sheetName val="Overall_Summary1"/>
      <sheetName val="CSI_Summary1"/>
      <sheetName val="Section_1_Areas1"/>
      <sheetName val="Section_1_Summary1"/>
      <sheetName val="Section_11"/>
      <sheetName val="Section_2_Areas1"/>
      <sheetName val="Section_2_Summary1"/>
      <sheetName val="Section_21"/>
      <sheetName val="Section_3_Areas1"/>
      <sheetName val="Section_3_Summary1"/>
      <sheetName val="Section_31"/>
      <sheetName val="Section_4_Areas1"/>
      <sheetName val="Section_4_Summary1"/>
      <sheetName val="Section_41"/>
      <sheetName val="Section_5_Areas1"/>
      <sheetName val="Section_5_Summary1"/>
      <sheetName val="Section_51"/>
      <sheetName val="Sitework_Areas1"/>
      <sheetName val="Section_6_Areas1"/>
      <sheetName val="Section_6_Summary1"/>
      <sheetName val="Section_61"/>
      <sheetName val="Sitework_Summary1"/>
      <sheetName val="Comparison_Summary1"/>
      <sheetName val="Fill_this_out_first___3"/>
      <sheetName val="Salient_Features1"/>
      <sheetName val="IDC_AHK_1"/>
      <sheetName val="BOQ_Direct_selling_cost1"/>
      <sheetName val="Monthwise_breakup1"/>
      <sheetName val="Reinf_Analy1"/>
      <sheetName val="Power_anal1"/>
      <sheetName val="SHEET_11"/>
      <sheetName val="labour_coeff1"/>
      <sheetName val="PRECAST_lightconc-II1"/>
      <sheetName val="Macro_custom_function1"/>
      <sheetName val="DLA_Standard_Cost_Report11"/>
      <sheetName val="Sebtion_1_SumMary1"/>
      <sheetName val="IO_List1"/>
      <sheetName val="TBAL9697_-group_wise__sdpl1"/>
      <sheetName val="Staff_Acco_1"/>
      <sheetName val="Meas_-Hotel_Part1"/>
      <sheetName val="Tender_Summary1"/>
      <sheetName val="RCC,Ret__Wall1"/>
      <sheetName val="Cashflow_projection1"/>
      <sheetName val="Pacakges_split1"/>
      <sheetName val="Basement_Budget1"/>
      <sheetName val="Extra_Item1"/>
      <sheetName val="schedule_nos1"/>
      <sheetName val="INPUT_SHEET1"/>
      <sheetName val="Stress_Calculation1"/>
      <sheetName val="DEPTH_CHART_(ORR)_L_S_1"/>
      <sheetName val="Name_List1"/>
      <sheetName val="PA-_Consutant_1"/>
      <sheetName val="Break_up_Sheet1"/>
      <sheetName val="Cat_A_Change_Control1"/>
      <sheetName val="Deduction_of_assets1"/>
      <sheetName val="1st_flr1"/>
      <sheetName val="Driveway_Beams1"/>
      <sheetName val="Contract_Night_Staff1"/>
      <sheetName val="Contract_Day_Staff1"/>
      <sheetName val="Day_Shift1"/>
      <sheetName val="Night_Shift1"/>
      <sheetName val="Civil_Works1"/>
      <sheetName val="Labour_productivity1"/>
      <sheetName val="Fin_Sum1"/>
      <sheetName val="Capex_-_Hry1"/>
      <sheetName val="LEVEL_SHEET1"/>
      <sheetName val="1st_Slab1"/>
      <sheetName val="Order_Info1"/>
      <sheetName val="Works_-_Quote_Sheet1"/>
      <sheetName val="Scope_Reconciliation1"/>
      <sheetName val="Sun_E_Type1"/>
      <sheetName val="As_per_PCA1"/>
      <sheetName val="FITZ_MORT_941"/>
      <sheetName val="SITE_OVERHEADS1"/>
      <sheetName val="Rate_analysis1"/>
      <sheetName val="SPT_vs_PHI1"/>
      <sheetName val="MASTER_RATE_ANALYSIS1"/>
      <sheetName val="Fee_Rate_Summary1"/>
      <sheetName val="Cement_recon_1"/>
      <sheetName val="Project_Budget_Worksheet1"/>
      <sheetName val="Project_Plan_-_WWW1"/>
      <sheetName val="BLOCK-A_(MEA_SHEET)1"/>
      <sheetName val="Approved_MTD_Proj_#'s1"/>
      <sheetName val="DETAILED__BOQ1"/>
      <sheetName val="P&amp;L_-_AD1"/>
      <sheetName val="Deprec_1"/>
      <sheetName val="Item-_Compact1"/>
      <sheetName val="WORK_TABLE1"/>
      <sheetName val="GF_Columns1"/>
      <sheetName val="Site_Dev_BOQ1"/>
      <sheetName val="Sheet3_(2)1"/>
      <sheetName val="\TCS,_NAGPUR-MANJIRI_C\PROGRES1"/>
      <sheetName val="SPS_DETAIL1"/>
      <sheetName val="PC_Master_List1"/>
      <sheetName val="Field_Values1"/>
      <sheetName val="Structure_Bills_Qty1"/>
      <sheetName val="BASIS_-DEC_081"/>
      <sheetName val="MN_T_B_1"/>
      <sheetName val="Data_Forecast1"/>
      <sheetName val="Basic_Rate1"/>
      <sheetName val="final_abstract1"/>
      <sheetName val="Master_Data_Sheet1"/>
      <sheetName val="Adimi_bldg"/>
      <sheetName val="Pump_House"/>
      <sheetName val="Fuel_Regu_Station"/>
      <sheetName val="Fill_this_out_first___4"/>
      <sheetName val="PDF_Front2"/>
      <sheetName val="Simple_Letter2"/>
      <sheetName val="Overall_Summary2"/>
      <sheetName val="CSI_Summary2"/>
      <sheetName val="Section_1_Areas2"/>
      <sheetName val="Section_1_Summary2"/>
      <sheetName val="Section_12"/>
      <sheetName val="Section_2_Areas2"/>
      <sheetName val="Section_2_Summary2"/>
      <sheetName val="Section_22"/>
      <sheetName val="Section_3_Areas2"/>
      <sheetName val="Section_3_Summary2"/>
      <sheetName val="Section_32"/>
      <sheetName val="Section_4_Areas2"/>
      <sheetName val="Section_4_Summary2"/>
      <sheetName val="Section_42"/>
      <sheetName val="Section_5_Areas2"/>
      <sheetName val="Section_5_Summary2"/>
      <sheetName val="Section_52"/>
      <sheetName val="Sitework_Areas2"/>
      <sheetName val="Section_6_Areas2"/>
      <sheetName val="Section_6_Summary2"/>
      <sheetName val="Section_62"/>
      <sheetName val="Sitework_Summary2"/>
      <sheetName val="Comparison_Summary2"/>
      <sheetName val="Fill_this_out_first___5"/>
      <sheetName val="Salient_Features2"/>
      <sheetName val="IDC_AHK_2"/>
      <sheetName val="BOQ_Direct_selling_cost2"/>
      <sheetName val="Monthwise_breakup2"/>
      <sheetName val="Reinf_Analy2"/>
      <sheetName val="Power_anal2"/>
      <sheetName val="SHEET_12"/>
      <sheetName val="labour_coeff2"/>
      <sheetName val="PRECAST_lightconc-II2"/>
      <sheetName val="Macro_custom_function2"/>
      <sheetName val="DLA_Standard_Cost_Report12"/>
      <sheetName val="Sebtion_1_SumMary2"/>
      <sheetName val="IO_List2"/>
      <sheetName val="TBAL9697_-group_wise__sdpl2"/>
      <sheetName val="Staff_Acco_2"/>
      <sheetName val="Meas_-Hotel_Part2"/>
      <sheetName val="Tender_Summary2"/>
      <sheetName val="RCC,Ret__Wall2"/>
      <sheetName val="Cashflow_projection2"/>
      <sheetName val="Pacakges_split2"/>
      <sheetName val="Basement_Budget2"/>
      <sheetName val="Extra_Item2"/>
      <sheetName val="schedule_nos2"/>
      <sheetName val="INPUT_SHEET2"/>
      <sheetName val="Stress_Calculation2"/>
      <sheetName val="DEPTH_CHART_(ORR)_L_S_2"/>
      <sheetName val="Name_List2"/>
      <sheetName val="PA-_Consutant_2"/>
      <sheetName val="Break_up_Sheet2"/>
      <sheetName val="Cat_A_Change_Control2"/>
      <sheetName val="Deduction_of_assets2"/>
      <sheetName val="1st_flr2"/>
      <sheetName val="Driveway_Beams2"/>
      <sheetName val="Contract_Night_Staff2"/>
      <sheetName val="Contract_Day_Staff2"/>
      <sheetName val="Day_Shift2"/>
      <sheetName val="Night_Shift2"/>
      <sheetName val="Civil_Works2"/>
      <sheetName val="Labour_productivity2"/>
      <sheetName val="Fin_Sum2"/>
      <sheetName val="Capex_-_Hry2"/>
      <sheetName val="LEVEL_SHEET2"/>
      <sheetName val="1st_Slab2"/>
      <sheetName val="Order_Info2"/>
      <sheetName val="Works_-_Quote_Sheet2"/>
      <sheetName val="Scope_Reconciliation2"/>
      <sheetName val="Sun_E_Type2"/>
      <sheetName val="As_per_PCA2"/>
      <sheetName val="FITZ_MORT_942"/>
      <sheetName val="SITE_OVERHEADS2"/>
      <sheetName val="Rate_analysis2"/>
      <sheetName val="SPT_vs_PHI2"/>
      <sheetName val="MASTER_RATE_ANALYSIS2"/>
      <sheetName val="Fee_Rate_Summary2"/>
      <sheetName val="Cement_recon_2"/>
      <sheetName val="Project_Budget_Worksheet2"/>
      <sheetName val="Project_Plan_-_WWW2"/>
      <sheetName val="BLOCK-A_(MEA_SHEET)2"/>
      <sheetName val="Approved_MTD_Proj_#'s2"/>
      <sheetName val="DETAILED__BOQ2"/>
      <sheetName val="P&amp;L_-_AD2"/>
      <sheetName val="Deprec_2"/>
      <sheetName val="Item-_Compact2"/>
      <sheetName val="WORK_TABLE2"/>
      <sheetName val="GF_Columns2"/>
      <sheetName val="Site_Dev_BOQ2"/>
      <sheetName val="Sheet3_(2)2"/>
      <sheetName val="\TCS,_NAGPUR-MANJIRI_C\PROGRES2"/>
      <sheetName val="SPS_DETAIL2"/>
      <sheetName val="PC_Master_List2"/>
      <sheetName val="Field_Values2"/>
      <sheetName val="Structure_Bills_Qty2"/>
      <sheetName val="BASIS_-DEC_082"/>
      <sheetName val="MN_T_B_2"/>
      <sheetName val="Data_Forecast2"/>
      <sheetName val="Basic_Rate2"/>
      <sheetName val="final_abstract2"/>
      <sheetName val="Master_Data_Sheet2"/>
      <sheetName val="Total_Quote1"/>
      <sheetName val="Adimi_bldg1"/>
      <sheetName val="Pump_House1"/>
      <sheetName val="Fuel_Regu_Station1"/>
      <sheetName val="_TCS,_NAGPUR-MANJIRI_C_PROGRESS"/>
      <sheetName val="Cleaning_&amp;_Grubbing"/>
      <sheetName val="_"/>
      <sheetName val="Intro_"/>
      <sheetName val="PointNo_5"/>
      <sheetName val="Plant_&amp;__Machinery"/>
      <sheetName val="Material_Rates"/>
      <sheetName val="Fcst_vs_Budgets"/>
      <sheetName val="St_co_91_5lvl"/>
      <sheetName val="Layer_Table"/>
      <sheetName val="BOQ_T4B"/>
      <sheetName val="Infrastructure"/>
      <sheetName val="Load_Details-220kV1"/>
      <sheetName val="Civil_Boq1"/>
      <sheetName val="Material_1"/>
      <sheetName val="INDIGINEOUS_ITEMS_1"/>
      <sheetName val="key_dates1"/>
      <sheetName val="Main_Gate_House1"/>
      <sheetName val="Factors_1"/>
      <sheetName val="Budget_in_SAP1"/>
      <sheetName val="Assumption_Inputs1"/>
      <sheetName val="India_F&amp;S_Template1"/>
      <sheetName val="Boq_-_Flats"/>
      <sheetName val="Fill_this_out_first___6"/>
      <sheetName val="Fill_this_out_first___7"/>
      <sheetName val="Load_Details-220kV2"/>
      <sheetName val="Civil_Boq2"/>
      <sheetName val="Material_2"/>
      <sheetName val="INDIGINEOUS_ITEMS_2"/>
      <sheetName val="key_dates2"/>
      <sheetName val="Main_Gate_House2"/>
      <sheetName val="Total_Quote2"/>
      <sheetName val="Factors_2"/>
      <sheetName val="Budget_in_SAP2"/>
      <sheetName val="Assumption_Inputs2"/>
      <sheetName val="India_F&amp;S_Template2"/>
      <sheetName val="Boq_-_Flats1"/>
      <sheetName val="_1"/>
      <sheetName val="Cleaning_&amp;_Grubbing1"/>
      <sheetName val="Intro_1"/>
      <sheetName val="Fcst_vs_Budgets1"/>
      <sheetName val="Plant_&amp;__Machinery1"/>
      <sheetName val="MEP BOQ-"/>
      <sheetName val="wooden door"/>
      <sheetName val="Sub con Summary"/>
      <sheetName val="Cost saving"/>
      <sheetName val="Fakeeh"/>
      <sheetName val="qualify"/>
      <sheetName val="GENERAL SUMMARY"/>
      <sheetName val="LMP Summary"/>
      <sheetName val="Sec Summary"/>
      <sheetName val="MEP"/>
      <sheetName val="TOP SHEET"/>
      <sheetName val="Labour cost"/>
      <sheetName val="BILLING SCHEDULE"/>
      <sheetName val="bill curve"/>
      <sheetName val="CASH IN &amp; OUT FLOW "/>
      <sheetName val="cash flow curve"/>
      <sheetName val="Revised Labour"/>
      <sheetName val="Rein.Ana"/>
      <sheetName val="Sheet6"/>
      <sheetName val="Ceiling"/>
      <sheetName val="Concrete-Data"/>
      <sheetName val="Gen.Exp.Breakup"/>
      <sheetName val="cover page"/>
      <sheetName val="Project Data"/>
      <sheetName val="Info"/>
      <sheetName val="CL"/>
      <sheetName val="Cash2"/>
      <sheetName val="Drop Down List"/>
      <sheetName val="30개월기준대비표 아랍택)"/>
      <sheetName val="총괄표 (2)"/>
      <sheetName val="CIF COST ITEM"/>
      <sheetName val="LeadSheet"/>
      <sheetName val="ACS(1)"/>
      <sheetName val="FAS-C(4)"/>
      <sheetName val="CCTV(old)"/>
      <sheetName val="Loan Schedule"/>
      <sheetName val="hyperstatic-3"/>
      <sheetName val="Current Bill MB ref"/>
      <sheetName val="________"/>
      <sheetName val="3MLKQ"/>
      <sheetName val="REPAIR&amp; MAINT"/>
      <sheetName val="S2groupcode"/>
      <sheetName val="Definitions"/>
      <sheetName val="Sales &amp; Prod"/>
      <sheetName val="Primero Tower Budget"/>
      <sheetName val="Buying Schedule"/>
      <sheetName val="CRF Register"/>
      <sheetName val="beam-reinft-IIInd floor"/>
      <sheetName val="PEP-DATA"/>
      <sheetName val="Basic Resources"/>
      <sheetName val="loads at base of pier"/>
      <sheetName val="E &amp; R"/>
      <sheetName val="98Price"/>
      <sheetName val="bs BP 04 SA"/>
      <sheetName val="Cover_Sheet"/>
      <sheetName val="Base Assumptions"/>
      <sheetName val="Bill 1-BOQ-Civil Works"/>
      <sheetName val="estimate"/>
      <sheetName val="BOQ (2)"/>
      <sheetName val="GN-ST-10"/>
      <sheetName val="Rev P"/>
      <sheetName val="Cost summary"/>
      <sheetName val="labour rates"/>
      <sheetName val="Admin"/>
      <sheetName val="소상 &quot;1&quot;"/>
      <sheetName val="STAFFSCHED "/>
      <sheetName val="Factor Sheet"/>
      <sheetName val="Wordsdata"/>
      <sheetName val="upa"/>
      <sheetName val="Block A - BOQ"/>
      <sheetName val="ICO_budzet_97"/>
      <sheetName val="Reinforcement"/>
      <sheetName val="Builtup Area"/>
      <sheetName val="Lead (Final)"/>
      <sheetName val="D.UT-MECH"/>
      <sheetName val="Rob. elektr."/>
      <sheetName val="supply"/>
      <sheetName val="PRSH"/>
      <sheetName val="BOQ Distribution"/>
      <sheetName val="AOR"/>
      <sheetName val="Forecast Variance Planning hrs"/>
      <sheetName val="Raw Data"/>
      <sheetName val="Det_Des"/>
      <sheetName val="Rec"/>
      <sheetName val="Ra__stair"/>
      <sheetName val="MEP_BOQ-"/>
      <sheetName val="wooden_door"/>
      <sheetName val="Sub_con_Summary"/>
      <sheetName val="Cost_saving"/>
      <sheetName val="GENERAL_SUMMARY"/>
      <sheetName val="LMP_Summary"/>
      <sheetName val="Sec_Summary"/>
      <sheetName val="Labour_cost"/>
      <sheetName val="BILLING_SCHEDULE"/>
      <sheetName val="bill_curve"/>
      <sheetName val="CASH_IN_&amp;_OUT_FLOW_"/>
      <sheetName val="cash_flow_curve"/>
      <sheetName val="Revised_Labour"/>
      <sheetName val="Rein_Ana"/>
      <sheetName val="Gen_Exp_Breakup"/>
      <sheetName val="cover_page"/>
      <sheetName val="Project_Data"/>
      <sheetName val="Drop_Down_List"/>
      <sheetName val="30개월기준대비표_아랍택)"/>
      <sheetName val="총괄표_(2)"/>
      <sheetName val="CIF_COST_ITEM"/>
      <sheetName val="Constants_Summary"/>
      <sheetName val="Form_6"/>
      <sheetName val="Raw_Data"/>
      <sheetName val="REPAIR&amp;_MAINT"/>
      <sheetName val="Material_Rates1"/>
      <sheetName val="Ra__stair1"/>
      <sheetName val="MEP_BOQ-1"/>
      <sheetName val="wooden_door1"/>
      <sheetName val="Sub_con_Summary1"/>
      <sheetName val="Cost_saving1"/>
      <sheetName val="GENERAL_SUMMARY1"/>
      <sheetName val="LMP_Summary1"/>
      <sheetName val="Sec_Summary1"/>
      <sheetName val="Labour_cost1"/>
      <sheetName val="BILLING_SCHEDULE1"/>
      <sheetName val="bill_curve1"/>
      <sheetName val="CASH_IN_&amp;_OUT_FLOW_1"/>
      <sheetName val="cash_flow_curve1"/>
      <sheetName val="Revised_Labour1"/>
      <sheetName val="Rein_Ana1"/>
      <sheetName val="Gen_Exp_Breakup1"/>
      <sheetName val="cover_page1"/>
      <sheetName val="Project_Data1"/>
      <sheetName val="Drop_Down_List1"/>
      <sheetName val="30개월기준대비표_아랍택)1"/>
      <sheetName val="총괄표_(2)1"/>
      <sheetName val="CIF_COST_ITEM1"/>
      <sheetName val="_TCS,_NAGPUR-MANJIRI_C_PROGRES1"/>
      <sheetName val="Constants_Summary1"/>
      <sheetName val="Form_61"/>
      <sheetName val="Raw_Data1"/>
      <sheetName val="PointNo_51"/>
      <sheetName val="REPAIR&amp;_MAINT1"/>
      <sheetName val="Material_Rates2"/>
      <sheetName val="Ra__stair2"/>
      <sheetName val="MEP_BOQ-2"/>
      <sheetName val="wooden_door2"/>
      <sheetName val="Sub_con_Summary2"/>
      <sheetName val="Cost_saving2"/>
      <sheetName val="GENERAL_SUMMARY2"/>
      <sheetName val="LMP_Summary2"/>
      <sheetName val="Sec_Summary2"/>
      <sheetName val="Labour_cost2"/>
      <sheetName val="BILLING_SCHEDULE2"/>
      <sheetName val="bill_curve2"/>
      <sheetName val="CASH_IN_&amp;_OUT_FLOW_2"/>
      <sheetName val="cash_flow_curve2"/>
      <sheetName val="Revised_Labour2"/>
      <sheetName val="Rein_Ana2"/>
      <sheetName val="Gen_Exp_Breakup2"/>
      <sheetName val="cover_page2"/>
      <sheetName val="Project_Data2"/>
      <sheetName val="Drop_Down_List2"/>
      <sheetName val="30개월기준대비표_아랍택)2"/>
      <sheetName val="총괄표_(2)2"/>
      <sheetName val="CIF_COST_ITEM2"/>
      <sheetName val="Cleaning_&amp;_Grubbing2"/>
      <sheetName val="_2"/>
      <sheetName val="Intro_2"/>
      <sheetName val="_TCS,_NAGPUR-MANJIRI_C_PROGRES2"/>
      <sheetName val="Adimi_bldg2"/>
      <sheetName val="Pump_House2"/>
      <sheetName val="Fuel_Regu_Station2"/>
      <sheetName val="Constants_Summary2"/>
      <sheetName val="Form_62"/>
      <sheetName val="Raw_Data2"/>
      <sheetName val="PointNo_52"/>
      <sheetName val="Plant_&amp;__Machinery2"/>
      <sheetName val="REPAIR&amp;_MAINT2"/>
      <sheetName val="PDF_Front3"/>
      <sheetName val="Simple_Letter3"/>
      <sheetName val="Overall_Summary3"/>
      <sheetName val="CSI_Summary3"/>
      <sheetName val="Section_1_Areas3"/>
      <sheetName val="Section_1_Summary3"/>
      <sheetName val="Section_13"/>
      <sheetName val="Section_2_Areas3"/>
      <sheetName val="Section_2_Summary3"/>
      <sheetName val="Section_23"/>
      <sheetName val="Section_3_Areas3"/>
      <sheetName val="Section_3_Summary3"/>
      <sheetName val="Section_33"/>
      <sheetName val="Section_4_Areas3"/>
      <sheetName val="Section_4_Summary3"/>
      <sheetName val="Section_43"/>
      <sheetName val="Section_5_Areas3"/>
      <sheetName val="Section_5_Summary3"/>
      <sheetName val="Section_53"/>
      <sheetName val="Sitework_Areas3"/>
      <sheetName val="Section_6_Areas3"/>
      <sheetName val="Section_6_Summary3"/>
      <sheetName val="Section_63"/>
      <sheetName val="Sitework_Summary3"/>
      <sheetName val="Comparison_Summary3"/>
      <sheetName val="Fill_this_out_first___8"/>
      <sheetName val="SHEET_13"/>
      <sheetName val="Salient_Features3"/>
      <sheetName val="IDC_AHK_3"/>
      <sheetName val="BOQ_Direct_selling_cost3"/>
      <sheetName val="Monthwise_breakup3"/>
      <sheetName val="Reinf_Analy3"/>
      <sheetName val="Power_anal3"/>
      <sheetName val="Macro_custom_function3"/>
      <sheetName val="labour_coeff3"/>
      <sheetName val="PRECAST_lightconc-II3"/>
      <sheetName val="DLA_Standard_Cost_Report13"/>
      <sheetName val="IO_List3"/>
      <sheetName val="Sebtion_1_SumMary3"/>
      <sheetName val="Tender_Summary3"/>
      <sheetName val="TBAL9697_-group_wise__sdpl3"/>
      <sheetName val="Staff_Acco_3"/>
      <sheetName val="Pacakges_split3"/>
      <sheetName val="Basement_Budget3"/>
      <sheetName val="Extra_Item3"/>
      <sheetName val="Civil_Works3"/>
      <sheetName val="Cat_A_Change_Control3"/>
      <sheetName val="Meas_-Hotel_Part3"/>
      <sheetName val="RCC,Ret__Wall3"/>
      <sheetName val="Driveway_Beams3"/>
      <sheetName val="Labour_productivity3"/>
      <sheetName val="Stress_Calculation3"/>
      <sheetName val="Deduction_of_assets3"/>
      <sheetName val="schedule_nos3"/>
      <sheetName val="INPUT_SHEET3"/>
      <sheetName val="DEPTH_CHART_(ORR)_L_S_3"/>
      <sheetName val="Name_List3"/>
      <sheetName val="Contract_Night_Staff3"/>
      <sheetName val="Contract_Day_Staff3"/>
      <sheetName val="Day_Shift3"/>
      <sheetName val="Night_Shift3"/>
      <sheetName val="PA-_Consutant_3"/>
      <sheetName val="Cashflow_projection3"/>
      <sheetName val="Break_up_Sheet3"/>
      <sheetName val="1st_flr3"/>
      <sheetName val="Fin_Sum3"/>
      <sheetName val="1st_Slab3"/>
      <sheetName val="Order_Info3"/>
      <sheetName val="Scope_Reconciliation3"/>
      <sheetName val="Project_Budget_Worksheet3"/>
      <sheetName val="Approved_MTD_Proj_#'s3"/>
      <sheetName val="Sun_E_Type3"/>
      <sheetName val="As_per_PCA3"/>
      <sheetName val="BLOCK-A_(MEA_SHEET)3"/>
      <sheetName val="Project_Plan_-_WWW3"/>
      <sheetName val="WORK_TABLE3"/>
      <sheetName val="SITE_OVERHEADS3"/>
      <sheetName val="FITZ_MORT_943"/>
      <sheetName val="Capex_-_Hry3"/>
      <sheetName val="LEVEL_SHEET3"/>
      <sheetName val="Material_Rates3"/>
      <sheetName val="SPT_vs_PHI3"/>
      <sheetName val="MASTER_RATE_ANALYSIS3"/>
      <sheetName val="Fee_Rate_Summary3"/>
      <sheetName val="Site_Dev_BOQ3"/>
      <sheetName val="Sheet3_(2)3"/>
      <sheetName val="\TCS,_NAGPUR-MANJIRI_C\PROGRES3"/>
      <sheetName val="Ra__stair3"/>
      <sheetName val="MEP_BOQ-3"/>
      <sheetName val="wooden_door3"/>
      <sheetName val="Sub_con_Summary3"/>
      <sheetName val="Cost_saving3"/>
      <sheetName val="GENERAL_SUMMARY3"/>
      <sheetName val="LMP_Summary3"/>
      <sheetName val="Sec_Summary3"/>
      <sheetName val="Labour_cost3"/>
      <sheetName val="BILLING_SCHEDULE3"/>
      <sheetName val="bill_curve3"/>
      <sheetName val="CASH_IN_&amp;_OUT_FLOW_3"/>
      <sheetName val="cash_flow_curve3"/>
      <sheetName val="Revised_Labour3"/>
      <sheetName val="Rein_Ana3"/>
      <sheetName val="Gen_Exp_Breakup3"/>
      <sheetName val="Total_Quote3"/>
      <sheetName val="Works_-_Quote_Sheet3"/>
      <sheetName val="cover_page3"/>
      <sheetName val="Project_Data3"/>
      <sheetName val="Drop_Down_List3"/>
      <sheetName val="30개월기준대비표_아랍택)3"/>
      <sheetName val="총괄표_(2)3"/>
      <sheetName val="CIF_COST_ITEM3"/>
      <sheetName val="Item-_Compact3"/>
      <sheetName val="P&amp;L_-_AD3"/>
      <sheetName val="GF_Columns3"/>
      <sheetName val="Deprec_3"/>
      <sheetName val="DETAILED__BOQ3"/>
      <sheetName val="SPS_DETAIL3"/>
      <sheetName val="PC_Master_List3"/>
      <sheetName val="Field_Values3"/>
      <sheetName val="Structure_Bills_Qty3"/>
      <sheetName val="BASIS_-DEC_083"/>
      <sheetName val="MN_T_B_3"/>
      <sheetName val="Data_Forecast3"/>
      <sheetName val="Basic_Rate3"/>
      <sheetName val="final_abstract3"/>
      <sheetName val="Master_Data_Sheet3"/>
      <sheetName val="Cement_recon_3"/>
      <sheetName val="Cleaning_&amp;_Grubbing3"/>
      <sheetName val="_3"/>
      <sheetName val="Intro_3"/>
      <sheetName val="_TCS,_NAGPUR-MANJIRI_C_PROGRES3"/>
      <sheetName val="Budget_in_SAP3"/>
      <sheetName val="Civil_Boq3"/>
      <sheetName val="Material_3"/>
      <sheetName val="Factors_3"/>
      <sheetName val="Adimi_bldg3"/>
      <sheetName val="Pump_House3"/>
      <sheetName val="Fuel_Regu_Station3"/>
      <sheetName val="Constants_Summary3"/>
      <sheetName val="Form_63"/>
      <sheetName val="Raw_Data3"/>
      <sheetName val="PointNo_53"/>
      <sheetName val="Plant_&amp;__Machinery3"/>
      <sheetName val="Load_Details-220kV3"/>
      <sheetName val="REPAIR&amp;_MAINT3"/>
      <sheetName val="General"/>
      <sheetName val="Fill_this_out_first___9"/>
      <sheetName val="PDF_Front4"/>
      <sheetName val="Simple_Letter4"/>
      <sheetName val="Overall_Summary4"/>
      <sheetName val="CSI_Summary4"/>
      <sheetName val="Section_1_Areas4"/>
      <sheetName val="Section_1_Summary4"/>
      <sheetName val="Section_14"/>
      <sheetName val="Section_2_Areas4"/>
      <sheetName val="Section_2_Summary4"/>
      <sheetName val="Section_24"/>
      <sheetName val="Section_3_Areas4"/>
      <sheetName val="Section_3_Summary4"/>
      <sheetName val="Section_34"/>
      <sheetName val="Section_4_Areas4"/>
      <sheetName val="Section_4_Summary4"/>
      <sheetName val="Section_44"/>
      <sheetName val="Section_5_Areas4"/>
      <sheetName val="Section_5_Summary4"/>
      <sheetName val="Section_54"/>
      <sheetName val="Sitework_Areas4"/>
      <sheetName val="Section_6_Areas4"/>
      <sheetName val="Section_6_Summary4"/>
      <sheetName val="Section_64"/>
      <sheetName val="Sitework_Summary4"/>
      <sheetName val="Comparison_Summary4"/>
      <sheetName val="Fill_this_out_first___10"/>
      <sheetName val="SHEET_14"/>
      <sheetName val="Salient_Features4"/>
      <sheetName val="IDC_AHK_4"/>
      <sheetName val="BOQ_Direct_selling_cost4"/>
      <sheetName val="Monthwise_breakup4"/>
      <sheetName val="Reinf_Analy4"/>
      <sheetName val="Power_anal4"/>
      <sheetName val="Macro_custom_function4"/>
      <sheetName val="labour_coeff4"/>
      <sheetName val="PRECAST_lightconc-II4"/>
      <sheetName val="DLA_Standard_Cost_Report14"/>
      <sheetName val="IO_List4"/>
      <sheetName val="Sebtion_1_SumMary4"/>
      <sheetName val="Tender_Summary4"/>
      <sheetName val="TBAL9697_-group_wise__sdpl4"/>
      <sheetName val="Staff_Acco_4"/>
      <sheetName val="Pacakges_split4"/>
      <sheetName val="Basement_Budget4"/>
      <sheetName val="Extra_Item4"/>
      <sheetName val="Civil_Works4"/>
      <sheetName val="Cat_A_Change_Control4"/>
      <sheetName val="Meas_-Hotel_Part4"/>
      <sheetName val="RCC,Ret__Wall4"/>
      <sheetName val="Driveway_Beams4"/>
      <sheetName val="Labour_productivity4"/>
      <sheetName val="Stress_Calculation4"/>
      <sheetName val="Deduction_of_assets4"/>
      <sheetName val="schedule_nos4"/>
      <sheetName val="INPUT_SHEET4"/>
      <sheetName val="DEPTH_CHART_(ORR)_L_S_4"/>
      <sheetName val="Name_List4"/>
      <sheetName val="Contract_Night_Staff4"/>
      <sheetName val="Contract_Day_Staff4"/>
      <sheetName val="Day_Shift4"/>
      <sheetName val="Night_Shift4"/>
      <sheetName val="PA-_Consutant_4"/>
      <sheetName val="Cashflow_projection4"/>
      <sheetName val="Break_up_Sheet4"/>
      <sheetName val="1st_flr4"/>
      <sheetName val="Fin_Sum4"/>
      <sheetName val="1st_Slab4"/>
      <sheetName val="Order_Info4"/>
      <sheetName val="Scope_Reconciliation4"/>
      <sheetName val="Project_Budget_Worksheet4"/>
      <sheetName val="Approved_MTD_Proj_#'s4"/>
      <sheetName val="Sun_E_Type4"/>
      <sheetName val="As_per_PCA4"/>
      <sheetName val="BLOCK-A_(MEA_SHEET)4"/>
      <sheetName val="Project_Plan_-_WWW4"/>
      <sheetName val="WORK_TABLE4"/>
      <sheetName val="SITE_OVERHEADS4"/>
      <sheetName val="FITZ_MORT_944"/>
      <sheetName val="Capex_-_Hry4"/>
      <sheetName val="LEVEL_SHEET4"/>
      <sheetName val="Material_Rates4"/>
      <sheetName val="SPT_vs_PHI4"/>
      <sheetName val="MASTER_RATE_ANALYSIS4"/>
      <sheetName val="Fee_Rate_Summary4"/>
      <sheetName val="Site_Dev_BOQ4"/>
      <sheetName val="Sheet3_(2)4"/>
      <sheetName val="\TCS,_NAGPUR-MANJIRI_C\PROGRES4"/>
      <sheetName val="Ra__stair4"/>
      <sheetName val="MEP_BOQ-4"/>
      <sheetName val="wooden_door4"/>
      <sheetName val="Sub_con_Summary4"/>
      <sheetName val="Cost_saving4"/>
      <sheetName val="GENERAL_SUMMARY4"/>
      <sheetName val="LMP_Summary4"/>
      <sheetName val="Sec_Summary4"/>
      <sheetName val="Labour_cost4"/>
      <sheetName val="BILLING_SCHEDULE4"/>
      <sheetName val="bill_curve4"/>
      <sheetName val="CASH_IN_&amp;_OUT_FLOW_4"/>
      <sheetName val="cash_flow_curve4"/>
      <sheetName val="Revised_Labour4"/>
      <sheetName val="Rein_Ana4"/>
      <sheetName val="Gen_Exp_Breakup4"/>
      <sheetName val="Total_Quote4"/>
      <sheetName val="Works_-_Quote_Sheet4"/>
      <sheetName val="cover_page4"/>
      <sheetName val="Project_Data4"/>
      <sheetName val="Drop_Down_List4"/>
      <sheetName val="30개월기준대비표_아랍택)4"/>
      <sheetName val="총괄표_(2)4"/>
      <sheetName val="CIF_COST_ITEM4"/>
      <sheetName val="Item-_Compact4"/>
      <sheetName val="P&amp;L_-_AD4"/>
      <sheetName val="GF_Columns4"/>
      <sheetName val="Deprec_4"/>
      <sheetName val="DETAILED__BOQ4"/>
      <sheetName val="SPS_DETAIL4"/>
      <sheetName val="PC_Master_List4"/>
      <sheetName val="Field_Values4"/>
      <sheetName val="Structure_Bills_Qty4"/>
      <sheetName val="BASIS_-DEC_084"/>
      <sheetName val="MN_T_B_4"/>
      <sheetName val="Data_Forecast4"/>
      <sheetName val="Basic_Rate4"/>
      <sheetName val="final_abstract4"/>
      <sheetName val="Master_Data_Sheet4"/>
      <sheetName val="Cement_recon_4"/>
      <sheetName val="Cleaning_&amp;_Grubbing4"/>
      <sheetName val="_4"/>
      <sheetName val="Intro_4"/>
      <sheetName val="_TCS,_NAGPUR-MANJIRI_C_PROGRES4"/>
      <sheetName val="Budget_in_SAP4"/>
      <sheetName val="Civil_Boq4"/>
      <sheetName val="Material_4"/>
      <sheetName val="Factors_4"/>
      <sheetName val="Adimi_bldg4"/>
      <sheetName val="Pump_House4"/>
      <sheetName val="Fuel_Regu_Station4"/>
      <sheetName val="Constants_Summary4"/>
      <sheetName val="Form_64"/>
      <sheetName val="Raw_Data4"/>
      <sheetName val="PointNo_54"/>
      <sheetName val="Plant_&amp;__Machinery4"/>
      <sheetName val="Load_Details-220kV4"/>
      <sheetName val="REPAIR&amp;_MAINT4"/>
      <sheetName val="Fill_this_out_first___11"/>
      <sheetName val="PDF_Front5"/>
      <sheetName val="Simple_Letter5"/>
      <sheetName val="Overall_Summary5"/>
      <sheetName val="CSI_Summary5"/>
      <sheetName val="Section_1_Areas5"/>
      <sheetName val="Section_1_Summary5"/>
      <sheetName val="Section_15"/>
      <sheetName val="Section_2_Areas5"/>
      <sheetName val="Section_2_Summary5"/>
      <sheetName val="Section_25"/>
      <sheetName val="Section_3_Areas5"/>
      <sheetName val="Section_3_Summary5"/>
      <sheetName val="Section_35"/>
      <sheetName val="Section_4_Areas5"/>
      <sheetName val="Section_4_Summary5"/>
      <sheetName val="Section_45"/>
      <sheetName val="Section_5_Areas5"/>
      <sheetName val="Section_5_Summary5"/>
      <sheetName val="Section_55"/>
      <sheetName val="Sitework_Areas5"/>
      <sheetName val="Section_6_Areas5"/>
      <sheetName val="Section_6_Summary5"/>
      <sheetName val="Section_65"/>
      <sheetName val="Sitework_Summary5"/>
      <sheetName val="Comparison_Summary5"/>
      <sheetName val="Fill_this_out_first___12"/>
      <sheetName val="SHEET_15"/>
      <sheetName val="Salient_Features5"/>
      <sheetName val="IDC_AHK_5"/>
      <sheetName val="BOQ_Direct_selling_cost5"/>
      <sheetName val="Monthwise_breakup5"/>
      <sheetName val="Reinf_Analy5"/>
      <sheetName val="Power_anal5"/>
      <sheetName val="Macro_custom_function5"/>
      <sheetName val="labour_coeff5"/>
      <sheetName val="PRECAST_lightconc-II5"/>
      <sheetName val="DLA_Standard_Cost_Report15"/>
      <sheetName val="IO_List5"/>
      <sheetName val="Sebtion_1_SumMary5"/>
      <sheetName val="Tender_Summary5"/>
      <sheetName val="TBAL9697_-group_wise__sdpl5"/>
      <sheetName val="Staff_Acco_5"/>
      <sheetName val="Pacakges_split5"/>
      <sheetName val="Basement_Budget5"/>
      <sheetName val="Extra_Item5"/>
      <sheetName val="Civil_Works5"/>
      <sheetName val="Cat_A_Change_Control5"/>
      <sheetName val="Meas_-Hotel_Part5"/>
      <sheetName val="RCC,Ret__Wall5"/>
      <sheetName val="Driveway_Beams5"/>
      <sheetName val="Labour_productivity5"/>
      <sheetName val="Stress_Calculation5"/>
      <sheetName val="Deduction_of_assets5"/>
      <sheetName val="schedule_nos5"/>
      <sheetName val="INPUT_SHEET5"/>
      <sheetName val="DEPTH_CHART_(ORR)_L_S_5"/>
      <sheetName val="Name_List5"/>
      <sheetName val="Contract_Night_Staff5"/>
      <sheetName val="Contract_Day_Staff5"/>
      <sheetName val="Day_Shift5"/>
      <sheetName val="Night_Shift5"/>
      <sheetName val="PA-_Consutant_5"/>
      <sheetName val="Cashflow_projection5"/>
      <sheetName val="Break_up_Sheet5"/>
      <sheetName val="1st_flr5"/>
      <sheetName val="Fin_Sum5"/>
      <sheetName val="1st_Slab5"/>
      <sheetName val="Order_Info5"/>
      <sheetName val="Scope_Reconciliation5"/>
      <sheetName val="Project_Budget_Worksheet5"/>
      <sheetName val="Approved_MTD_Proj_#'s5"/>
      <sheetName val="Sun_E_Type5"/>
      <sheetName val="As_per_PCA5"/>
      <sheetName val="BLOCK-A_(MEA_SHEET)5"/>
      <sheetName val="Project_Plan_-_WWW5"/>
      <sheetName val="WORK_TABLE5"/>
      <sheetName val="SITE_OVERHEADS5"/>
      <sheetName val="FITZ_MORT_945"/>
      <sheetName val="Capex_-_Hry5"/>
      <sheetName val="LEVEL_SHEET5"/>
      <sheetName val="Material_Rates5"/>
      <sheetName val="SPT_vs_PHI5"/>
      <sheetName val="MASTER_RATE_ANALYSIS5"/>
      <sheetName val="Fee_Rate_Summary5"/>
      <sheetName val="Site_Dev_BOQ5"/>
      <sheetName val="Sheet3_(2)5"/>
      <sheetName val="\TCS,_NAGPUR-MANJIRI_C\PROGRES5"/>
      <sheetName val="Ra__stair5"/>
      <sheetName val="MEP_BOQ-5"/>
      <sheetName val="wooden_door5"/>
      <sheetName val="Sub_con_Summary5"/>
      <sheetName val="Cost_saving5"/>
      <sheetName val="GENERAL_SUMMARY5"/>
      <sheetName val="LMP_Summary5"/>
      <sheetName val="Sec_Summary5"/>
      <sheetName val="Labour_cost5"/>
      <sheetName val="BILLING_SCHEDULE5"/>
      <sheetName val="bill_curve5"/>
      <sheetName val="CASH_IN_&amp;_OUT_FLOW_5"/>
      <sheetName val="cash_flow_curve5"/>
      <sheetName val="Revised_Labour5"/>
      <sheetName val="Rein_Ana5"/>
      <sheetName val="Gen_Exp_Breakup5"/>
      <sheetName val="Total_Quote5"/>
      <sheetName val="Works_-_Quote_Sheet5"/>
      <sheetName val="cover_page5"/>
      <sheetName val="Project_Data5"/>
      <sheetName val="Drop_Down_List5"/>
      <sheetName val="30개월기준대비표_아랍택)5"/>
      <sheetName val="총괄표_(2)5"/>
      <sheetName val="CIF_COST_ITEM5"/>
      <sheetName val="Item-_Compact5"/>
      <sheetName val="P&amp;L_-_AD5"/>
      <sheetName val="GF_Columns5"/>
      <sheetName val="Deprec_5"/>
      <sheetName val="DETAILED__BOQ5"/>
      <sheetName val="SPS_DETAIL5"/>
      <sheetName val="PC_Master_List5"/>
      <sheetName val="Field_Values5"/>
      <sheetName val="Structure_Bills_Qty5"/>
      <sheetName val="BASIS_-DEC_085"/>
      <sheetName val="MN_T_B_5"/>
      <sheetName val="Data_Forecast5"/>
      <sheetName val="Basic_Rate5"/>
      <sheetName val="final_abstract5"/>
      <sheetName val="Master_Data_Sheet5"/>
      <sheetName val="Cement_recon_5"/>
      <sheetName val="Cleaning_&amp;_Grubbing5"/>
      <sheetName val="_5"/>
      <sheetName val="Intro_5"/>
      <sheetName val="_TCS,_NAGPUR-MANJIRI_C_PROGRES5"/>
      <sheetName val="Budget_in_SAP5"/>
      <sheetName val="Civil_Boq5"/>
      <sheetName val="Material_5"/>
      <sheetName val="Factors_5"/>
      <sheetName val="Adimi_bldg5"/>
      <sheetName val="Pump_House5"/>
      <sheetName val="Fuel_Regu_Station5"/>
      <sheetName val="Constants_Summary5"/>
      <sheetName val="Form_65"/>
      <sheetName val="Raw_Data5"/>
      <sheetName val="PointNo_55"/>
      <sheetName val="Plant_&amp;__Machinery5"/>
      <sheetName val="Load_Details-220kV5"/>
      <sheetName val="REPAIR&amp;_MAINT5"/>
      <sheetName val="Fill_this_out_first___13"/>
      <sheetName val="PDF_Front6"/>
      <sheetName val="Simple_Letter6"/>
      <sheetName val="Overall_Summary6"/>
      <sheetName val="CSI_Summary6"/>
      <sheetName val="Section_1_Areas6"/>
      <sheetName val="Section_1_Summary6"/>
      <sheetName val="Section_16"/>
      <sheetName val="Section_2_Areas6"/>
      <sheetName val="Section_2_Summary6"/>
      <sheetName val="Section_26"/>
      <sheetName val="Section_3_Areas6"/>
      <sheetName val="Section_3_Summary6"/>
      <sheetName val="Section_36"/>
      <sheetName val="Section_4_Areas6"/>
      <sheetName val="Section_4_Summary6"/>
      <sheetName val="Section_46"/>
      <sheetName val="Section_5_Areas6"/>
      <sheetName val="Section_5_Summary6"/>
      <sheetName val="Section_56"/>
      <sheetName val="Sitework_Areas6"/>
      <sheetName val="Section_6_Areas6"/>
      <sheetName val="Section_6_Summary6"/>
      <sheetName val="Section_66"/>
      <sheetName val="Sitework_Summary6"/>
      <sheetName val="Comparison_Summary6"/>
      <sheetName val="Fill_this_out_first___14"/>
      <sheetName val="SHEET_16"/>
      <sheetName val="Salient_Features6"/>
      <sheetName val="IDC_AHK_6"/>
      <sheetName val="BOQ_Direct_selling_cost6"/>
      <sheetName val="Monthwise_breakup6"/>
      <sheetName val="Reinf_Analy6"/>
      <sheetName val="Power_anal6"/>
      <sheetName val="Macro_custom_function6"/>
      <sheetName val="labour_coeff6"/>
      <sheetName val="PRECAST_lightconc-II6"/>
      <sheetName val="DLA_Standard_Cost_Report16"/>
      <sheetName val="IO_List6"/>
      <sheetName val="Sebtion_1_SumMary6"/>
      <sheetName val="Tender_Summary6"/>
      <sheetName val="TBAL9697_-group_wise__sdpl6"/>
      <sheetName val="Staff_Acco_6"/>
      <sheetName val="Pacakges_split6"/>
      <sheetName val="Basement_Budget6"/>
      <sheetName val="Extra_Item6"/>
      <sheetName val="Civil_Works6"/>
      <sheetName val="Cat_A_Change_Control6"/>
      <sheetName val="Meas_-Hotel_Part6"/>
      <sheetName val="RCC,Ret__Wall6"/>
      <sheetName val="Driveway_Beams6"/>
      <sheetName val="Labour_productivity6"/>
      <sheetName val="Stress_Calculation6"/>
      <sheetName val="Deduction_of_assets6"/>
      <sheetName val="schedule_nos6"/>
      <sheetName val="INPUT_SHEET6"/>
      <sheetName val="DEPTH_CHART_(ORR)_L_S_6"/>
      <sheetName val="Name_List6"/>
      <sheetName val="Contract_Night_Staff6"/>
      <sheetName val="Contract_Day_Staff6"/>
      <sheetName val="Day_Shift6"/>
      <sheetName val="Night_Shift6"/>
      <sheetName val="PA-_Consutant_6"/>
      <sheetName val="Cashflow_projection6"/>
      <sheetName val="Break_up_Sheet6"/>
      <sheetName val="1st_flr6"/>
      <sheetName val="Fin_Sum6"/>
      <sheetName val="1st_Slab6"/>
      <sheetName val="Order_Info6"/>
      <sheetName val="Scope_Reconciliation6"/>
      <sheetName val="Project_Budget_Worksheet6"/>
      <sheetName val="Approved_MTD_Proj_#'s6"/>
      <sheetName val="Sun_E_Type6"/>
      <sheetName val="As_per_PCA6"/>
      <sheetName val="BLOCK-A_(MEA_SHEET)6"/>
      <sheetName val="Project_Plan_-_WWW6"/>
      <sheetName val="WORK_TABLE6"/>
      <sheetName val="SITE_OVERHEADS6"/>
      <sheetName val="FITZ_MORT_946"/>
      <sheetName val="Capex_-_Hry6"/>
      <sheetName val="LEVEL_SHEET6"/>
      <sheetName val="Material_Rates6"/>
      <sheetName val="SPT_vs_PHI6"/>
      <sheetName val="MASTER_RATE_ANALYSIS6"/>
      <sheetName val="Fee_Rate_Summary6"/>
      <sheetName val="Site_Dev_BOQ6"/>
      <sheetName val="Sheet3_(2)6"/>
      <sheetName val="\TCS,_NAGPUR-MANJIRI_C\PROGRES6"/>
      <sheetName val="Ra__stair6"/>
      <sheetName val="MEP_BOQ-6"/>
      <sheetName val="wooden_door6"/>
      <sheetName val="Sub_con_Summary6"/>
      <sheetName val="Cost_saving6"/>
      <sheetName val="GENERAL_SUMMARY6"/>
      <sheetName val="LMP_Summary6"/>
      <sheetName val="Sec_Summary6"/>
      <sheetName val="Labour_cost6"/>
      <sheetName val="BILLING_SCHEDULE6"/>
      <sheetName val="bill_curve6"/>
      <sheetName val="CASH_IN_&amp;_OUT_FLOW_6"/>
      <sheetName val="cash_flow_curve6"/>
      <sheetName val="Revised_Labour6"/>
      <sheetName val="Rein_Ana6"/>
      <sheetName val="Gen_Exp_Breakup6"/>
      <sheetName val="Total_Quote6"/>
      <sheetName val="Works_-_Quote_Sheet6"/>
      <sheetName val="cover_page6"/>
      <sheetName val="Project_Data6"/>
      <sheetName val="Drop_Down_List6"/>
      <sheetName val="30개월기준대비표_아랍택)6"/>
      <sheetName val="총괄표_(2)6"/>
      <sheetName val="CIF_COST_ITEM6"/>
      <sheetName val="Item-_Compact6"/>
      <sheetName val="P&amp;L_-_AD6"/>
      <sheetName val="GF_Columns6"/>
      <sheetName val="Deprec_6"/>
      <sheetName val="DETAILED__BOQ6"/>
      <sheetName val="SPS_DETAIL6"/>
      <sheetName val="PC_Master_List6"/>
      <sheetName val="Field_Values6"/>
      <sheetName val="Structure_Bills_Qty6"/>
      <sheetName val="BASIS_-DEC_086"/>
      <sheetName val="MN_T_B_6"/>
      <sheetName val="Data_Forecast6"/>
      <sheetName val="Basic_Rate6"/>
      <sheetName val="final_abstract6"/>
      <sheetName val="Master_Data_Sheet6"/>
      <sheetName val="Cement_recon_6"/>
      <sheetName val="Cleaning_&amp;_Grubbing6"/>
      <sheetName val="_6"/>
      <sheetName val="Intro_6"/>
      <sheetName val="_TCS,_NAGPUR-MANJIRI_C_PROGRES6"/>
      <sheetName val="Budget_in_SAP6"/>
      <sheetName val="Civil_Boq6"/>
      <sheetName val="Material_6"/>
      <sheetName val="Factors_6"/>
      <sheetName val="Adimi_bldg6"/>
      <sheetName val="Pump_House6"/>
      <sheetName val="Fuel_Regu_Station6"/>
      <sheetName val="Constants_Summary6"/>
      <sheetName val="Form_66"/>
      <sheetName val="Raw_Data6"/>
      <sheetName val="PointNo_56"/>
      <sheetName val="Plant_&amp;__Machinery6"/>
      <sheetName val="Load_Details-220kV6"/>
      <sheetName val="REPAIR&amp;_MAINT6"/>
      <sheetName val="Fill_this_out_first___15"/>
      <sheetName val="PDF_Front7"/>
      <sheetName val="Simple_Letter7"/>
      <sheetName val="Overall_Summary7"/>
      <sheetName val="CSI_Summary7"/>
      <sheetName val="Section_1_Areas7"/>
      <sheetName val="Section_1_Summary7"/>
      <sheetName val="Section_17"/>
      <sheetName val="Section_2_Areas7"/>
      <sheetName val="Section_2_Summary7"/>
      <sheetName val="Section_27"/>
      <sheetName val="Section_3_Areas7"/>
      <sheetName val="Section_3_Summary7"/>
      <sheetName val="Section_37"/>
      <sheetName val="Section_4_Areas7"/>
      <sheetName val="Section_4_Summary7"/>
      <sheetName val="Section_47"/>
      <sheetName val="Section_5_Areas7"/>
      <sheetName val="Section_5_Summary7"/>
      <sheetName val="Section_57"/>
      <sheetName val="Sitework_Areas7"/>
      <sheetName val="Section_6_Areas7"/>
      <sheetName val="Section_6_Summary7"/>
      <sheetName val="Section_67"/>
      <sheetName val="Sitework_Summary7"/>
      <sheetName val="Comparison_Summary7"/>
      <sheetName val="Fill_this_out_first___16"/>
      <sheetName val="SHEET_17"/>
      <sheetName val="Salient_Features7"/>
      <sheetName val="IDC_AHK_7"/>
      <sheetName val="BOQ_Direct_selling_cost7"/>
      <sheetName val="Monthwise_breakup7"/>
      <sheetName val="Reinf_Analy7"/>
      <sheetName val="Power_anal7"/>
      <sheetName val="Macro_custom_function7"/>
      <sheetName val="labour_coeff7"/>
      <sheetName val="PRECAST_lightconc-II7"/>
      <sheetName val="DLA_Standard_Cost_Report17"/>
      <sheetName val="IO_List7"/>
      <sheetName val="Sebtion_1_SumMary7"/>
      <sheetName val="Tender_Summary7"/>
      <sheetName val="TBAL9697_-group_wise__sdpl7"/>
      <sheetName val="Staff_Acco_7"/>
      <sheetName val="Pacakges_split7"/>
      <sheetName val="Basement_Budget7"/>
      <sheetName val="Extra_Item7"/>
      <sheetName val="Civil_Works7"/>
      <sheetName val="Cat_A_Change_Control7"/>
      <sheetName val="Meas_-Hotel_Part7"/>
      <sheetName val="RCC,Ret__Wall7"/>
      <sheetName val="Driveway_Beams7"/>
      <sheetName val="Labour_productivity7"/>
      <sheetName val="Stress_Calculation7"/>
      <sheetName val="Deduction_of_assets7"/>
      <sheetName val="schedule_nos7"/>
      <sheetName val="INPUT_SHEET7"/>
      <sheetName val="DEPTH_CHART_(ORR)_L_S_7"/>
      <sheetName val="Name_List7"/>
      <sheetName val="Contract_Night_Staff7"/>
      <sheetName val="Contract_Day_Staff7"/>
      <sheetName val="Day_Shift7"/>
      <sheetName val="Night_Shift7"/>
      <sheetName val="PA-_Consutant_7"/>
      <sheetName val="Cashflow_projection7"/>
      <sheetName val="Break_up_Sheet7"/>
      <sheetName val="1st_flr7"/>
      <sheetName val="Fin_Sum7"/>
      <sheetName val="1st_Slab7"/>
      <sheetName val="Order_Info7"/>
      <sheetName val="Scope_Reconciliation7"/>
      <sheetName val="Project_Budget_Worksheet7"/>
      <sheetName val="Approved_MTD_Proj_#'s7"/>
      <sheetName val="Sun_E_Type7"/>
      <sheetName val="As_per_PCA7"/>
      <sheetName val="BLOCK-A_(MEA_SHEET)7"/>
      <sheetName val="Project_Plan_-_WWW7"/>
      <sheetName val="WORK_TABLE7"/>
      <sheetName val="SITE_OVERHEADS7"/>
      <sheetName val="FITZ_MORT_947"/>
      <sheetName val="Capex_-_Hry7"/>
      <sheetName val="LEVEL_SHEET7"/>
      <sheetName val="Material_Rates7"/>
      <sheetName val="SPT_vs_PHI7"/>
      <sheetName val="MASTER_RATE_ANALYSIS7"/>
      <sheetName val="Fee_Rate_Summary7"/>
      <sheetName val="Site_Dev_BOQ7"/>
      <sheetName val="Sheet3_(2)7"/>
      <sheetName val="\TCS,_NAGPUR-MANJIRI_C\PROGRES7"/>
      <sheetName val="Ra__stair7"/>
      <sheetName val="MEP_BOQ-7"/>
      <sheetName val="wooden_door7"/>
      <sheetName val="Sub_con_Summary7"/>
      <sheetName val="Cost_saving7"/>
      <sheetName val="GENERAL_SUMMARY7"/>
      <sheetName val="LMP_Summary7"/>
      <sheetName val="Sec_Summary7"/>
      <sheetName val="Labour_cost7"/>
      <sheetName val="BILLING_SCHEDULE7"/>
      <sheetName val="bill_curve7"/>
      <sheetName val="CASH_IN_&amp;_OUT_FLOW_7"/>
      <sheetName val="cash_flow_curve7"/>
      <sheetName val="Revised_Labour7"/>
      <sheetName val="Rein_Ana7"/>
      <sheetName val="Gen_Exp_Breakup7"/>
      <sheetName val="Total_Quote7"/>
      <sheetName val="Works_-_Quote_Sheet7"/>
      <sheetName val="cover_page7"/>
      <sheetName val="Project_Data7"/>
      <sheetName val="Drop_Down_List7"/>
      <sheetName val="30개월기준대비표_아랍택)7"/>
      <sheetName val="총괄표_(2)7"/>
      <sheetName val="CIF_COST_ITEM7"/>
      <sheetName val="Item-_Compact7"/>
      <sheetName val="P&amp;L_-_AD7"/>
      <sheetName val="GF_Columns7"/>
      <sheetName val="Deprec_7"/>
      <sheetName val="DETAILED__BOQ7"/>
      <sheetName val="SPS_DETAIL7"/>
      <sheetName val="PC_Master_List7"/>
      <sheetName val="Field_Values7"/>
      <sheetName val="Structure_Bills_Qty7"/>
      <sheetName val="BASIS_-DEC_087"/>
      <sheetName val="MN_T_B_7"/>
      <sheetName val="Data_Forecast7"/>
      <sheetName val="Basic_Rate7"/>
      <sheetName val="final_abstract7"/>
      <sheetName val="Master_Data_Sheet7"/>
      <sheetName val="Cement_recon_7"/>
      <sheetName val="Cleaning_&amp;_Grubbing7"/>
      <sheetName val="_7"/>
      <sheetName val="Intro_7"/>
      <sheetName val="_TCS,_NAGPUR-MANJIRI_C_PROGRES7"/>
      <sheetName val="Budget_in_SAP7"/>
      <sheetName val="Civil_Boq7"/>
      <sheetName val="Material_7"/>
      <sheetName val="Factors_7"/>
      <sheetName val="Adimi_bldg7"/>
      <sheetName val="Pump_House7"/>
      <sheetName val="Fuel_Regu_Station7"/>
      <sheetName val="Constants_Summary7"/>
      <sheetName val="Form_67"/>
      <sheetName val="Raw_Data7"/>
      <sheetName val="PointNo_57"/>
      <sheetName val="Plant_&amp;__Machinery7"/>
      <sheetName val="Load_Details-220kV7"/>
      <sheetName val="REPAIR&amp;_MAINT7"/>
      <sheetName val="Fill_this_out_first___17"/>
      <sheetName val="PDF_Front8"/>
      <sheetName val="Simple_Letter8"/>
      <sheetName val="Overall_Summary8"/>
      <sheetName val="CSI_Summary8"/>
      <sheetName val="Section_1_Areas8"/>
      <sheetName val="Section_1_Summary8"/>
      <sheetName val="Section_18"/>
      <sheetName val="Section_2_Areas8"/>
      <sheetName val="Section_2_Summary8"/>
      <sheetName val="Section_28"/>
      <sheetName val="Section_3_Areas8"/>
      <sheetName val="Section_3_Summary8"/>
      <sheetName val="Section_38"/>
      <sheetName val="Section_4_Areas8"/>
      <sheetName val="Section_4_Summary8"/>
      <sheetName val="Section_48"/>
      <sheetName val="Section_5_Areas8"/>
      <sheetName val="Section_5_Summary8"/>
      <sheetName val="Section_58"/>
      <sheetName val="Sitework_Areas8"/>
      <sheetName val="Section_6_Areas8"/>
      <sheetName val="Section_6_Summary8"/>
      <sheetName val="Section_68"/>
      <sheetName val="Sitework_Summary8"/>
      <sheetName val="Comparison_Summary8"/>
      <sheetName val="Fill_this_out_first___18"/>
      <sheetName val="SHEET_18"/>
      <sheetName val="Salient_Features8"/>
      <sheetName val="IDC_AHK_8"/>
      <sheetName val="BOQ_Direct_selling_cost8"/>
      <sheetName val="Monthwise_breakup8"/>
      <sheetName val="Reinf_Analy8"/>
      <sheetName val="Power_anal8"/>
      <sheetName val="Macro_custom_function8"/>
      <sheetName val="labour_coeff8"/>
      <sheetName val="PRECAST_lightconc-II8"/>
      <sheetName val="DLA_Standard_Cost_Report18"/>
      <sheetName val="IO_List8"/>
      <sheetName val="Sebtion_1_SumMary8"/>
      <sheetName val="Tender_Summary8"/>
      <sheetName val="TBAL9697_-group_wise__sdpl8"/>
      <sheetName val="Staff_Acco_8"/>
      <sheetName val="Pacakges_split8"/>
      <sheetName val="Basement_Budget8"/>
      <sheetName val="Extra_Item8"/>
      <sheetName val="Civil_Works8"/>
      <sheetName val="Cat_A_Change_Control8"/>
      <sheetName val="Meas_-Hotel_Part8"/>
      <sheetName val="RCC,Ret__Wall8"/>
      <sheetName val="Driveway_Beams8"/>
      <sheetName val="Labour_productivity8"/>
      <sheetName val="Stress_Calculation8"/>
      <sheetName val="Deduction_of_assets8"/>
      <sheetName val="schedule_nos8"/>
      <sheetName val="INPUT_SHEET8"/>
      <sheetName val="DEPTH_CHART_(ORR)_L_S_8"/>
      <sheetName val="Name_List8"/>
      <sheetName val="Contract_Night_Staff8"/>
      <sheetName val="Contract_Day_Staff8"/>
      <sheetName val="Day_Shift8"/>
      <sheetName val="Night_Shift8"/>
      <sheetName val="PA-_Consutant_8"/>
      <sheetName val="Cashflow_projection8"/>
      <sheetName val="Break_up_Sheet8"/>
      <sheetName val="1st_flr8"/>
      <sheetName val="Fin_Sum8"/>
      <sheetName val="1st_Slab8"/>
      <sheetName val="Order_Info8"/>
      <sheetName val="Scope_Reconciliation8"/>
      <sheetName val="Project_Budget_Worksheet8"/>
      <sheetName val="Approved_MTD_Proj_#'s8"/>
      <sheetName val="Sun_E_Type8"/>
      <sheetName val="As_per_PCA8"/>
      <sheetName val="BLOCK-A_(MEA_SHEET)8"/>
      <sheetName val="Project_Plan_-_WWW8"/>
      <sheetName val="WORK_TABLE8"/>
      <sheetName val="SITE_OVERHEADS8"/>
      <sheetName val="FITZ_MORT_948"/>
      <sheetName val="Capex_-_Hry8"/>
      <sheetName val="LEVEL_SHEET8"/>
      <sheetName val="Material_Rates8"/>
      <sheetName val="SPT_vs_PHI8"/>
      <sheetName val="MASTER_RATE_ANALYSIS8"/>
      <sheetName val="Fee_Rate_Summary8"/>
      <sheetName val="Site_Dev_BOQ8"/>
      <sheetName val="Sheet3_(2)8"/>
      <sheetName val="\TCS,_NAGPUR-MANJIRI_C\PROGRES8"/>
      <sheetName val="Ra__stair8"/>
      <sheetName val="MEP_BOQ-8"/>
      <sheetName val="wooden_door8"/>
      <sheetName val="Sub_con_Summary8"/>
      <sheetName val="Cost_saving8"/>
      <sheetName val="GENERAL_SUMMARY8"/>
      <sheetName val="LMP_Summary8"/>
      <sheetName val="Sec_Summary8"/>
      <sheetName val="Labour_cost8"/>
      <sheetName val="BILLING_SCHEDULE8"/>
      <sheetName val="bill_curve8"/>
      <sheetName val="CASH_IN_&amp;_OUT_FLOW_8"/>
      <sheetName val="cash_flow_curve8"/>
      <sheetName val="Revised_Labour8"/>
      <sheetName val="Rein_Ana8"/>
      <sheetName val="Gen_Exp_Breakup8"/>
      <sheetName val="Total_Quote8"/>
      <sheetName val="Works_-_Quote_Sheet8"/>
      <sheetName val="cover_page8"/>
      <sheetName val="Project_Data8"/>
      <sheetName val="Drop_Down_List8"/>
      <sheetName val="30개월기준대비표_아랍택)8"/>
      <sheetName val="총괄표_(2)8"/>
      <sheetName val="CIF_COST_ITEM8"/>
      <sheetName val="Item-_Compact8"/>
      <sheetName val="P&amp;L_-_AD8"/>
      <sheetName val="GF_Columns8"/>
      <sheetName val="Deprec_8"/>
      <sheetName val="DETAILED__BOQ8"/>
      <sheetName val="SPS_DETAIL8"/>
      <sheetName val="PC_Master_List8"/>
      <sheetName val="Field_Values8"/>
      <sheetName val="Structure_Bills_Qty8"/>
      <sheetName val="BASIS_-DEC_088"/>
      <sheetName val="MN_T_B_8"/>
      <sheetName val="Data_Forecast8"/>
      <sheetName val="Basic_Rate8"/>
      <sheetName val="final_abstract8"/>
      <sheetName val="Master_Data_Sheet8"/>
      <sheetName val="Cement_recon_8"/>
      <sheetName val="Cleaning_&amp;_Grubbing8"/>
      <sheetName val="_8"/>
      <sheetName val="Intro_8"/>
      <sheetName val="_TCS,_NAGPUR-MANJIRI_C_PROGRES8"/>
      <sheetName val="Budget_in_SAP8"/>
      <sheetName val="Civil_Boq8"/>
      <sheetName val="Material_8"/>
      <sheetName val="Factors_8"/>
      <sheetName val="Adimi_bldg8"/>
      <sheetName val="Pump_House8"/>
      <sheetName val="Fuel_Regu_Station8"/>
      <sheetName val="Constants_Summary8"/>
      <sheetName val="Form_68"/>
      <sheetName val="Raw_Data8"/>
      <sheetName val="PointNo_58"/>
      <sheetName val="Plant_&amp;__Machinery8"/>
      <sheetName val="Load_Details-220kV8"/>
      <sheetName val="REPAIR&amp;_MAINT8"/>
      <sheetName val="C9901"/>
      <sheetName val="Fill_this_out_first___19"/>
      <sheetName val="PDF_Front9"/>
      <sheetName val="Simple_Letter9"/>
      <sheetName val="Overall_Summary9"/>
      <sheetName val="CSI_Summary9"/>
      <sheetName val="Section_1_Areas9"/>
      <sheetName val="Section_1_Summary9"/>
      <sheetName val="Section_19"/>
      <sheetName val="Section_2_Areas9"/>
      <sheetName val="Section_2_Summary9"/>
      <sheetName val="Section_29"/>
      <sheetName val="Section_3_Areas9"/>
      <sheetName val="Section_3_Summary9"/>
      <sheetName val="Section_39"/>
      <sheetName val="Section_4_Areas9"/>
      <sheetName val="Section_4_Summary9"/>
      <sheetName val="Section_49"/>
      <sheetName val="Section_5_Areas9"/>
      <sheetName val="Section_5_Summary9"/>
      <sheetName val="Section_59"/>
      <sheetName val="Sitework_Areas9"/>
      <sheetName val="Section_6_Areas9"/>
      <sheetName val="Section_6_Summary9"/>
      <sheetName val="Section_69"/>
      <sheetName val="Sitework_Summary9"/>
      <sheetName val="Comparison_Summary9"/>
      <sheetName val="Fill_this_out_first___20"/>
      <sheetName val="SHEET_19"/>
      <sheetName val="Salient_Features9"/>
      <sheetName val="IDC_AHK_9"/>
      <sheetName val="BOQ_Direct_selling_cost9"/>
      <sheetName val="Monthwise_breakup9"/>
      <sheetName val="Reinf_Analy9"/>
      <sheetName val="Power_anal9"/>
      <sheetName val="Macro_custom_function9"/>
      <sheetName val="labour_coeff9"/>
      <sheetName val="PRECAST_lightconc-II9"/>
      <sheetName val="DLA_Standard_Cost_Report19"/>
      <sheetName val="IO_List9"/>
      <sheetName val="Sebtion_1_SumMary9"/>
      <sheetName val="Tender_Summary9"/>
      <sheetName val="TBAL9697_-group_wise__sdpl9"/>
      <sheetName val="Staff_Acco_9"/>
      <sheetName val="Pacakges_split9"/>
      <sheetName val="Basement_Budget9"/>
      <sheetName val="Extra_Item9"/>
      <sheetName val="Civil_Works9"/>
      <sheetName val="Cat_A_Change_Control9"/>
      <sheetName val="Meas_-Hotel_Part9"/>
      <sheetName val="RCC,Ret__Wall9"/>
      <sheetName val="Driveway_Beams9"/>
      <sheetName val="Labour_productivity9"/>
      <sheetName val="Stress_Calculation9"/>
      <sheetName val="Deduction_of_assets9"/>
      <sheetName val="schedule_nos9"/>
      <sheetName val="INPUT_SHEET9"/>
      <sheetName val="DEPTH_CHART_(ORR)_L_S_9"/>
      <sheetName val="Name_List9"/>
      <sheetName val="Contract_Night_Staff9"/>
      <sheetName val="Contract_Day_Staff9"/>
      <sheetName val="Day_Shift9"/>
      <sheetName val="Night_Shift9"/>
      <sheetName val="PA-_Consutant_9"/>
      <sheetName val="Cashflow_projection9"/>
      <sheetName val="Break_up_Sheet9"/>
      <sheetName val="1st_flr9"/>
      <sheetName val="Fin_Sum9"/>
      <sheetName val="1st_Slab9"/>
      <sheetName val="Order_Info9"/>
      <sheetName val="Scope_Reconciliation9"/>
      <sheetName val="Project_Budget_Worksheet9"/>
      <sheetName val="Approved_MTD_Proj_#'s9"/>
      <sheetName val="Sun_E_Type9"/>
      <sheetName val="As_per_PCA9"/>
      <sheetName val="BLOCK-A_(MEA_SHEET)9"/>
      <sheetName val="Project_Plan_-_WWW9"/>
      <sheetName val="WORK_TABLE9"/>
      <sheetName val="SITE_OVERHEADS9"/>
      <sheetName val="FITZ_MORT_949"/>
      <sheetName val="Capex_-_Hry9"/>
      <sheetName val="LEVEL_SHEET9"/>
      <sheetName val="Material_Rates9"/>
      <sheetName val="SPT_vs_PHI9"/>
      <sheetName val="MASTER_RATE_ANALYSIS9"/>
      <sheetName val="Fee_Rate_Summary9"/>
      <sheetName val="Site_Dev_BOQ9"/>
      <sheetName val="Sheet3_(2)9"/>
      <sheetName val="\TCS,_NAGPUR-MANJIRI_C\PROGRES9"/>
      <sheetName val="Ra__stair9"/>
      <sheetName val="MEP_BOQ-9"/>
      <sheetName val="wooden_door9"/>
      <sheetName val="Sub_con_Summary9"/>
      <sheetName val="Cost_saving9"/>
      <sheetName val="GENERAL_SUMMARY9"/>
      <sheetName val="LMP_Summary9"/>
      <sheetName val="Sec_Summary9"/>
      <sheetName val="Labour_cost9"/>
      <sheetName val="BILLING_SCHEDULE9"/>
      <sheetName val="bill_curve9"/>
      <sheetName val="CASH_IN_&amp;_OUT_FLOW_9"/>
      <sheetName val="cash_flow_curve9"/>
      <sheetName val="Revised_Labour9"/>
      <sheetName val="Rein_Ana9"/>
      <sheetName val="Gen_Exp_Breakup9"/>
      <sheetName val="Total_Quote9"/>
      <sheetName val="Works_-_Quote_Sheet9"/>
      <sheetName val="cover_page9"/>
      <sheetName val="Project_Data9"/>
      <sheetName val="Drop_Down_List9"/>
      <sheetName val="30개월기준대비표_아랍택)9"/>
      <sheetName val="총괄표_(2)9"/>
      <sheetName val="CIF_COST_ITEM9"/>
      <sheetName val="Item-_Compact9"/>
      <sheetName val="P&amp;L_-_AD9"/>
      <sheetName val="GF_Columns9"/>
      <sheetName val="Deprec_9"/>
      <sheetName val="DETAILED__BOQ9"/>
      <sheetName val="SPS_DETAIL9"/>
      <sheetName val="PC_Master_List9"/>
      <sheetName val="Field_Values9"/>
      <sheetName val="Structure_Bills_Qty9"/>
      <sheetName val="BASIS_-DEC_089"/>
      <sheetName val="MN_T_B_9"/>
      <sheetName val="Data_Forecast9"/>
      <sheetName val="Basic_Rate9"/>
      <sheetName val="final_abstract9"/>
      <sheetName val="Master_Data_Sheet9"/>
      <sheetName val="Cement_recon_9"/>
      <sheetName val="Cleaning_&amp;_Grubbing9"/>
      <sheetName val="_9"/>
      <sheetName val="Intro_9"/>
      <sheetName val="_TCS,_NAGPUR-MANJIRI_C_PROGRES9"/>
      <sheetName val="Budget_in_SAP9"/>
      <sheetName val="Civil_Boq9"/>
      <sheetName val="Material_9"/>
      <sheetName val="Factors_9"/>
      <sheetName val="Adimi_bldg9"/>
      <sheetName val="Pump_House9"/>
      <sheetName val="Fuel_Regu_Station9"/>
      <sheetName val="Constants_Summary9"/>
      <sheetName val="Form_69"/>
      <sheetName val="Raw_Data9"/>
      <sheetName val="PointNo_59"/>
      <sheetName val="Plant_&amp;__Machinery9"/>
      <sheetName val="Load_Details-220kV9"/>
      <sheetName val="REPAIR&amp;_MAINT9"/>
      <sheetName val="Rate_analysis3"/>
      <sheetName val="Fill_this_out_first___21"/>
      <sheetName val="PDF_Front10"/>
      <sheetName val="Simple_Letter10"/>
      <sheetName val="Overall_Summary10"/>
      <sheetName val="CSI_Summary10"/>
      <sheetName val="Section_1_Areas10"/>
      <sheetName val="Section_1_Summary10"/>
      <sheetName val="Section_110"/>
      <sheetName val="Section_2_Areas10"/>
      <sheetName val="Section_2_Summary10"/>
      <sheetName val="Section_210"/>
      <sheetName val="Section_3_Areas10"/>
      <sheetName val="Section_3_Summary10"/>
      <sheetName val="Section_310"/>
      <sheetName val="Section_4_Areas10"/>
      <sheetName val="Section_4_Summary10"/>
      <sheetName val="Section_410"/>
      <sheetName val="Section_5_Areas10"/>
      <sheetName val="Section_5_Summary10"/>
      <sheetName val="Section_510"/>
      <sheetName val="Sitework_Areas10"/>
      <sheetName val="Section_6_Areas10"/>
      <sheetName val="Section_6_Summary10"/>
      <sheetName val="Section_610"/>
      <sheetName val="Sitework_Summary10"/>
      <sheetName val="Comparison_Summary10"/>
      <sheetName val="Fill_this_out_first___22"/>
      <sheetName val="SHEET_110"/>
      <sheetName val="Salient_Features10"/>
      <sheetName val="IDC_AHK_10"/>
      <sheetName val="BOQ_Direct_selling_cost10"/>
      <sheetName val="Monthwise_breakup10"/>
      <sheetName val="Reinf_Analy10"/>
      <sheetName val="Power_anal10"/>
      <sheetName val="Macro_custom_function10"/>
      <sheetName val="labour_coeff10"/>
      <sheetName val="PRECAST_lightconc-II10"/>
      <sheetName val="DLA_Standard_Cost_Report110"/>
      <sheetName val="IO_List10"/>
      <sheetName val="Sebtion_1_SumMary10"/>
      <sheetName val="Tender_Summary10"/>
      <sheetName val="TBAL9697_-group_wise__sdpl10"/>
      <sheetName val="Staff_Acco_10"/>
      <sheetName val="Pacakges_split10"/>
      <sheetName val="Basement_Budget10"/>
      <sheetName val="Extra_Item10"/>
      <sheetName val="Civil_Works10"/>
      <sheetName val="Cat_A_Change_Control10"/>
      <sheetName val="Meas_-Hotel_Part10"/>
      <sheetName val="RCC,Ret__Wall10"/>
      <sheetName val="Driveway_Beams10"/>
      <sheetName val="Labour_productivity10"/>
      <sheetName val="Stress_Calculation10"/>
      <sheetName val="Deduction_of_assets10"/>
      <sheetName val="schedule_nos10"/>
      <sheetName val="INPUT_SHEET10"/>
      <sheetName val="DEPTH_CHART_(ORR)_L_S_10"/>
      <sheetName val="Name_List10"/>
      <sheetName val="Contract_Night_Staff10"/>
      <sheetName val="Contract_Day_Staff10"/>
      <sheetName val="Day_Shift10"/>
      <sheetName val="Night_Shift10"/>
      <sheetName val="PA-_Consutant_10"/>
      <sheetName val="Cashflow_projection10"/>
      <sheetName val="Break_up_Sheet10"/>
      <sheetName val="1st_flr10"/>
      <sheetName val="Fin_Sum10"/>
      <sheetName val="1st_Slab10"/>
      <sheetName val="Order_Info10"/>
      <sheetName val="Scope_Reconciliation10"/>
      <sheetName val="Project_Budget_Worksheet10"/>
      <sheetName val="Approved_MTD_Proj_#'s10"/>
      <sheetName val="Sun_E_Type10"/>
      <sheetName val="As_per_PCA10"/>
      <sheetName val="BLOCK-A_(MEA_SHEET)10"/>
      <sheetName val="Project_Plan_-_WWW10"/>
      <sheetName val="WORK_TABLE10"/>
      <sheetName val="SITE_OVERHEADS10"/>
      <sheetName val="FITZ_MORT_9410"/>
      <sheetName val="Capex_-_Hry10"/>
      <sheetName val="LEVEL_SHEET10"/>
      <sheetName val="Material_Rates10"/>
      <sheetName val="SPT_vs_PHI10"/>
      <sheetName val="MASTER_RATE_ANALYSIS10"/>
      <sheetName val="Fee_Rate_Summary10"/>
      <sheetName val="Site_Dev_BOQ10"/>
      <sheetName val="Rate_analysis4"/>
      <sheetName val="Sheet3_(2)10"/>
      <sheetName val="\TCS,_NAGPUR-MANJIRI_C\PROGRE10"/>
      <sheetName val="Ra__stair10"/>
      <sheetName val="MEP_BOQ-10"/>
      <sheetName val="wooden_door10"/>
      <sheetName val="Sub_con_Summary10"/>
      <sheetName val="Cost_saving10"/>
      <sheetName val="GENERAL_SUMMARY10"/>
      <sheetName val="LMP_Summary10"/>
      <sheetName val="Sec_Summary10"/>
      <sheetName val="Labour_cost10"/>
      <sheetName val="BILLING_SCHEDULE10"/>
      <sheetName val="bill_curve10"/>
      <sheetName val="CASH_IN_&amp;_OUT_FLOW_10"/>
      <sheetName val="cash_flow_curve10"/>
      <sheetName val="Revised_Labour10"/>
      <sheetName val="Rein_Ana10"/>
      <sheetName val="Gen_Exp_Breakup10"/>
      <sheetName val="Total_Quote10"/>
      <sheetName val="Works_-_Quote_Sheet10"/>
      <sheetName val="cover_page10"/>
      <sheetName val="Project_Data10"/>
      <sheetName val="Drop_Down_List10"/>
      <sheetName val="30개월기준대비표_아랍택)10"/>
      <sheetName val="총괄표_(2)10"/>
      <sheetName val="CIF_COST_ITEM10"/>
      <sheetName val="Item-_Compact10"/>
      <sheetName val="P&amp;L_-_AD10"/>
      <sheetName val="GF_Columns10"/>
      <sheetName val="Deprec_10"/>
      <sheetName val="DETAILED__BOQ10"/>
      <sheetName val="SPS_DETAIL10"/>
      <sheetName val="PC_Master_List10"/>
      <sheetName val="Field_Values10"/>
      <sheetName val="Structure_Bills_Qty10"/>
      <sheetName val="BASIS_-DEC_0810"/>
      <sheetName val="MN_T_B_10"/>
      <sheetName val="Data_Forecast10"/>
      <sheetName val="Basic_Rate10"/>
      <sheetName val="final_abstract10"/>
      <sheetName val="Master_Data_Sheet10"/>
      <sheetName val="Cement_recon_10"/>
      <sheetName val="Cleaning_&amp;_Grubbing10"/>
      <sheetName val="_10"/>
      <sheetName val="Intro_10"/>
      <sheetName val="_TCS,_NAGPUR-MANJIRI_C_PROGRE10"/>
      <sheetName val="Budget_in_SAP10"/>
      <sheetName val="Civil_Boq10"/>
      <sheetName val="Material_10"/>
      <sheetName val="Factors_10"/>
      <sheetName val="Adimi_bldg10"/>
      <sheetName val="Pump_House10"/>
      <sheetName val="Fuel_Regu_Station10"/>
      <sheetName val="Constants_Summary10"/>
      <sheetName val="Form_610"/>
      <sheetName val="Raw_Data10"/>
      <sheetName val="PointNo_510"/>
      <sheetName val="Plant_&amp;__Machinery10"/>
      <sheetName val="Load_Details-220kV10"/>
      <sheetName val="REPAIR&amp;_MAINT10"/>
      <sheetName val="Fill_this_out_first___23"/>
      <sheetName val="PDF_Front11"/>
      <sheetName val="Simple_Letter11"/>
      <sheetName val="Overall_Summary11"/>
      <sheetName val="CSI_Summary11"/>
      <sheetName val="Section_1_Areas11"/>
      <sheetName val="Section_1_Summary11"/>
      <sheetName val="Section_111"/>
      <sheetName val="Section_2_Areas11"/>
      <sheetName val="Section_2_Summary11"/>
      <sheetName val="Section_211"/>
      <sheetName val="Section_3_Areas11"/>
      <sheetName val="Section_3_Summary11"/>
      <sheetName val="Section_311"/>
      <sheetName val="Section_4_Areas11"/>
      <sheetName val="Section_4_Summary11"/>
      <sheetName val="Section_411"/>
      <sheetName val="Section_5_Areas11"/>
      <sheetName val="Section_5_Summary11"/>
      <sheetName val="Section_511"/>
      <sheetName val="Sitework_Areas11"/>
      <sheetName val="Section_6_Areas11"/>
      <sheetName val="Section_6_Summary11"/>
      <sheetName val="Section_611"/>
      <sheetName val="Sitework_Summary11"/>
      <sheetName val="Comparison_Summary11"/>
      <sheetName val="Fill_this_out_first___24"/>
      <sheetName val="SHEET_111"/>
      <sheetName val="Salient_Features11"/>
      <sheetName val="IDC_AHK_11"/>
      <sheetName val="BOQ_Direct_selling_cost11"/>
      <sheetName val="Monthwise_breakup11"/>
      <sheetName val="Reinf_Analy11"/>
      <sheetName val="Power_anal11"/>
      <sheetName val="Macro_custom_function11"/>
      <sheetName val="labour_coeff11"/>
      <sheetName val="PRECAST_lightconc-II11"/>
      <sheetName val="DLA_Standard_Cost_Report111"/>
      <sheetName val="IO_List11"/>
      <sheetName val="Sebtion_1_SumMary11"/>
      <sheetName val="Tender_Summary11"/>
      <sheetName val="TBAL9697_-group_wise__sdpl11"/>
      <sheetName val="Staff_Acco_11"/>
      <sheetName val="Pacakges_split11"/>
      <sheetName val="Basement_Budget11"/>
      <sheetName val="Extra_Item11"/>
      <sheetName val="Civil_Works11"/>
      <sheetName val="Cat_A_Change_Control11"/>
      <sheetName val="Meas_-Hotel_Part11"/>
      <sheetName val="RCC,Ret__Wall11"/>
      <sheetName val="Driveway_Beams11"/>
      <sheetName val="Labour_productivity11"/>
      <sheetName val="Stress_Calculation11"/>
      <sheetName val="Deduction_of_assets11"/>
      <sheetName val="schedule_nos11"/>
      <sheetName val="INPUT_SHEET11"/>
      <sheetName val="DEPTH_CHART_(ORR)_L_S_11"/>
      <sheetName val="Name_List11"/>
      <sheetName val="Contract_Night_Staff11"/>
      <sheetName val="Contract_Day_Staff11"/>
      <sheetName val="Day_Shift11"/>
      <sheetName val="Night_Shift11"/>
      <sheetName val="PA-_Consutant_11"/>
      <sheetName val="Cashflow_projection11"/>
      <sheetName val="Break_up_Sheet11"/>
      <sheetName val="1st_flr11"/>
      <sheetName val="Fin_Sum11"/>
      <sheetName val="1st_Slab11"/>
      <sheetName val="Order_Info11"/>
      <sheetName val="Scope_Reconciliation11"/>
      <sheetName val="Project_Budget_Worksheet11"/>
      <sheetName val="Approved_MTD_Proj_#'s11"/>
      <sheetName val="Sun_E_Type11"/>
      <sheetName val="As_per_PCA11"/>
      <sheetName val="BLOCK-A_(MEA_SHEET)11"/>
      <sheetName val="Project_Plan_-_WWW11"/>
      <sheetName val="WORK_TABLE11"/>
      <sheetName val="SITE_OVERHEADS11"/>
      <sheetName val="FITZ_MORT_9411"/>
      <sheetName val="Capex_-_Hry11"/>
      <sheetName val="LEVEL_SHEET11"/>
      <sheetName val="Material_Rates11"/>
      <sheetName val="SPT_vs_PHI11"/>
      <sheetName val="MASTER_RATE_ANALYSIS11"/>
      <sheetName val="Fee_Rate_Summary11"/>
      <sheetName val="Site_Dev_BOQ11"/>
      <sheetName val="Rate_analysis5"/>
      <sheetName val="Sheet3_(2)11"/>
      <sheetName val="\TCS,_NAGPUR-MANJIRI_C\PROGRE11"/>
      <sheetName val="Ra__stair11"/>
      <sheetName val="MEP_BOQ-11"/>
      <sheetName val="wooden_door11"/>
      <sheetName val="Sub_con_Summary11"/>
      <sheetName val="Cost_saving11"/>
      <sheetName val="GENERAL_SUMMARY11"/>
      <sheetName val="LMP_Summary11"/>
      <sheetName val="Sec_Summary11"/>
      <sheetName val="Labour_cost11"/>
      <sheetName val="BILLING_SCHEDULE11"/>
      <sheetName val="bill_curve11"/>
      <sheetName val="CASH_IN_&amp;_OUT_FLOW_11"/>
      <sheetName val="cash_flow_curve11"/>
      <sheetName val="Revised_Labour11"/>
      <sheetName val="Rein_Ana11"/>
      <sheetName val="Gen_Exp_Breakup11"/>
      <sheetName val="Total_Quote11"/>
      <sheetName val="Works_-_Quote_Sheet11"/>
      <sheetName val="cover_page11"/>
      <sheetName val="Project_Data11"/>
      <sheetName val="Drop_Down_List11"/>
      <sheetName val="30개월기준대비표_아랍택)11"/>
      <sheetName val="총괄표_(2)11"/>
      <sheetName val="CIF_COST_ITEM11"/>
      <sheetName val="Item-_Compact11"/>
      <sheetName val="P&amp;L_-_AD11"/>
      <sheetName val="GF_Columns11"/>
      <sheetName val="Deprec_11"/>
      <sheetName val="DETAILED__BOQ11"/>
      <sheetName val="SPS_DETAIL11"/>
      <sheetName val="PC_Master_List11"/>
      <sheetName val="Field_Values11"/>
      <sheetName val="Structure_Bills_Qty11"/>
      <sheetName val="BASIS_-DEC_0811"/>
      <sheetName val="MN_T_B_11"/>
      <sheetName val="Data_Forecast11"/>
      <sheetName val="Basic_Rate11"/>
      <sheetName val="final_abstract11"/>
      <sheetName val="Master_Data_Sheet11"/>
      <sheetName val="Cement_recon_11"/>
      <sheetName val="Cleaning_&amp;_Grubbing11"/>
      <sheetName val="_11"/>
      <sheetName val="Intro_11"/>
      <sheetName val="_TCS,_NAGPUR-MANJIRI_C_PROGRE11"/>
      <sheetName val="Budget_in_SAP11"/>
      <sheetName val="Civil_Boq11"/>
      <sheetName val="Material_11"/>
      <sheetName val="Factors_11"/>
      <sheetName val="Adimi_bldg11"/>
      <sheetName val="Pump_House11"/>
      <sheetName val="Fuel_Regu_Station11"/>
      <sheetName val="Constants_Summary11"/>
      <sheetName val="Form_611"/>
      <sheetName val="Raw_Data11"/>
      <sheetName val="PointNo_511"/>
      <sheetName val="Plant_&amp;__Machinery11"/>
      <sheetName val="Load_Details-220kV11"/>
      <sheetName val="REPAIR&amp;_MAINT11"/>
      <sheetName val="Fill_this_out_first___25"/>
      <sheetName val="PDF_Front12"/>
      <sheetName val="Simple_Letter12"/>
      <sheetName val="Overall_Summary12"/>
      <sheetName val="CSI_Summary12"/>
      <sheetName val="Section_1_Areas12"/>
      <sheetName val="Section_1_Summary12"/>
      <sheetName val="Section_112"/>
      <sheetName val="Section_2_Areas12"/>
      <sheetName val="Section_2_Summary12"/>
      <sheetName val="Section_212"/>
      <sheetName val="Section_3_Areas12"/>
      <sheetName val="Section_3_Summary12"/>
      <sheetName val="Section_312"/>
      <sheetName val="Section_4_Areas12"/>
      <sheetName val="Section_4_Summary12"/>
      <sheetName val="Section_412"/>
      <sheetName val="Section_5_Areas12"/>
      <sheetName val="Section_5_Summary12"/>
      <sheetName val="Section_512"/>
      <sheetName val="Sitework_Areas12"/>
      <sheetName val="Section_6_Areas12"/>
      <sheetName val="Section_6_Summary12"/>
      <sheetName val="Section_612"/>
      <sheetName val="Sitework_Summary12"/>
      <sheetName val="Comparison_Summary12"/>
      <sheetName val="Fill_this_out_first___26"/>
      <sheetName val="SHEET_112"/>
      <sheetName val="Salient_Features12"/>
      <sheetName val="IDC_AHK_12"/>
      <sheetName val="BOQ_Direct_selling_cost12"/>
      <sheetName val="Monthwise_breakup12"/>
      <sheetName val="Reinf_Analy12"/>
      <sheetName val="Power_anal12"/>
      <sheetName val="Macro_custom_function12"/>
      <sheetName val="labour_coeff12"/>
      <sheetName val="PRECAST_lightconc-II12"/>
      <sheetName val="DLA_Standard_Cost_Report112"/>
      <sheetName val="IO_List12"/>
      <sheetName val="Sebtion_1_SumMary12"/>
      <sheetName val="Tender_Summary12"/>
      <sheetName val="TBAL9697_-group_wise__sdpl12"/>
      <sheetName val="Staff_Acco_12"/>
      <sheetName val="Pacakges_split12"/>
      <sheetName val="Basement_Budget12"/>
      <sheetName val="Extra_Item12"/>
      <sheetName val="Civil_Works12"/>
      <sheetName val="Cat_A_Change_Control12"/>
      <sheetName val="Meas_-Hotel_Part12"/>
      <sheetName val="RCC,Ret__Wall12"/>
      <sheetName val="Driveway_Beams12"/>
      <sheetName val="Labour_productivity12"/>
      <sheetName val="Stress_Calculation12"/>
      <sheetName val="Deduction_of_assets12"/>
      <sheetName val="schedule_nos12"/>
      <sheetName val="INPUT_SHEET12"/>
      <sheetName val="DEPTH_CHART_(ORR)_L_S_12"/>
      <sheetName val="Name_List12"/>
      <sheetName val="Contract_Night_Staff12"/>
      <sheetName val="Contract_Day_Staff12"/>
      <sheetName val="Day_Shift12"/>
      <sheetName val="Night_Shift12"/>
      <sheetName val="PA-_Consutant_12"/>
      <sheetName val="Cashflow_projection12"/>
      <sheetName val="Break_up_Sheet12"/>
      <sheetName val="1st_flr12"/>
      <sheetName val="Fin_Sum12"/>
      <sheetName val="1st_Slab12"/>
      <sheetName val="Order_Info12"/>
      <sheetName val="Scope_Reconciliation12"/>
      <sheetName val="Project_Budget_Worksheet12"/>
      <sheetName val="Approved_MTD_Proj_#'s12"/>
      <sheetName val="Sun_E_Type12"/>
      <sheetName val="As_per_PCA12"/>
      <sheetName val="BLOCK-A_(MEA_SHEET)12"/>
      <sheetName val="Project_Plan_-_WWW12"/>
      <sheetName val="WORK_TABLE12"/>
      <sheetName val="SITE_OVERHEADS12"/>
      <sheetName val="FITZ_MORT_9412"/>
      <sheetName val="Capex_-_Hry12"/>
      <sheetName val="LEVEL_SHEET12"/>
      <sheetName val="Material_Rates12"/>
      <sheetName val="SPT_vs_PHI12"/>
      <sheetName val="MASTER_RATE_ANALYSIS12"/>
      <sheetName val="Fee_Rate_Summary12"/>
      <sheetName val="Site_Dev_BOQ12"/>
      <sheetName val="Rate_analysis6"/>
      <sheetName val="Sheet3_(2)12"/>
      <sheetName val="\TCS,_NAGPUR-MANJIRI_C\PROGRE12"/>
      <sheetName val="Ra__stair12"/>
      <sheetName val="MEP_BOQ-12"/>
      <sheetName val="wooden_door12"/>
      <sheetName val="Sub_con_Summary12"/>
      <sheetName val="Cost_saving12"/>
      <sheetName val="GENERAL_SUMMARY12"/>
      <sheetName val="LMP_Summary12"/>
      <sheetName val="Sec_Summary12"/>
      <sheetName val="Labour_cost12"/>
      <sheetName val="BILLING_SCHEDULE12"/>
      <sheetName val="bill_curve12"/>
      <sheetName val="CASH_IN_&amp;_OUT_FLOW_12"/>
      <sheetName val="cash_flow_curve12"/>
      <sheetName val="Revised_Labour12"/>
      <sheetName val="Rein_Ana12"/>
      <sheetName val="Gen_Exp_Breakup12"/>
      <sheetName val="Total_Quote12"/>
      <sheetName val="Works_-_Quote_Sheet12"/>
      <sheetName val="cover_page12"/>
      <sheetName val="Project_Data12"/>
      <sheetName val="Drop_Down_List12"/>
      <sheetName val="30개월기준대비표_아랍택)12"/>
      <sheetName val="총괄표_(2)12"/>
      <sheetName val="CIF_COST_ITEM12"/>
      <sheetName val="Item-_Compact12"/>
      <sheetName val="P&amp;L_-_AD12"/>
      <sheetName val="GF_Columns12"/>
      <sheetName val="Deprec_12"/>
      <sheetName val="DETAILED__BOQ12"/>
      <sheetName val="SPS_DETAIL12"/>
      <sheetName val="PC_Master_List12"/>
      <sheetName val="Field_Values12"/>
      <sheetName val="Structure_Bills_Qty12"/>
      <sheetName val="BASIS_-DEC_0812"/>
      <sheetName val="MN_T_B_12"/>
      <sheetName val="Data_Forecast12"/>
      <sheetName val="Basic_Rate12"/>
      <sheetName val="final_abstract12"/>
      <sheetName val="Master_Data_Sheet12"/>
      <sheetName val="Cement_recon_12"/>
      <sheetName val="Cleaning_&amp;_Grubbing12"/>
      <sheetName val="_12"/>
      <sheetName val="Intro_12"/>
      <sheetName val="_TCS,_NAGPUR-MANJIRI_C_PROGRE12"/>
      <sheetName val="Budget_in_SAP12"/>
      <sheetName val="Civil_Boq12"/>
      <sheetName val="Material_12"/>
      <sheetName val="Factors_12"/>
      <sheetName val="Adimi_bldg12"/>
      <sheetName val="Pump_House12"/>
      <sheetName val="Fuel_Regu_Station12"/>
      <sheetName val="Constants_Summary12"/>
      <sheetName val="Form_612"/>
      <sheetName val="Raw_Data12"/>
      <sheetName val="PointNo_512"/>
      <sheetName val="Plant_&amp;__Machinery12"/>
      <sheetName val="Load_Details-220kV12"/>
      <sheetName val="REPAIR&amp;_MAINT12"/>
      <sheetName val="Fill_this_out_first___27"/>
      <sheetName val="Fill_this_out_first___29"/>
      <sheetName val="PDF_Front13"/>
      <sheetName val="Simple_Letter13"/>
      <sheetName val="Overall_Summary13"/>
      <sheetName val="CSI_Summary13"/>
      <sheetName val="Section_1_Areas13"/>
      <sheetName val="Section_1_Summary13"/>
      <sheetName val="Section_113"/>
      <sheetName val="Section_2_Areas13"/>
      <sheetName val="Section_2_Summary13"/>
      <sheetName val="Section_213"/>
      <sheetName val="Section_3_Areas13"/>
      <sheetName val="Section_3_Summary13"/>
      <sheetName val="Section_313"/>
      <sheetName val="Section_4_Areas13"/>
      <sheetName val="Section_4_Summary13"/>
      <sheetName val="Section_413"/>
      <sheetName val="Section_5_Areas13"/>
      <sheetName val="Section_5_Summary13"/>
      <sheetName val="Section_513"/>
      <sheetName val="Sitework_Areas13"/>
      <sheetName val="Section_6_Areas13"/>
      <sheetName val="Section_6_Summary13"/>
      <sheetName val="Section_613"/>
      <sheetName val="Sitework_Summary13"/>
      <sheetName val="Comparison_Summary13"/>
      <sheetName val="Fill_this_out_first___28"/>
      <sheetName val="SHEET_113"/>
      <sheetName val="Salient_Features13"/>
      <sheetName val="IDC_AHK_13"/>
      <sheetName val="BOQ_Direct_selling_cost13"/>
      <sheetName val="Monthwise_breakup13"/>
      <sheetName val="Reinf_Analy13"/>
      <sheetName val="Power_anal13"/>
      <sheetName val="Macro_custom_function13"/>
      <sheetName val="labour_coeff13"/>
      <sheetName val="PRECAST_lightconc-II13"/>
      <sheetName val="DLA_Standard_Cost_Report113"/>
      <sheetName val="IO_List13"/>
      <sheetName val="Sebtion_1_SumMary13"/>
      <sheetName val="Tender_Summary13"/>
      <sheetName val="TBAL9697_-group_wise__sdpl13"/>
      <sheetName val="Staff_Acco_13"/>
      <sheetName val="Pacakges_split13"/>
      <sheetName val="Basement_Budget13"/>
      <sheetName val="Extra_Item13"/>
      <sheetName val="Civil_Works13"/>
      <sheetName val="Cat_A_Change_Control13"/>
      <sheetName val="Meas_-Hotel_Part13"/>
      <sheetName val="RCC,Ret__Wall13"/>
      <sheetName val="Driveway_Beams13"/>
      <sheetName val="Labour_productivity13"/>
      <sheetName val="Stress_Calculation13"/>
      <sheetName val="Deduction_of_assets13"/>
      <sheetName val="schedule_nos13"/>
      <sheetName val="INPUT_SHEET13"/>
      <sheetName val="DEPTH_CHART_(ORR)_L_S_13"/>
      <sheetName val="Name_List13"/>
      <sheetName val="Contract_Night_Staff13"/>
      <sheetName val="Contract_Day_Staff13"/>
      <sheetName val="Day_Shift13"/>
      <sheetName val="Night_Shift13"/>
      <sheetName val="PA-_Consutant_13"/>
      <sheetName val="Cashflow_projection13"/>
      <sheetName val="Break_up_Sheet13"/>
      <sheetName val="1st_flr13"/>
      <sheetName val="Fin_Sum13"/>
      <sheetName val="1st_Slab13"/>
      <sheetName val="Order_Info13"/>
      <sheetName val="Scope_Reconciliation13"/>
      <sheetName val="Project_Budget_Worksheet13"/>
      <sheetName val="Approved_MTD_Proj_#'s13"/>
      <sheetName val="Sun_E_Type13"/>
      <sheetName val="As_per_PCA13"/>
      <sheetName val="BLOCK-A_(MEA_SHEET)13"/>
      <sheetName val="Project_Plan_-_WWW13"/>
      <sheetName val="WORK_TABLE13"/>
      <sheetName val="SITE_OVERHEADS13"/>
      <sheetName val="FITZ_MORT_9413"/>
      <sheetName val="Capex_-_Hry13"/>
      <sheetName val="LEVEL_SHEET13"/>
      <sheetName val="Material_Rates13"/>
      <sheetName val="SPT_vs_PHI13"/>
      <sheetName val="MASTER_RATE_ANALYSIS13"/>
      <sheetName val="Fee_Rate_Summary13"/>
      <sheetName val="Site_Dev_BOQ13"/>
      <sheetName val="Sheet3_(2)13"/>
      <sheetName val="\TCS,_NAGPUR-MANJIRI_C\PROGRE13"/>
      <sheetName val="Ra__stair13"/>
      <sheetName val="MEP_BOQ-13"/>
      <sheetName val="wooden_door13"/>
      <sheetName val="Sub_con_Summary13"/>
      <sheetName val="Cost_saving13"/>
      <sheetName val="GENERAL_SUMMARY13"/>
      <sheetName val="LMP_Summary13"/>
      <sheetName val="Sec_Summary13"/>
      <sheetName val="Labour_cost13"/>
      <sheetName val="BILLING_SCHEDULE13"/>
      <sheetName val="bill_curve13"/>
      <sheetName val="CASH_IN_&amp;_OUT_FLOW_13"/>
      <sheetName val="cash_flow_curve13"/>
      <sheetName val="Revised_Labour13"/>
      <sheetName val="Rein_Ana13"/>
      <sheetName val="Gen_Exp_Breakup13"/>
      <sheetName val="Total_Quote13"/>
      <sheetName val="Works_-_Quote_Sheet13"/>
      <sheetName val="cover_page13"/>
      <sheetName val="Project_Data13"/>
      <sheetName val="Drop_Down_List13"/>
      <sheetName val="30개월기준대비표_아랍택)13"/>
      <sheetName val="총괄표_(2)13"/>
      <sheetName val="CIF_COST_ITEM13"/>
      <sheetName val="Item-_Compact13"/>
      <sheetName val="P&amp;L_-_AD13"/>
      <sheetName val="GF_Columns13"/>
      <sheetName val="Deprec_13"/>
      <sheetName val="DETAILED__BOQ13"/>
      <sheetName val="SPS_DETAIL13"/>
      <sheetName val="PC_Master_List13"/>
      <sheetName val="Field_Values13"/>
      <sheetName val="Structure_Bills_Qty13"/>
      <sheetName val="BASIS_-DEC_0813"/>
      <sheetName val="MN_T_B_13"/>
      <sheetName val="Data_Forecast13"/>
      <sheetName val="Basic_Rate13"/>
      <sheetName val="final_abstract13"/>
      <sheetName val="Master_Data_Sheet13"/>
      <sheetName val="Cement_recon_13"/>
      <sheetName val="Cleaning_&amp;_Grubbing13"/>
      <sheetName val="_13"/>
      <sheetName val="Intro_13"/>
      <sheetName val="_TCS,_NAGPUR-MANJIRI_C_PROGRE13"/>
      <sheetName val="Budget_in_SAP13"/>
      <sheetName val="Civil_Boq13"/>
      <sheetName val="Material_13"/>
      <sheetName val="Factors_13"/>
      <sheetName val="Adimi_bldg13"/>
      <sheetName val="Pump_House13"/>
      <sheetName val="Fuel_Regu_Station13"/>
      <sheetName val="Constants_Summary13"/>
      <sheetName val="Form_613"/>
      <sheetName val="Raw_Data13"/>
      <sheetName val="PointNo_513"/>
      <sheetName val="Plant_&amp;__Machinery13"/>
      <sheetName val="Load_Details-220kV13"/>
      <sheetName val="REPAIR&amp;_MAINT13"/>
      <sheetName val="Fill_this_out_first___30"/>
      <sheetName val="PDF_Front14"/>
      <sheetName val="Simple_Letter14"/>
      <sheetName val="Overall_Summary14"/>
      <sheetName val="CSI_Summary14"/>
      <sheetName val="Section_1_Areas14"/>
      <sheetName val="Section_1_Summary14"/>
      <sheetName val="Section_114"/>
      <sheetName val="Section_2_Areas14"/>
      <sheetName val="Section_2_Summary14"/>
      <sheetName val="Section_214"/>
      <sheetName val="Section_3_Areas14"/>
      <sheetName val="Section_3_Summary14"/>
      <sheetName val="Section_314"/>
      <sheetName val="Section_4_Areas14"/>
      <sheetName val="Section_4_Summary14"/>
      <sheetName val="Section_414"/>
      <sheetName val="Section_5_Areas14"/>
      <sheetName val="Section_5_Summary14"/>
      <sheetName val="Section_514"/>
      <sheetName val="Sitework_Areas14"/>
      <sheetName val="Section_6_Areas14"/>
      <sheetName val="Section_6_Summary14"/>
      <sheetName val="Section_614"/>
      <sheetName val="Sitework_Summary14"/>
      <sheetName val="Comparison_Summary14"/>
      <sheetName val="Fill_this_out_first___31"/>
      <sheetName val="SHEET_114"/>
      <sheetName val="Salient_Features14"/>
      <sheetName val="IDC_AHK_14"/>
      <sheetName val="BOQ_Direct_selling_cost14"/>
      <sheetName val="Monthwise_breakup14"/>
      <sheetName val="Reinf_Analy14"/>
      <sheetName val="Power_anal14"/>
      <sheetName val="Macro_custom_function14"/>
      <sheetName val="labour_coeff14"/>
      <sheetName val="PRECAST_lightconc-II14"/>
      <sheetName val="DLA_Standard_Cost_Report114"/>
      <sheetName val="IO_List14"/>
      <sheetName val="Sebtion_1_SumMary14"/>
      <sheetName val="Tender_Summary14"/>
      <sheetName val="TBAL9697_-group_wise__sdpl14"/>
      <sheetName val="Staff_Acco_14"/>
      <sheetName val="Pacakges_split14"/>
      <sheetName val="Basement_Budget14"/>
      <sheetName val="Extra_Item14"/>
      <sheetName val="Civil_Works14"/>
      <sheetName val="Cat_A_Change_Control14"/>
      <sheetName val="Meas_-Hotel_Part14"/>
      <sheetName val="RCC,Ret__Wall14"/>
      <sheetName val="Driveway_Beams14"/>
      <sheetName val="Labour_productivity14"/>
      <sheetName val="Stress_Calculation14"/>
      <sheetName val="Deduction_of_assets14"/>
      <sheetName val="schedule_nos14"/>
      <sheetName val="INPUT_SHEET14"/>
      <sheetName val="DEPTH_CHART_(ORR)_L_S_14"/>
      <sheetName val="Name_List14"/>
      <sheetName val="Contract_Night_Staff14"/>
      <sheetName val="Contract_Day_Staff14"/>
      <sheetName val="Day_Shift14"/>
      <sheetName val="Night_Shift14"/>
      <sheetName val="PA-_Consutant_14"/>
      <sheetName val="Cashflow_projection14"/>
      <sheetName val="Break_up_Sheet14"/>
      <sheetName val="1st_flr14"/>
      <sheetName val="Fin_Sum14"/>
      <sheetName val="1st_Slab14"/>
      <sheetName val="Order_Info14"/>
      <sheetName val="Scope_Reconciliation14"/>
      <sheetName val="Project_Budget_Worksheet14"/>
      <sheetName val="Approved_MTD_Proj_#'s14"/>
      <sheetName val="Sun_E_Type14"/>
      <sheetName val="As_per_PCA14"/>
      <sheetName val="BLOCK-A_(MEA_SHEET)14"/>
      <sheetName val="Project_Plan_-_WWW14"/>
      <sheetName val="WORK_TABLE14"/>
      <sheetName val="SITE_OVERHEADS14"/>
      <sheetName val="FITZ_MORT_9414"/>
      <sheetName val="Capex_-_Hry14"/>
      <sheetName val="LEVEL_SHEET14"/>
      <sheetName val="Material_Rates14"/>
      <sheetName val="SPT_vs_PHI14"/>
      <sheetName val="MASTER_RATE_ANALYSIS14"/>
      <sheetName val="Fee_Rate_Summary14"/>
      <sheetName val="Site_Dev_BOQ14"/>
      <sheetName val="Sheet3_(2)14"/>
      <sheetName val="\TCS,_NAGPUR-MANJIRI_C\PROGRE14"/>
      <sheetName val="Ra__stair14"/>
      <sheetName val="MEP_BOQ-14"/>
      <sheetName val="wooden_door14"/>
      <sheetName val="Sub_con_Summary14"/>
      <sheetName val="Cost_saving14"/>
      <sheetName val="GENERAL_SUMMARY14"/>
      <sheetName val="LMP_Summary14"/>
      <sheetName val="Sec_Summary14"/>
      <sheetName val="Labour_cost14"/>
      <sheetName val="BILLING_SCHEDULE14"/>
      <sheetName val="bill_curve14"/>
      <sheetName val="CASH_IN_&amp;_OUT_FLOW_14"/>
      <sheetName val="cash_flow_curve14"/>
      <sheetName val="Revised_Labour14"/>
      <sheetName val="Rein_Ana14"/>
      <sheetName val="Gen_Exp_Breakup14"/>
      <sheetName val="Total_Quote14"/>
      <sheetName val="Works_-_Quote_Sheet14"/>
      <sheetName val="cover_page14"/>
      <sheetName val="Project_Data14"/>
      <sheetName val="Drop_Down_List14"/>
      <sheetName val="30개월기준대비표_아랍택)14"/>
      <sheetName val="총괄표_(2)14"/>
      <sheetName val="CIF_COST_ITEM14"/>
      <sheetName val="Item-_Compact14"/>
      <sheetName val="P&amp;L_-_AD14"/>
      <sheetName val="GF_Columns14"/>
      <sheetName val="Deprec_14"/>
      <sheetName val="DETAILED__BOQ14"/>
      <sheetName val="SPS_DETAIL14"/>
      <sheetName val="PC_Master_List14"/>
      <sheetName val="Field_Values14"/>
      <sheetName val="Structure_Bills_Qty14"/>
      <sheetName val="BASIS_-DEC_0814"/>
      <sheetName val="MN_T_B_14"/>
      <sheetName val="Data_Forecast14"/>
      <sheetName val="Basic_Rate14"/>
      <sheetName val="final_abstract14"/>
      <sheetName val="Master_Data_Sheet14"/>
      <sheetName val="Cement_recon_14"/>
      <sheetName val="Cleaning_&amp;_Grubbing14"/>
      <sheetName val="_14"/>
      <sheetName val="Intro_14"/>
      <sheetName val="_TCS,_NAGPUR-MANJIRI_C_PROGRE14"/>
      <sheetName val="Budget_in_SAP14"/>
      <sheetName val="Civil_Boq14"/>
      <sheetName val="Material_14"/>
      <sheetName val="Factors_14"/>
      <sheetName val="Adimi_bldg14"/>
      <sheetName val="Pump_House14"/>
      <sheetName val="Fuel_Regu_Station14"/>
      <sheetName val="Constants_Summary14"/>
      <sheetName val="Form_614"/>
      <sheetName val="Raw_Data14"/>
      <sheetName val="PointNo_514"/>
      <sheetName val="Plant_&amp;__Machinery14"/>
      <sheetName val="Load_Details-220kV14"/>
      <sheetName val="REPAIR&amp;_MAINT14"/>
      <sheetName val="Fill_this_out_first___32"/>
      <sheetName val="PDF_Front15"/>
      <sheetName val="Simple_Letter15"/>
      <sheetName val="Overall_Summary15"/>
      <sheetName val="CSI_Summary15"/>
      <sheetName val="Section_1_Areas15"/>
      <sheetName val="Section_1_Summary15"/>
      <sheetName val="Section_115"/>
      <sheetName val="Section_2_Areas15"/>
      <sheetName val="Section_2_Summary15"/>
      <sheetName val="Section_215"/>
      <sheetName val="Section_3_Areas15"/>
      <sheetName val="Section_3_Summary15"/>
      <sheetName val="Section_315"/>
      <sheetName val="Section_4_Areas15"/>
      <sheetName val="Section_4_Summary15"/>
      <sheetName val="Section_415"/>
      <sheetName val="Section_5_Areas15"/>
      <sheetName val="Section_5_Summary15"/>
      <sheetName val="Section_515"/>
      <sheetName val="Sitework_Areas15"/>
      <sheetName val="Section_6_Areas15"/>
      <sheetName val="Section_6_Summary15"/>
      <sheetName val="Section_615"/>
      <sheetName val="Sitework_Summary15"/>
      <sheetName val="Comparison_Summary15"/>
      <sheetName val="Fill_this_out_first___33"/>
      <sheetName val="SHEET_115"/>
      <sheetName val="Salient_Features15"/>
      <sheetName val="IDC_AHK_15"/>
      <sheetName val="BOQ_Direct_selling_cost15"/>
      <sheetName val="Monthwise_breakup15"/>
      <sheetName val="Reinf_Analy15"/>
      <sheetName val="Power_anal15"/>
      <sheetName val="Macro_custom_function15"/>
      <sheetName val="labour_coeff15"/>
      <sheetName val="PRECAST_lightconc-II15"/>
      <sheetName val="DLA_Standard_Cost_Report115"/>
      <sheetName val="IO_List15"/>
      <sheetName val="Sebtion_1_SumMary15"/>
      <sheetName val="Tender_Summary15"/>
      <sheetName val="TBAL9697_-group_wise__sdpl15"/>
      <sheetName val="Staff_Acco_15"/>
      <sheetName val="Pacakges_split15"/>
      <sheetName val="Basement_Budget15"/>
      <sheetName val="Extra_Item15"/>
      <sheetName val="Civil_Works15"/>
      <sheetName val="Cat_A_Change_Control15"/>
      <sheetName val="Meas_-Hotel_Part15"/>
      <sheetName val="RCC,Ret__Wall15"/>
      <sheetName val="Driveway_Beams15"/>
      <sheetName val="Labour_productivity15"/>
      <sheetName val="Stress_Calculation15"/>
      <sheetName val="Deduction_of_assets15"/>
      <sheetName val="schedule_nos15"/>
      <sheetName val="INPUT_SHEET15"/>
      <sheetName val="DEPTH_CHART_(ORR)_L_S_15"/>
      <sheetName val="Name_List15"/>
      <sheetName val="Contract_Night_Staff15"/>
      <sheetName val="Contract_Day_Staff15"/>
      <sheetName val="Day_Shift15"/>
      <sheetName val="Night_Shift15"/>
      <sheetName val="PA-_Consutant_15"/>
      <sheetName val="Cashflow_projection15"/>
      <sheetName val="Break_up_Sheet15"/>
      <sheetName val="1st_flr15"/>
      <sheetName val="Fin_Sum15"/>
      <sheetName val="1st_Slab15"/>
      <sheetName val="Order_Info15"/>
      <sheetName val="Scope_Reconciliation15"/>
      <sheetName val="Project_Budget_Worksheet15"/>
      <sheetName val="Approved_MTD_Proj_#'s15"/>
      <sheetName val="Sun_E_Type15"/>
      <sheetName val="As_per_PCA15"/>
      <sheetName val="BLOCK-A_(MEA_SHEET)15"/>
      <sheetName val="Project_Plan_-_WWW15"/>
      <sheetName val="WORK_TABLE15"/>
      <sheetName val="SITE_OVERHEADS15"/>
      <sheetName val="FITZ_MORT_9415"/>
      <sheetName val="Capex_-_Hry15"/>
      <sheetName val="LEVEL_SHEET15"/>
      <sheetName val="Material_Rates15"/>
      <sheetName val="SPT_vs_PHI15"/>
      <sheetName val="MASTER_RATE_ANALYSIS15"/>
      <sheetName val="Fee_Rate_Summary15"/>
      <sheetName val="Site_Dev_BOQ15"/>
      <sheetName val="Sheet3_(2)15"/>
      <sheetName val="\TCS,_NAGPUR-MANJIRI_C\PROGRE15"/>
      <sheetName val="Ra__stair15"/>
      <sheetName val="MEP_BOQ-15"/>
      <sheetName val="wooden_door15"/>
      <sheetName val="Sub_con_Summary15"/>
      <sheetName val="Cost_saving15"/>
      <sheetName val="GENERAL_SUMMARY15"/>
      <sheetName val="LMP_Summary15"/>
      <sheetName val="Sec_Summary15"/>
      <sheetName val="Labour_cost15"/>
      <sheetName val="BILLING_SCHEDULE15"/>
      <sheetName val="bill_curve15"/>
      <sheetName val="CASH_IN_&amp;_OUT_FLOW_15"/>
      <sheetName val="cash_flow_curve15"/>
      <sheetName val="Revised_Labour15"/>
      <sheetName val="Rein_Ana15"/>
      <sheetName val="Gen_Exp_Breakup15"/>
      <sheetName val="Total_Quote15"/>
      <sheetName val="Works_-_Quote_Sheet15"/>
      <sheetName val="cover_page15"/>
      <sheetName val="Project_Data15"/>
      <sheetName val="Drop_Down_List15"/>
      <sheetName val="30개월기준대비표_아랍택)15"/>
      <sheetName val="총괄표_(2)15"/>
      <sheetName val="CIF_COST_ITEM15"/>
      <sheetName val="Item-_Compact15"/>
      <sheetName val="P&amp;L_-_AD15"/>
      <sheetName val="GF_Columns15"/>
      <sheetName val="Deprec_15"/>
      <sheetName val="DETAILED__BOQ15"/>
      <sheetName val="SPS_DETAIL15"/>
      <sheetName val="PC_Master_List15"/>
      <sheetName val="Field_Values15"/>
      <sheetName val="Structure_Bills_Qty15"/>
      <sheetName val="BASIS_-DEC_0815"/>
      <sheetName val="MN_T_B_15"/>
      <sheetName val="Data_Forecast15"/>
      <sheetName val="Basic_Rate15"/>
      <sheetName val="final_abstract15"/>
      <sheetName val="Master_Data_Sheet15"/>
      <sheetName val="Cement_recon_15"/>
      <sheetName val="Cleaning_&amp;_Grubbing15"/>
      <sheetName val="_15"/>
      <sheetName val="Intro_15"/>
      <sheetName val="_TCS,_NAGPUR-MANJIRI_C_PROGRE15"/>
      <sheetName val="Budget_in_SAP15"/>
      <sheetName val="Civil_Boq15"/>
      <sheetName val="Material_15"/>
      <sheetName val="Factors_15"/>
      <sheetName val="Adimi_bldg15"/>
      <sheetName val="Pump_House15"/>
      <sheetName val="Fuel_Regu_Station15"/>
      <sheetName val="Constants_Summary15"/>
      <sheetName val="Form_615"/>
      <sheetName val="Raw_Data15"/>
      <sheetName val="PointNo_515"/>
      <sheetName val="Plant_&amp;__Machinery15"/>
      <sheetName val="Load_Details-220kV15"/>
      <sheetName val="REPAIR&amp;_MAINT15"/>
      <sheetName val="Fill_this_out_first___34"/>
      <sheetName val="PDF_Front16"/>
      <sheetName val="Simple_Letter16"/>
      <sheetName val="Overall_Summary16"/>
      <sheetName val="CSI_Summary16"/>
      <sheetName val="Section_1_Areas16"/>
      <sheetName val="Section_1_Summary16"/>
      <sheetName val="Section_116"/>
      <sheetName val="Section_2_Areas16"/>
      <sheetName val="Section_2_Summary16"/>
      <sheetName val="Section_216"/>
      <sheetName val="Section_3_Areas16"/>
      <sheetName val="Section_3_Summary16"/>
      <sheetName val="Section_316"/>
      <sheetName val="Section_4_Areas16"/>
      <sheetName val="Section_4_Summary16"/>
      <sheetName val="Section_416"/>
      <sheetName val="Section_5_Areas16"/>
      <sheetName val="Section_5_Summary16"/>
      <sheetName val="Section_516"/>
      <sheetName val="Sitework_Areas16"/>
      <sheetName val="Section_6_Areas16"/>
      <sheetName val="Section_6_Summary16"/>
      <sheetName val="Section_616"/>
      <sheetName val="Sitework_Summary16"/>
      <sheetName val="Comparison_Summary16"/>
      <sheetName val="Fill_this_out_first___35"/>
      <sheetName val="SHEET_116"/>
      <sheetName val="Salient_Features16"/>
      <sheetName val="IDC_AHK_16"/>
      <sheetName val="BOQ_Direct_selling_cost16"/>
      <sheetName val="Monthwise_breakup16"/>
      <sheetName val="Reinf_Analy16"/>
      <sheetName val="Power_anal16"/>
      <sheetName val="Macro_custom_function16"/>
      <sheetName val="labour_coeff16"/>
      <sheetName val="PRECAST_lightconc-II16"/>
      <sheetName val="DLA_Standard_Cost_Report116"/>
      <sheetName val="IO_List16"/>
      <sheetName val="Sebtion_1_SumMary16"/>
      <sheetName val="Tender_Summary16"/>
      <sheetName val="TBAL9697_-group_wise__sdpl16"/>
      <sheetName val="Staff_Acco_16"/>
      <sheetName val="Pacakges_split16"/>
      <sheetName val="Basement_Budget16"/>
      <sheetName val="Extra_Item16"/>
      <sheetName val="Civil_Works16"/>
      <sheetName val="Cat_A_Change_Control16"/>
      <sheetName val="Meas_-Hotel_Part16"/>
      <sheetName val="RCC,Ret__Wall16"/>
      <sheetName val="Driveway_Beams16"/>
      <sheetName val="Labour_productivity16"/>
      <sheetName val="Stress_Calculation16"/>
      <sheetName val="Deduction_of_assets16"/>
      <sheetName val="schedule_nos16"/>
      <sheetName val="INPUT_SHEET16"/>
      <sheetName val="DEPTH_CHART_(ORR)_L_S_16"/>
      <sheetName val="Name_List16"/>
      <sheetName val="Contract_Night_Staff16"/>
      <sheetName val="Contract_Day_Staff16"/>
      <sheetName val="Day_Shift16"/>
      <sheetName val="Night_Shift16"/>
      <sheetName val="PA-_Consutant_16"/>
      <sheetName val="Cashflow_projection16"/>
      <sheetName val="Break_up_Sheet16"/>
      <sheetName val="1st_flr16"/>
      <sheetName val="Fin_Sum16"/>
      <sheetName val="1st_Slab16"/>
      <sheetName val="Order_Info16"/>
      <sheetName val="Scope_Reconciliation16"/>
      <sheetName val="Project_Budget_Worksheet16"/>
      <sheetName val="Approved_MTD_Proj_#'s16"/>
      <sheetName val="Sun_E_Type16"/>
      <sheetName val="As_per_PCA16"/>
      <sheetName val="BLOCK-A_(MEA_SHEET)16"/>
      <sheetName val="Project_Plan_-_WWW16"/>
      <sheetName val="WORK_TABLE16"/>
      <sheetName val="SITE_OVERHEADS16"/>
      <sheetName val="FITZ_MORT_9416"/>
      <sheetName val="Capex_-_Hry16"/>
      <sheetName val="LEVEL_SHEET16"/>
      <sheetName val="Material_Rates16"/>
      <sheetName val="SPT_vs_PHI16"/>
      <sheetName val="MASTER_RATE_ANALYSIS16"/>
      <sheetName val="Fee_Rate_Summary16"/>
      <sheetName val="Site_Dev_BOQ16"/>
      <sheetName val="Sheet3_(2)16"/>
      <sheetName val="\TCS,_NAGPUR-MANJIRI_C\PROGRE16"/>
      <sheetName val="Ra__stair16"/>
      <sheetName val="MEP_BOQ-16"/>
      <sheetName val="wooden_door16"/>
      <sheetName val="Sub_con_Summary16"/>
      <sheetName val="Cost_saving16"/>
      <sheetName val="GENERAL_SUMMARY16"/>
      <sheetName val="LMP_Summary16"/>
      <sheetName val="Sec_Summary16"/>
      <sheetName val="Labour_cost16"/>
      <sheetName val="BILLING_SCHEDULE16"/>
      <sheetName val="bill_curve16"/>
      <sheetName val="CASH_IN_&amp;_OUT_FLOW_16"/>
      <sheetName val="cash_flow_curve16"/>
      <sheetName val="Revised_Labour16"/>
      <sheetName val="Rein_Ana16"/>
      <sheetName val="Gen_Exp_Breakup16"/>
      <sheetName val="Total_Quote16"/>
      <sheetName val="Works_-_Quote_Sheet16"/>
      <sheetName val="cover_page16"/>
      <sheetName val="Project_Data16"/>
      <sheetName val="Drop_Down_List16"/>
      <sheetName val="30개월기준대비표_아랍택)16"/>
      <sheetName val="총괄표_(2)16"/>
      <sheetName val="CIF_COST_ITEM16"/>
      <sheetName val="Item-_Compact16"/>
      <sheetName val="P&amp;L_-_AD16"/>
      <sheetName val="GF_Columns16"/>
      <sheetName val="Deprec_16"/>
      <sheetName val="DETAILED__BOQ16"/>
      <sheetName val="SPS_DETAIL16"/>
      <sheetName val="PC_Master_List16"/>
      <sheetName val="Field_Values16"/>
      <sheetName val="Structure_Bills_Qty16"/>
      <sheetName val="BASIS_-DEC_0816"/>
      <sheetName val="MN_T_B_16"/>
      <sheetName val="Data_Forecast16"/>
      <sheetName val="Basic_Rate16"/>
      <sheetName val="final_abstract16"/>
      <sheetName val="Master_Data_Sheet16"/>
      <sheetName val="Cement_recon_16"/>
      <sheetName val="Cleaning_&amp;_Grubbing16"/>
      <sheetName val="_16"/>
      <sheetName val="Intro_16"/>
      <sheetName val="_TCS,_NAGPUR-MANJIRI_C_PROGRE16"/>
      <sheetName val="Budget_in_SAP16"/>
      <sheetName val="Civil_Boq16"/>
      <sheetName val="Material_16"/>
      <sheetName val="Factors_16"/>
      <sheetName val="Adimi_bldg16"/>
      <sheetName val="Pump_House16"/>
      <sheetName val="Fuel_Regu_Station16"/>
      <sheetName val="Constants_Summary16"/>
      <sheetName val="Form_616"/>
      <sheetName val="Raw_Data16"/>
      <sheetName val="PointNo_516"/>
      <sheetName val="Plant_&amp;__Machinery16"/>
      <sheetName val="Load_Details-220kV16"/>
      <sheetName val="REPAIR&amp;_MAINT16"/>
      <sheetName val="Fill_this_out_first___36"/>
      <sheetName val="Fill_this_out_first___37"/>
      <sheetName val="PDF_Front17"/>
      <sheetName val="Simple_Letter17"/>
      <sheetName val="Overall_Summary17"/>
      <sheetName val="CSI_Summary17"/>
      <sheetName val="Section_1_Areas17"/>
      <sheetName val="Section_1_Summary17"/>
      <sheetName val="Section_117"/>
      <sheetName val="Section_2_Areas17"/>
      <sheetName val="Section_2_Summary17"/>
      <sheetName val="Section_217"/>
      <sheetName val="Section_3_Areas17"/>
      <sheetName val="Section_3_Summary17"/>
      <sheetName val="Section_317"/>
      <sheetName val="Section_4_Areas17"/>
      <sheetName val="Section_4_Summary17"/>
      <sheetName val="Section_417"/>
      <sheetName val="Section_5_Areas17"/>
      <sheetName val="Section_5_Summary17"/>
      <sheetName val="Section_517"/>
      <sheetName val="Sitework_Areas17"/>
      <sheetName val="Section_6_Areas17"/>
      <sheetName val="Section_6_Summary17"/>
      <sheetName val="Section_617"/>
      <sheetName val="Sitework_Summary17"/>
      <sheetName val="Comparison_Summary17"/>
      <sheetName val="Fill_this_out_first___38"/>
      <sheetName val="SHEET_117"/>
      <sheetName val="Salient_Features17"/>
      <sheetName val="IDC_AHK_17"/>
      <sheetName val="BOQ_Direct_selling_cost17"/>
      <sheetName val="Monthwise_breakup17"/>
      <sheetName val="Reinf_Analy17"/>
      <sheetName val="Power_anal17"/>
      <sheetName val="Macro_custom_function17"/>
      <sheetName val="labour_coeff17"/>
      <sheetName val="PRECAST_lightconc-II17"/>
      <sheetName val="DLA_Standard_Cost_Report117"/>
      <sheetName val="IO_List17"/>
      <sheetName val="Sebtion_1_SumMary17"/>
      <sheetName val="Tender_Summary17"/>
      <sheetName val="TBAL9697_-group_wise__sdpl17"/>
      <sheetName val="Staff_Acco_17"/>
      <sheetName val="Pacakges_split17"/>
      <sheetName val="Basement_Budget17"/>
      <sheetName val="Extra_Item17"/>
      <sheetName val="Civil_Works17"/>
      <sheetName val="Cat_A_Change_Control17"/>
      <sheetName val="Meas_-Hotel_Part17"/>
      <sheetName val="RCC,Ret__Wall17"/>
      <sheetName val="Driveway_Beams17"/>
      <sheetName val="Labour_productivity17"/>
      <sheetName val="Stress_Calculation17"/>
      <sheetName val="Deduction_of_assets17"/>
      <sheetName val="schedule_nos17"/>
      <sheetName val="INPUT_SHEET17"/>
      <sheetName val="DEPTH_CHART_(ORR)_L_S_17"/>
      <sheetName val="Name_List17"/>
      <sheetName val="Contract_Night_Staff17"/>
      <sheetName val="Contract_Day_Staff17"/>
      <sheetName val="Day_Shift17"/>
      <sheetName val="Night_Shift17"/>
      <sheetName val="PA-_Consutant_17"/>
      <sheetName val="Cashflow_projection17"/>
      <sheetName val="Break_up_Sheet17"/>
      <sheetName val="1st_flr17"/>
      <sheetName val="Fin_Sum17"/>
      <sheetName val="1st_Slab17"/>
      <sheetName val="Order_Info17"/>
      <sheetName val="Scope_Reconciliation17"/>
      <sheetName val="Project_Budget_Worksheet17"/>
      <sheetName val="Approved_MTD_Proj_#'s17"/>
      <sheetName val="Sun_E_Type17"/>
      <sheetName val="As_per_PCA17"/>
      <sheetName val="BLOCK-A_(MEA_SHEET)17"/>
      <sheetName val="Project_Plan_-_WWW17"/>
      <sheetName val="WORK_TABLE17"/>
      <sheetName val="SITE_OVERHEADS17"/>
      <sheetName val="FITZ_MORT_9417"/>
      <sheetName val="Capex_-_Hry17"/>
      <sheetName val="LEVEL_SHEET17"/>
      <sheetName val="Material_Rates17"/>
      <sheetName val="SPT_vs_PHI17"/>
      <sheetName val="MASTER_RATE_ANALYSIS17"/>
      <sheetName val="Fee_Rate_Summary17"/>
      <sheetName val="Site_Dev_BOQ17"/>
      <sheetName val="Rate_analysis7"/>
      <sheetName val="Sheet3_(2)17"/>
      <sheetName val="\TCS,_NAGPUR-MANJIRI_C\PROGRE17"/>
      <sheetName val="Ra__stair17"/>
      <sheetName val="MEP_BOQ-17"/>
      <sheetName val="wooden_door17"/>
      <sheetName val="Sub_con_Summary17"/>
      <sheetName val="Cost_saving17"/>
      <sheetName val="GENERAL_SUMMARY17"/>
      <sheetName val="LMP_Summary17"/>
      <sheetName val="Sec_Summary17"/>
      <sheetName val="Labour_cost17"/>
      <sheetName val="BILLING_SCHEDULE17"/>
      <sheetName val="bill_curve17"/>
      <sheetName val="CASH_IN_&amp;_OUT_FLOW_17"/>
      <sheetName val="cash_flow_curve17"/>
      <sheetName val="Revised_Labour17"/>
      <sheetName val="Rein_Ana17"/>
      <sheetName val="Gen_Exp_Breakup17"/>
      <sheetName val="Total_Quote17"/>
      <sheetName val="Works_-_Quote_Sheet17"/>
      <sheetName val="cover_page17"/>
      <sheetName val="Project_Data17"/>
      <sheetName val="Drop_Down_List17"/>
      <sheetName val="30개월기준대비표_아랍택)17"/>
      <sheetName val="총괄표_(2)17"/>
      <sheetName val="CIF_COST_ITEM17"/>
      <sheetName val="Item-_Compact17"/>
      <sheetName val="P&amp;L_-_AD17"/>
      <sheetName val="GF_Columns17"/>
      <sheetName val="Deprec_17"/>
      <sheetName val="DETAILED__BOQ17"/>
      <sheetName val="SPS_DETAIL17"/>
      <sheetName val="PC_Master_List17"/>
      <sheetName val="Field_Values17"/>
      <sheetName val="Structure_Bills_Qty17"/>
      <sheetName val="BASIS_-DEC_0817"/>
      <sheetName val="MN_T_B_17"/>
      <sheetName val="Data_Forecast17"/>
      <sheetName val="Basic_Rate17"/>
      <sheetName val="final_abstract17"/>
      <sheetName val="Master_Data_Sheet17"/>
      <sheetName val="Cement_recon_17"/>
      <sheetName val="Cleaning_&amp;_Grubbing17"/>
      <sheetName val="_17"/>
      <sheetName val="Intro_17"/>
      <sheetName val="_TCS,_NAGPUR-MANJIRI_C_PROGRE17"/>
      <sheetName val="Budget_in_SAP17"/>
      <sheetName val="Civil_Boq17"/>
      <sheetName val="Material_17"/>
      <sheetName val="Factors_17"/>
      <sheetName val="Adimi_bldg17"/>
      <sheetName val="Pump_House17"/>
      <sheetName val="Fuel_Regu_Station17"/>
      <sheetName val="Constants_Summary17"/>
      <sheetName val="Form_617"/>
      <sheetName val="Raw_Data17"/>
      <sheetName val="PointNo_517"/>
      <sheetName val="Plant_&amp;__Machinery17"/>
      <sheetName val="Load_Details-220kV17"/>
      <sheetName val="REPAIR&amp;_MAINT17"/>
      <sheetName val="Final"/>
      <sheetName val="Rate_analysis8"/>
      <sheetName val="PRC_PROG "/>
      <sheetName val="Val breakdown"/>
      <sheetName val="Orç. Estrelas Santiago"/>
      <sheetName val="Bill No.3"/>
      <sheetName val="Fill_this_out_first___39"/>
      <sheetName val="Fill_this_out_first___41"/>
      <sheetName val="PDF_Front18"/>
      <sheetName val="Simple_Letter18"/>
      <sheetName val="Overall_Summary18"/>
      <sheetName val="CSI_Summary18"/>
      <sheetName val="Section_1_Areas18"/>
      <sheetName val="Section_1_Summary18"/>
      <sheetName val="Section_118"/>
      <sheetName val="Section_2_Areas18"/>
      <sheetName val="Section_2_Summary18"/>
      <sheetName val="Section_218"/>
      <sheetName val="Section_3_Areas18"/>
      <sheetName val="Section_3_Summary18"/>
      <sheetName val="Section_318"/>
      <sheetName val="Section_4_Areas18"/>
      <sheetName val="Section_4_Summary18"/>
      <sheetName val="Section_418"/>
      <sheetName val="Section_5_Areas18"/>
      <sheetName val="Section_5_Summary18"/>
      <sheetName val="Section_518"/>
      <sheetName val="Sitework_Areas18"/>
      <sheetName val="Section_6_Areas18"/>
      <sheetName val="Section_6_Summary18"/>
      <sheetName val="Section_618"/>
      <sheetName val="Sitework_Summary18"/>
      <sheetName val="Comparison_Summary18"/>
      <sheetName val="Fill_this_out_first___40"/>
      <sheetName val="SHEET_118"/>
      <sheetName val="Salient_Features18"/>
      <sheetName val="IDC_AHK_18"/>
      <sheetName val="BOQ_Direct_selling_cost18"/>
      <sheetName val="Monthwise_breakup18"/>
      <sheetName val="Reinf_Analy18"/>
      <sheetName val="Power_anal18"/>
      <sheetName val="PRECAST_lightconc-II18"/>
      <sheetName val="labour_coeff18"/>
      <sheetName val="DLA_Standard_Cost_Report118"/>
      <sheetName val="Macro_custom_function18"/>
      <sheetName val="IO_List18"/>
      <sheetName val="Sebtion_1_SumMary18"/>
      <sheetName val="Tender_Summary18"/>
      <sheetName val="TBAL9697_-group_wise__sdpl18"/>
      <sheetName val="Staff_Acco_18"/>
      <sheetName val="Pacakges_split18"/>
      <sheetName val="Basement_Budget18"/>
      <sheetName val="Extra_Item18"/>
      <sheetName val="Civil_Works18"/>
      <sheetName val="Cat_A_Change_Control18"/>
      <sheetName val="Meas_-Hotel_Part18"/>
      <sheetName val="RCC,Ret__Wall18"/>
      <sheetName val="Driveway_Beams18"/>
      <sheetName val="Labour_productivity18"/>
      <sheetName val="Stress_Calculation18"/>
      <sheetName val="Deduction_of_assets18"/>
      <sheetName val="schedule_nos18"/>
      <sheetName val="INPUT_SHEET18"/>
      <sheetName val="DEPTH_CHART_(ORR)_L_S_18"/>
      <sheetName val="Name_List18"/>
      <sheetName val="Contract_Night_Staff18"/>
      <sheetName val="Contract_Day_Staff18"/>
      <sheetName val="Day_Shift18"/>
      <sheetName val="Night_Shift18"/>
      <sheetName val="PA-_Consutant_18"/>
      <sheetName val="Cashflow_projection18"/>
      <sheetName val="Break_up_Sheet18"/>
      <sheetName val="1st_flr18"/>
      <sheetName val="Fin_Sum18"/>
      <sheetName val="1st_Slab18"/>
      <sheetName val="Order_Info18"/>
      <sheetName val="Scope_Reconciliation18"/>
      <sheetName val="Project_Budget_Worksheet18"/>
      <sheetName val="Approved_MTD_Proj_#'s18"/>
      <sheetName val="Sun_E_Type18"/>
      <sheetName val="As_per_PCA18"/>
      <sheetName val="BLOCK-A_(MEA_SHEET)18"/>
      <sheetName val="Project_Plan_-_WWW18"/>
      <sheetName val="WORK_TABLE18"/>
      <sheetName val="SITE_OVERHEADS18"/>
      <sheetName val="FITZ_MORT_9418"/>
      <sheetName val="Capex_-_Hry18"/>
      <sheetName val="LEVEL_SHEET18"/>
      <sheetName val="Material_Rates18"/>
      <sheetName val="SPT_vs_PHI18"/>
      <sheetName val="MASTER_RATE_ANALYSIS18"/>
      <sheetName val="Fee_Rate_Summary18"/>
      <sheetName val="Site_Dev_BOQ18"/>
      <sheetName val="Sheet3_(2)18"/>
      <sheetName val="\TCS,_NAGPUR-MANJIRI_C\PROGRE18"/>
      <sheetName val="Ra__stair18"/>
      <sheetName val="MEP_BOQ-18"/>
      <sheetName val="wooden_door18"/>
      <sheetName val="Sub_con_Summary18"/>
      <sheetName val="Cost_saving18"/>
      <sheetName val="GENERAL_SUMMARY18"/>
      <sheetName val="LMP_Summary18"/>
      <sheetName val="Sec_Summary18"/>
      <sheetName val="Labour_cost18"/>
      <sheetName val="BILLING_SCHEDULE18"/>
      <sheetName val="bill_curve18"/>
      <sheetName val="CASH_IN_&amp;_OUT_FLOW_18"/>
      <sheetName val="cash_flow_curve18"/>
      <sheetName val="Revised_Labour18"/>
      <sheetName val="Rein_Ana18"/>
      <sheetName val="cover_page18"/>
      <sheetName val="Project_Data18"/>
      <sheetName val="Gen_Exp_Breakup18"/>
      <sheetName val="Total_Quote18"/>
      <sheetName val="Works_-_Quote_Sheet18"/>
      <sheetName val="30개월기준대비표_아랍택)18"/>
      <sheetName val="총괄표_(2)18"/>
      <sheetName val="Drop_Down_List18"/>
      <sheetName val="CIF_COST_ITEM18"/>
      <sheetName val="Item-_Compact18"/>
      <sheetName val="P&amp;L_-_AD18"/>
      <sheetName val="GF_Columns18"/>
      <sheetName val="Deprec_18"/>
      <sheetName val="DETAILED__BOQ18"/>
      <sheetName val="SPS_DETAIL18"/>
      <sheetName val="PC_Master_List18"/>
      <sheetName val="Field_Values18"/>
      <sheetName val="Structure_Bills_Qty18"/>
      <sheetName val="BASIS_-DEC_0818"/>
      <sheetName val="MN_T_B_18"/>
      <sheetName val="Data_Forecast18"/>
      <sheetName val="Basic_Rate18"/>
      <sheetName val="final_abstract18"/>
      <sheetName val="Master_Data_Sheet18"/>
      <sheetName val="Cement_recon_18"/>
      <sheetName val="Cleaning_&amp;_Grubbing18"/>
      <sheetName val="_18"/>
      <sheetName val="Intro_18"/>
      <sheetName val="_TCS,_NAGPUR-MANJIRI_C_PROGRE18"/>
      <sheetName val="Budget_in_SAP18"/>
      <sheetName val="Civil_Boq18"/>
      <sheetName val="Material_18"/>
      <sheetName val="Factors_18"/>
      <sheetName val="Adimi_bldg18"/>
      <sheetName val="Pump_House18"/>
      <sheetName val="Fuel_Regu_Station18"/>
      <sheetName val="Constants_Summary18"/>
      <sheetName val="Form_618"/>
      <sheetName val="Raw_Data18"/>
      <sheetName val="PointNo_518"/>
      <sheetName val="Plant_&amp;__Machinery18"/>
      <sheetName val="Load_Details-220kV18"/>
      <sheetName val="REPAIR&amp;_MAINT18"/>
      <sheetName val="F_Blk"/>
      <sheetName val="Discount_&amp;_Margin"/>
      <sheetName val="M_S_"/>
      <sheetName val="COP_Final"/>
      <sheetName val="Forecast_Variance_Planning_hrs"/>
      <sheetName val="PRC_PROG_"/>
      <sheetName val="Val_breakdown"/>
      <sheetName val="Orç__Estrelas_Santiago"/>
      <sheetName val="Bill_No_3"/>
      <sheetName val="REPAIR&amp;_MAINT20"/>
      <sheetName val="REPAIR&amp;_MAINT19"/>
      <sheetName val="REPAIR&amp;_MAINT21"/>
      <sheetName val="MenuData"/>
      <sheetName val="Micro"/>
      <sheetName val="GM &amp; TA"/>
      <sheetName val="Macro"/>
      <sheetName val="Scaff-Rose"/>
      <sheetName val="Combined Results "/>
      <sheetName val="#REF!"/>
      <sheetName val="3. Elemental Summary"/>
      <sheetName val="TOS_N5"/>
      <sheetName val="[DLA Standard Cost Report1][DLA"/>
      <sheetName val="9. Package split - Cost "/>
      <sheetName val="10. &amp; 11. Rate Code &amp; BQ"/>
      <sheetName val="zone-2"/>
      <sheetName val="Z1_DATA"/>
      <sheetName val="Summary year Plan"/>
      <sheetName val="EAS"/>
      <sheetName val="Master data"/>
      <sheetName val="Design sheet"/>
      <sheetName val="RMC &amp; cement qty"/>
      <sheetName val="Blore"/>
      <sheetName val="Chnai"/>
      <sheetName val="Pune"/>
      <sheetName val="dataCollection"/>
      <sheetName val="Cost_Index"/>
      <sheetName val="NT LBH"/>
      <sheetName val="D2_CO"/>
      <sheetName val="CABLE DATA"/>
      <sheetName val=""/>
      <sheetName val="R&amp;P"/>
      <sheetName val="[DLA Standard Cost Report1]\TCS"/>
      <sheetName val="VAL"/>
      <sheetName val="Material List"/>
      <sheetName val="4.4 External Plaster"/>
      <sheetName val="Pilling_24"/>
      <sheetName val="Cabinet"/>
      <sheetName val="FSI - 3.00"/>
      <sheetName val="Contractor &amp; Material Price"/>
      <sheetName val="Notes"/>
      <sheetName val="LOCAL RATES"/>
      <sheetName val="Curve Details"/>
      <sheetName val="Final FRL"/>
      <sheetName val="Config"/>
      <sheetName val="Break Dw"/>
      <sheetName val="sc-sepVdec99"/>
      <sheetName val="3"/>
      <sheetName val="SITE DATA"/>
      <sheetName val="Bar Budget"/>
      <sheetName val="Final Qty"/>
      <sheetName val="Machine HC - 19.08 "/>
      <sheetName val="PNM Justi"/>
      <sheetName val="Bar"/>
      <sheetName val="Analysed rate"/>
      <sheetName val="Shutter"/>
      <sheetName val="BOQ Backup"/>
      <sheetName val="list of directo"/>
      <sheetName val="KLHT"/>
      <sheetName val="tie beam"/>
      <sheetName val="Footings"/>
      <sheetName val="RCC Rates"/>
      <sheetName val="데이타"/>
      <sheetName val="Mix Design"/>
      <sheetName val="std-rates"/>
      <sheetName val="shuttering"/>
      <sheetName val="Settings"/>
      <sheetName val="p1-costg"/>
      <sheetName val="Gen Info"/>
      <sheetName val="col-reinft1"/>
      <sheetName val="BBS (F)"/>
      <sheetName val="Inc.St.-Link"/>
      <sheetName val="Lease rents"/>
      <sheetName val="Groupings-final"/>
      <sheetName val="Sched"/>
      <sheetName val="Trial"/>
      <sheetName val="FA_Final"/>
      <sheetName val="Main-Material"/>
      <sheetName val="para"/>
      <sheetName val="kppl pl"/>
      <sheetName val="SP Break Up"/>
      <sheetName val="Sensitivity"/>
      <sheetName val="Other"/>
      <sheetName val="HR &amp; Admin"/>
      <sheetName val="Quotation"/>
      <sheetName val="Sheet5"/>
      <sheetName val="Labour Rate "/>
      <sheetName val="(M+L)"/>
      <sheetName val="Col up to plinth"/>
      <sheetName val="old boq"/>
      <sheetName val="RCN-L B D"/>
      <sheetName val="A0744339"/>
      <sheetName val="Cut &amp; Sew"/>
      <sheetName val="GR.slab-reinft"/>
      <sheetName val="INDU"/>
      <sheetName val="personal."/>
      <sheetName val="Work done "/>
      <sheetName val="Variables_x"/>
      <sheetName val="Variables"/>
      <sheetName val="Boiler&amp;TG"/>
      <sheetName val="CapitalMetrics"/>
      <sheetName val="Aoc"/>
      <sheetName val="Rate all Items"/>
      <sheetName val="Costs"/>
      <sheetName val="PROFITABILITY ANALYSIS (MONTH)"/>
      <sheetName val="PROFITABILITY ANALYSIS (YTD)"/>
      <sheetName val="Sheet7"/>
      <sheetName val="NetBQ"/>
      <sheetName val="3cd Annexure"/>
      <sheetName val="Working3"/>
      <sheetName val="Working2"/>
      <sheetName val="2.Trad"/>
      <sheetName val="ITB COST"/>
      <sheetName val="DCF"/>
      <sheetName val="MFG"/>
      <sheetName val="Break_Up"/>
      <sheetName val="RESULT"/>
      <sheetName val="F.Slab"/>
      <sheetName val="Plinth Beam1"/>
      <sheetName val="Fill_this_out_first___42"/>
      <sheetName val="Fill_this_out_first___43"/>
      <sheetName val="PDF_Front19"/>
      <sheetName val="Simple_Letter19"/>
      <sheetName val="Overall_Summary19"/>
      <sheetName val="CSI_Summary19"/>
      <sheetName val="Section_1_Areas19"/>
      <sheetName val="Section_1_Summary19"/>
      <sheetName val="Section_119"/>
      <sheetName val="Section_2_Areas19"/>
      <sheetName val="Section_2_Summary19"/>
      <sheetName val="Section_219"/>
      <sheetName val="Section_3_Areas19"/>
      <sheetName val="Section_3_Summary19"/>
      <sheetName val="Section_319"/>
      <sheetName val="Section_4_Areas19"/>
      <sheetName val="Section_4_Summary19"/>
      <sheetName val="Section_419"/>
      <sheetName val="Section_5_Areas19"/>
      <sheetName val="Section_5_Summary19"/>
      <sheetName val="Section_519"/>
      <sheetName val="Sitework_Areas19"/>
      <sheetName val="Section_6_Areas19"/>
      <sheetName val="Section_6_Summary19"/>
      <sheetName val="Section_619"/>
      <sheetName val="Sitework_Summary19"/>
      <sheetName val="Comparison_Summary19"/>
      <sheetName val="Fill_this_out_first___44"/>
      <sheetName val="Salient_Features19"/>
      <sheetName val="IDC_AHK_19"/>
      <sheetName val="BOQ_Direct_selling_cost19"/>
      <sheetName val="Monthwise_breakup19"/>
      <sheetName val="Reinf_Analy19"/>
      <sheetName val="Power_anal19"/>
      <sheetName val="SHEET_119"/>
      <sheetName val="PRECAST_lightconc-II19"/>
      <sheetName val="labour_coeff19"/>
      <sheetName val="Sebtion_1_SumMary19"/>
      <sheetName val="DLA_Standard_Cost_Report119"/>
      <sheetName val="IO_List19"/>
      <sheetName val="Macro_custom_function19"/>
      <sheetName val="Staff_Acco_19"/>
      <sheetName val="Pacakges_split19"/>
      <sheetName val="TBAL9697_-group_wise__sdpl19"/>
      <sheetName val="Basement_Budget19"/>
      <sheetName val="Extra_Item19"/>
      <sheetName val="Meas_-Hotel_Part19"/>
      <sheetName val="schedule_nos19"/>
      <sheetName val="INPUT_SHEET19"/>
      <sheetName val="Stress_Calculation19"/>
      <sheetName val="DEPTH_CHART_(ORR)_L_S_19"/>
      <sheetName val="Name_List19"/>
      <sheetName val="PA-_Consutant_19"/>
      <sheetName val="Break_up_Sheet19"/>
      <sheetName val="RCC,Ret__Wall19"/>
      <sheetName val="Tender_Summary19"/>
      <sheetName val="Driveway_Beams19"/>
      <sheetName val="1st_Slab19"/>
      <sheetName val="Contract_Night_Staff19"/>
      <sheetName val="Contract_Day_Staff19"/>
      <sheetName val="Day_Shift19"/>
      <sheetName val="Night_Shift19"/>
      <sheetName val="Cat_A_Change_Control19"/>
      <sheetName val="Cashflow_projection19"/>
      <sheetName val="Deduction_of_assets19"/>
      <sheetName val="Civil_Works19"/>
      <sheetName val="1st_flr19"/>
      <sheetName val="Labour_productivity19"/>
      <sheetName val="Fin_Sum19"/>
      <sheetName val="Project_Budget_Worksheet19"/>
      <sheetName val="Sun_E_Type19"/>
      <sheetName val="BLOCK-A_(MEA_SHEET)19"/>
      <sheetName val="Order_Info19"/>
      <sheetName val="As_per_PCA19"/>
      <sheetName val="Project_Plan_-_WWW19"/>
      <sheetName val="Scope_Reconciliation19"/>
      <sheetName val="WORK_TABLE19"/>
      <sheetName val="Approved_MTD_Proj_#'s19"/>
      <sheetName val="SITE_OVERHEADS19"/>
      <sheetName val="FITZ_MORT_9419"/>
      <sheetName val="GF_Columns19"/>
      <sheetName val="Capex_-_Hry19"/>
      <sheetName val="LEVEL_SHEET19"/>
      <sheetName val="Fee_Rate_Summary19"/>
      <sheetName val="P&amp;L_-_AD19"/>
      <sheetName val="Total_Quote19"/>
      <sheetName val="SPT_vs_PHI19"/>
      <sheetName val="MASTER_RATE_ANALYSIS19"/>
      <sheetName val="Deprec_19"/>
      <sheetName val="Rate_analysis9"/>
      <sheetName val="Sheet3_(2)19"/>
      <sheetName val="Site_Dev_BOQ19"/>
      <sheetName val="Works_-_Quote_Sheet19"/>
      <sheetName val="Item-_Compact19"/>
      <sheetName val="DETAILED__BOQ19"/>
      <sheetName val="Factors_19"/>
      <sheetName val="Budget_in_SAP19"/>
      <sheetName val="Structure_Bills_Qty19"/>
      <sheetName val="PC_Master_List19"/>
      <sheetName val="Field_Values19"/>
      <sheetName val="Data_Forecast19"/>
      <sheetName val="SPS_DETAIL19"/>
      <sheetName val="\TCS,_NAGPUR-MANJIRI_C\PROGRE19"/>
      <sheetName val="BASIS_-DEC_0819"/>
      <sheetName val="MN_T_B_19"/>
      <sheetName val="Basic_Rate19"/>
      <sheetName val="final_abstract19"/>
      <sheetName val="Master_Data_Sheet19"/>
      <sheetName val="Cement_recon_19"/>
      <sheetName val="Load_Details-220kV19"/>
      <sheetName val="Civil_Boq19"/>
      <sheetName val="Material_19"/>
      <sheetName val="Adimi_bldg19"/>
      <sheetName val="Pump_House19"/>
      <sheetName val="Fuel_Regu_Station19"/>
      <sheetName val="INDIGINEOUS_ITEMS_3"/>
      <sheetName val="Main_Gate_House3"/>
      <sheetName val="key_dates3"/>
      <sheetName val="Assumption_Inputs3"/>
      <sheetName val="India_F&amp;S_Template3"/>
      <sheetName val="_19"/>
      <sheetName val="Cleaning_&amp;_Grubbing19"/>
      <sheetName val="Intro_19"/>
      <sheetName val="Fcst_vs_Budgets2"/>
      <sheetName val="Plant_&amp;__Machinery19"/>
      <sheetName val="_TCS,_NAGPUR-MANJIRI_C_PROGRE19"/>
      <sheetName val="BOQ_T4B1"/>
      <sheetName val="Discount_&amp;_Margin1"/>
      <sheetName val="PointNo_519"/>
      <sheetName val="Material_Rates19"/>
      <sheetName val="Cost_Index1"/>
      <sheetName val="Form_619"/>
      <sheetName val="foot-slab_reinft"/>
      <sheetName val="Layer_Table1"/>
      <sheetName val="Constants_Summary19"/>
      <sheetName val="COP_Final1"/>
      <sheetName val="Boq_-_Flats2"/>
      <sheetName val="St_co_91_5lvl1"/>
      <sheetName val="P1260Projected_5700_Detail"/>
      <sheetName val="P852_5000_Detail"/>
      <sheetName val="P854_5000_Detail"/>
      <sheetName val="P856_5000_Detail"/>
      <sheetName val="P858_5000_Detail"/>
      <sheetName val="P860Baseline_5000_Detail"/>
      <sheetName val="1-OBJ98_"/>
      <sheetName val="_Acc__Sched_"/>
      <sheetName val="SUPPLY_-Sanitary_Fixtures"/>
      <sheetName val="ITEMS_FOR_CIVIL_TENDER"/>
      <sheetName val="F_Blk1"/>
      <sheetName val="Labor_abs-NMR"/>
      <sheetName val="M_S_1"/>
      <sheetName val="Ra__stair19"/>
      <sheetName val="Detail_In_Door_Stad"/>
      <sheetName val="Debits_as_on_12_04_08"/>
      <sheetName val="Loan_Schedule"/>
      <sheetName val="Current_Bill_MB_ref"/>
      <sheetName val="beam-reinft-IIInd_floor"/>
      <sheetName val="Kristal_Court"/>
      <sheetName val="Operating_Statistics"/>
      <sheetName val="Data_sheet"/>
      <sheetName val="Per_Unit"/>
      <sheetName val="Rate_analysis_civil"/>
      <sheetName val="Rate_Analysis_"/>
      <sheetName val="Monthly_Plan_May'16"/>
      <sheetName val="Performance_Report"/>
      <sheetName val="_bus_bay"/>
      <sheetName val="doq_4"/>
      <sheetName val="doq_2"/>
      <sheetName val="Labour_&amp;_Plant"/>
      <sheetName val="loads_at_base_of_pier"/>
      <sheetName val="Buying_Schedule"/>
      <sheetName val="CRF_Register"/>
      <sheetName val="E_&amp;_R"/>
      <sheetName val="Primero_Tower_Budget"/>
      <sheetName val="REPAIR&amp;_MAINT22"/>
      <sheetName val="Basic_Resources"/>
      <sheetName val="MEP_BOQ-19"/>
      <sheetName val="wooden_door19"/>
      <sheetName val="Sub_con_Summary19"/>
      <sheetName val="Cost_saving19"/>
      <sheetName val="GENERAL_SUMMARY19"/>
      <sheetName val="LMP_Summary19"/>
      <sheetName val="Sec_Summary19"/>
      <sheetName val="Labour_cost19"/>
      <sheetName val="BILLING_SCHEDULE19"/>
      <sheetName val="bill_curve19"/>
      <sheetName val="CASH_IN_&amp;_OUT_FLOW_19"/>
      <sheetName val="cash_flow_curve19"/>
      <sheetName val="Revised_Labour19"/>
      <sheetName val="Rein_Ana19"/>
      <sheetName val="Gen_Exp_Breakup19"/>
      <sheetName val="cover_page19"/>
      <sheetName val="Project_Data19"/>
      <sheetName val="Drop_Down_List19"/>
      <sheetName val="30개월기준대비표_아랍택)19"/>
      <sheetName val="총괄표_(2)19"/>
      <sheetName val="CIF_COST_ITEM19"/>
      <sheetName val="bs_BP_04_SA"/>
      <sheetName val="Sales_&amp;_Prod"/>
      <sheetName val="Base_Assumptions"/>
      <sheetName val="Ov%rall_Summary"/>
      <sheetName val="Cost_summary"/>
      <sheetName val="Bill_1-BOQ-Civil_Works"/>
      <sheetName val="BOQ_(2)"/>
      <sheetName val="Rev_P"/>
      <sheetName val="Block_A_-_BOQ"/>
      <sheetName val="Summary_year_Plan"/>
      <sheetName val="BOQ_Distribution"/>
      <sheetName val="3__Elemental_Summary"/>
      <sheetName val="9__Package_split_-_Cost_"/>
      <sheetName val="10__&amp;_11__Rate_Code_&amp;_BQ"/>
      <sheetName val="[DLA_Standard_Cost_Report1][DLA"/>
      <sheetName val="소상_&quot;1&quot;"/>
      <sheetName val="labour_rates"/>
      <sheetName val="STAFFSCHED_"/>
      <sheetName val="Factor_Sheet"/>
      <sheetName val="NT_LBH"/>
      <sheetName val="Builtup_Area"/>
      <sheetName val="Lead_(Final)"/>
      <sheetName val="D_UT-MECH"/>
      <sheetName val="Rob__elektr_"/>
      <sheetName val="CABLE_DATA"/>
      <sheetName val="Combined_Results_"/>
      <sheetName val="Contractor_&amp;_Material_Price"/>
      <sheetName val="Forecast_Variance_Planning_hrs1"/>
      <sheetName val="Raw_Data19"/>
      <sheetName val="PRC_PROG_1"/>
      <sheetName val="Val_breakdown1"/>
      <sheetName val="Orç__Estrelas_Santiago1"/>
      <sheetName val="Bill_No_31"/>
      <sheetName val="GM_&amp;_TA"/>
      <sheetName val="Master_data"/>
      <sheetName val="Design_sheet"/>
      <sheetName val="Gen_Info"/>
      <sheetName val="[DLA_Standard_Cost_Report1]\TCS"/>
      <sheetName val="F_Slab"/>
      <sheetName val="Plinth_Beam1"/>
      <sheetName val="Fill_this_out_first___45"/>
      <sheetName val="PDF_Front20"/>
      <sheetName val="Simple_Letter20"/>
      <sheetName val="Overall_Summary20"/>
      <sheetName val="CSI_Summary20"/>
      <sheetName val="Section_1_Areas20"/>
      <sheetName val="Section_1_Summary20"/>
      <sheetName val="Section_120"/>
      <sheetName val="Section_2_Areas20"/>
      <sheetName val="Section_2_Summary20"/>
      <sheetName val="Section_220"/>
      <sheetName val="Section_3_Areas20"/>
      <sheetName val="Section_3_Summary20"/>
      <sheetName val="Section_320"/>
      <sheetName val="Section_4_Areas20"/>
      <sheetName val="Section_4_Summary20"/>
      <sheetName val="Section_420"/>
      <sheetName val="Section_5_Areas20"/>
      <sheetName val="Section_5_Summary20"/>
      <sheetName val="Section_520"/>
      <sheetName val="Sitework_Areas20"/>
      <sheetName val="Section_6_Areas20"/>
      <sheetName val="Section_6_Summary20"/>
      <sheetName val="Section_620"/>
      <sheetName val="Sitework_Summary20"/>
      <sheetName val="Comparison_Summary20"/>
      <sheetName val="Fill_this_out_first___46"/>
      <sheetName val="Salient_Features20"/>
      <sheetName val="IDC_AHK_20"/>
      <sheetName val="BOQ_Direct_selling_cost20"/>
      <sheetName val="Monthwise_breakup20"/>
      <sheetName val="Reinf_Analy20"/>
      <sheetName val="Power_anal20"/>
      <sheetName val="SHEET_120"/>
      <sheetName val="PRECAST_lightconc-II20"/>
      <sheetName val="labour_coeff20"/>
      <sheetName val="Sebtion_1_SumMary20"/>
      <sheetName val="DLA_Standard_Cost_Report120"/>
      <sheetName val="IO_List20"/>
      <sheetName val="Macro_custom_function20"/>
      <sheetName val="Staff_Acco_20"/>
      <sheetName val="Pacakges_split20"/>
      <sheetName val="TBAL9697_-group_wise__sdpl20"/>
      <sheetName val="Basement_Budget20"/>
      <sheetName val="Extra_Item20"/>
      <sheetName val="Meas_-Hotel_Part20"/>
      <sheetName val="schedule_nos20"/>
      <sheetName val="INPUT_SHEET20"/>
      <sheetName val="Stress_Calculation20"/>
      <sheetName val="DEPTH_CHART_(ORR)_L_S_20"/>
      <sheetName val="Name_List20"/>
      <sheetName val="PA-_Consutant_20"/>
      <sheetName val="Break_up_Sheet20"/>
      <sheetName val="RCC,Ret__Wall20"/>
      <sheetName val="Tender_Summary20"/>
      <sheetName val="Driveway_Beams20"/>
      <sheetName val="1st_Slab20"/>
      <sheetName val="Contract_Night_Staff20"/>
      <sheetName val="Contract_Day_Staff20"/>
      <sheetName val="Day_Shift20"/>
      <sheetName val="Night_Shift20"/>
      <sheetName val="Cat_A_Change_Control20"/>
      <sheetName val="Cashflow_projection20"/>
      <sheetName val="Deduction_of_assets20"/>
      <sheetName val="Civil_Works20"/>
      <sheetName val="1st_flr20"/>
      <sheetName val="Labour_productivity20"/>
      <sheetName val="Fin_Sum20"/>
      <sheetName val="Project_Budget_Worksheet20"/>
      <sheetName val="Sun_E_Type20"/>
      <sheetName val="BLOCK-A_(MEA_SHEET)20"/>
      <sheetName val="Order_Info20"/>
      <sheetName val="As_per_PCA20"/>
      <sheetName val="Project_Plan_-_WWW20"/>
      <sheetName val="Scope_Reconciliation20"/>
      <sheetName val="WORK_TABLE20"/>
      <sheetName val="Approved_MTD_Proj_#'s20"/>
      <sheetName val="SITE_OVERHEADS20"/>
      <sheetName val="FITZ_MORT_9420"/>
      <sheetName val="GF_Columns20"/>
      <sheetName val="Capex_-_Hry20"/>
      <sheetName val="LEVEL_SHEET20"/>
      <sheetName val="Fee_Rate_Summary20"/>
      <sheetName val="P&amp;L_-_AD20"/>
      <sheetName val="Total_Quote20"/>
      <sheetName val="SPT_vs_PHI20"/>
      <sheetName val="MASTER_RATE_ANALYSIS20"/>
      <sheetName val="Deprec_20"/>
      <sheetName val="Rate_analysis10"/>
      <sheetName val="Sheet3_(2)20"/>
      <sheetName val="Site_Dev_BOQ20"/>
      <sheetName val="Works_-_Quote_Sheet20"/>
      <sheetName val="Item-_Compact20"/>
      <sheetName val="DETAILED__BOQ20"/>
      <sheetName val="Factors_20"/>
      <sheetName val="Budget_in_SAP20"/>
      <sheetName val="Structure_Bills_Qty20"/>
      <sheetName val="PC_Master_List20"/>
      <sheetName val="Field_Values20"/>
      <sheetName val="Data_Forecast20"/>
      <sheetName val="SPS_DETAIL20"/>
      <sheetName val="\TCS,_NAGPUR-MANJIRI_C\PROGRE20"/>
      <sheetName val="BASIS_-DEC_0820"/>
      <sheetName val="MN_T_B_20"/>
      <sheetName val="Basic_Rate20"/>
      <sheetName val="final_abstract20"/>
      <sheetName val="Master_Data_Sheet20"/>
      <sheetName val="Cement_recon_20"/>
      <sheetName val="Load_Details-220kV20"/>
      <sheetName val="Civil_Boq20"/>
      <sheetName val="Material_20"/>
      <sheetName val="Adimi_bldg20"/>
      <sheetName val="Pump_House20"/>
      <sheetName val="Fuel_Regu_Station20"/>
      <sheetName val="INDIGINEOUS_ITEMS_4"/>
      <sheetName val="Main_Gate_House4"/>
      <sheetName val="key_dates4"/>
      <sheetName val="Assumption_Inputs4"/>
      <sheetName val="India_F&amp;S_Template4"/>
      <sheetName val="_20"/>
      <sheetName val="Cleaning_&amp;_Grubbing20"/>
      <sheetName val="Intro_20"/>
      <sheetName val="Fcst_vs_Budgets3"/>
      <sheetName val="Plant_&amp;__Machinery20"/>
      <sheetName val="_TCS,_NAGPUR-MANJIRI_C_PROGRE20"/>
      <sheetName val="BOQ_T4B2"/>
      <sheetName val="Discount_&amp;_Margin2"/>
      <sheetName val="PointNo_520"/>
      <sheetName val="Material_Rates20"/>
      <sheetName val="Cost_Index2"/>
      <sheetName val="Form_620"/>
      <sheetName val="foot-slab_reinft1"/>
      <sheetName val="Layer_Table2"/>
      <sheetName val="Constants_Summary20"/>
      <sheetName val="COP_Final2"/>
      <sheetName val="Boq_-_Flats3"/>
      <sheetName val="St_co_91_5lvl2"/>
      <sheetName val="P1260Projected_5700_Detail1"/>
      <sheetName val="P852_5000_Detail1"/>
      <sheetName val="P854_5000_Detail1"/>
      <sheetName val="P856_5000_Detail1"/>
      <sheetName val="P858_5000_Detail1"/>
      <sheetName val="P860Baseline_5000_Detail1"/>
      <sheetName val="1-OBJ98_1"/>
      <sheetName val="_Acc__Sched_1"/>
      <sheetName val="SUPPLY_-Sanitary_Fixtures1"/>
      <sheetName val="ITEMS_FOR_CIVIL_TENDER1"/>
      <sheetName val="F_Blk2"/>
      <sheetName val="Labor_abs-NMR1"/>
      <sheetName val="M_S_2"/>
      <sheetName val="Ra__stair20"/>
      <sheetName val="Detail_In_Door_Stad1"/>
      <sheetName val="Debits_as_on_12_04_081"/>
      <sheetName val="Loan_Schedule1"/>
      <sheetName val="Current_Bill_MB_ref1"/>
      <sheetName val="beam-reinft-IIInd_floor1"/>
      <sheetName val="Kristal_Court1"/>
      <sheetName val="Operating_Statistics1"/>
      <sheetName val="Data_sheet1"/>
      <sheetName val="Per_Unit1"/>
      <sheetName val="Rate_analysis_civil1"/>
      <sheetName val="Rate_Analysis_1"/>
      <sheetName val="Monthly_Plan_May'161"/>
      <sheetName val="Performance_Report1"/>
      <sheetName val="_bus_bay1"/>
      <sheetName val="doq_41"/>
      <sheetName val="doq_21"/>
      <sheetName val="Labour_&amp;_Plant1"/>
      <sheetName val="loads_at_base_of_pier1"/>
      <sheetName val="Buying_Schedule1"/>
      <sheetName val="CRF_Register1"/>
      <sheetName val="E_&amp;_R1"/>
      <sheetName val="Primero_Tower_Budget1"/>
      <sheetName val="REPAIR&amp;_MAINT23"/>
      <sheetName val="Basic_Resources1"/>
      <sheetName val="MEP_BOQ-20"/>
      <sheetName val="wooden_door20"/>
      <sheetName val="Sub_con_Summary20"/>
      <sheetName val="Cost_saving20"/>
      <sheetName val="GENERAL_SUMMARY20"/>
      <sheetName val="LMP_Summary20"/>
      <sheetName val="Sec_Summary20"/>
      <sheetName val="Labour_cost20"/>
      <sheetName val="BILLING_SCHEDULE20"/>
      <sheetName val="bill_curve20"/>
      <sheetName val="CASH_IN_&amp;_OUT_FLOW_20"/>
      <sheetName val="cash_flow_curve20"/>
      <sheetName val="Revised_Labour20"/>
      <sheetName val="Rein_Ana20"/>
      <sheetName val="Gen_Exp_Breakup20"/>
      <sheetName val="cover_page20"/>
      <sheetName val="Project_Data20"/>
      <sheetName val="Drop_Down_List20"/>
      <sheetName val="30개월기준대비표_아랍택)20"/>
      <sheetName val="총괄표_(2)20"/>
      <sheetName val="CIF_COST_ITEM20"/>
      <sheetName val="bs_BP_04_SA1"/>
      <sheetName val="Sales_&amp;_Prod1"/>
      <sheetName val="Base_Assumptions1"/>
      <sheetName val="Ov%rall_Summary1"/>
      <sheetName val="Cost_summary1"/>
      <sheetName val="Bill_1-BOQ-Civil_Works1"/>
      <sheetName val="BOQ_(2)1"/>
      <sheetName val="Rev_P1"/>
      <sheetName val="Block_A_-_BOQ1"/>
      <sheetName val="Summary_year_Plan1"/>
      <sheetName val="BOQ_Distribution1"/>
      <sheetName val="3__Elemental_Summary1"/>
      <sheetName val="9__Package_split_-_Cost_1"/>
      <sheetName val="10__&amp;_11__Rate_Code_&amp;_BQ1"/>
      <sheetName val="[DLA_Standard_Cost_Report1][DL1"/>
      <sheetName val="소상_&quot;1&quot;1"/>
      <sheetName val="labour_rates1"/>
      <sheetName val="STAFFSCHED_1"/>
      <sheetName val="Factor_Sheet1"/>
      <sheetName val="NT_LBH1"/>
      <sheetName val="Builtup_Area1"/>
      <sheetName val="Lead_(Final)1"/>
      <sheetName val="D_UT-MECH1"/>
      <sheetName val="Rob__elektr_1"/>
      <sheetName val="CABLE_DATA1"/>
      <sheetName val="Combined_Results_1"/>
      <sheetName val="Contractor_&amp;_Material_Price1"/>
      <sheetName val="Forecast_Variance_Planning_hrs2"/>
      <sheetName val="Raw_Data20"/>
      <sheetName val="PRC_PROG_2"/>
      <sheetName val="Val_breakdown2"/>
      <sheetName val="Orç__Estrelas_Santiago2"/>
      <sheetName val="Bill_No_32"/>
      <sheetName val="GM_&amp;_TA1"/>
      <sheetName val="Master_data1"/>
      <sheetName val="Design_sheet1"/>
      <sheetName val="Gen_Info1"/>
      <sheetName val="[DLA_Standard_Cost_Report1]\TC1"/>
      <sheetName val="F_Slab1"/>
      <sheetName val="Plinth_Beam11"/>
      <sheetName val="CFForecast detail"/>
      <sheetName val="Figures"/>
      <sheetName val="projections"/>
      <sheetName val="BS8007"/>
      <sheetName val="Timeoffice"/>
      <sheetName val="GiaVL"/>
      <sheetName val="Variation Statement"/>
      <sheetName val="11-02- to 16-02"/>
      <sheetName val="Basic Rates"/>
      <sheetName val="BBSR_12.00 Acre - THDC"/>
      <sheetName val="Bank Rev"/>
      <sheetName val="sum"/>
      <sheetName val="Dev Sum"/>
      <sheetName val="Estimation"/>
      <sheetName val="HPL"/>
      <sheetName val="Material List "/>
      <sheetName val="GN_ST_10"/>
      <sheetName val="Debit_RMC"/>
      <sheetName val="Debit_Transit"/>
      <sheetName val="2.02 ( Emb.From BA)"/>
      <sheetName val="RATE COMPILATION"/>
      <sheetName val="CrRajWMM"/>
      <sheetName val="S1BOQ &amp; Workplan"/>
      <sheetName val="(Do not delete)"/>
      <sheetName val="Materials "/>
      <sheetName val="MRATES"/>
      <sheetName val="STEEL"/>
      <sheetName val="BS1"/>
      <sheetName val="BOQ LT"/>
      <sheetName val="Sec-I"/>
      <sheetName val="Main Assump."/>
      <sheetName val="A-CompanyInfo"/>
      <sheetName val="TrialBalance"/>
      <sheetName val="DWTables"/>
      <sheetName val="Load Details(B2)"/>
      <sheetName val="os gl ac"/>
      <sheetName val="Forward Rates"/>
      <sheetName val="USD YC"/>
      <sheetName val="Classification"/>
      <sheetName val="15-21"/>
      <sheetName val="Comp"/>
      <sheetName val="currency (2)"/>
      <sheetName val="Debtors analysis"/>
      <sheetName val="Total Debtors Ageing Sheet"/>
      <sheetName val="Loads"/>
      <sheetName val="Sanitary Fixtures"/>
      <sheetName val="Timesheet"/>
      <sheetName val="4.1 UF-DF Calc"/>
      <sheetName val="Summ"/>
      <sheetName val="Fossil_DCF"/>
      <sheetName val="03 BOQ code"/>
      <sheetName val="SAP World one 300915"/>
      <sheetName val="Bill 3 - Site Works"/>
      <sheetName val="compare"/>
      <sheetName val="Indices"/>
      <sheetName val="Dec resp"/>
      <sheetName val="Jan HC"/>
      <sheetName val="12-27"/>
      <sheetName val="Enquire"/>
      <sheetName val="2 years opr "/>
      <sheetName val="Tower_slab data"/>
      <sheetName val="Miscelleneous"/>
      <sheetName val="B2"/>
      <sheetName val="nVision"/>
      <sheetName val="3cd_Annexure"/>
      <sheetName val="3-Subst"/>
      <sheetName val="L+M"/>
      <sheetName val="Sheet4"/>
      <sheetName val="Data rough"/>
      <sheetName val="BLR 1"/>
      <sheetName val="GAS"/>
      <sheetName val="DEAE"/>
      <sheetName val="BLR2"/>
      <sheetName val="BLR3"/>
      <sheetName val="BLR4"/>
      <sheetName val="BLR5"/>
      <sheetName val="DEM"/>
      <sheetName val="SAM"/>
      <sheetName val="CHEM"/>
      <sheetName val="COP"/>
      <sheetName val="[DLA"/>
      <sheetName val="MH(on site)"/>
      <sheetName val="site fab&amp;ernstr"/>
      <sheetName val="11 kV SWGR"/>
      <sheetName val="Table"/>
      <sheetName val="DOOR-WIND"/>
      <sheetName val="Progress"/>
      <sheetName val="BLK2"/>
      <sheetName val="BLK3"/>
      <sheetName val="radar"/>
      <sheetName val="UG"/>
      <sheetName val="Ledger"/>
      <sheetName val="Clause"/>
      <sheetName val="sept-plan"/>
      <sheetName val="PRICE BID"/>
      <sheetName val="Rates Basic"/>
      <sheetName val="Projects"/>
      <sheetName val="Global Assm."/>
      <sheetName val="Summary_CFA"/>
      <sheetName val="PAD-F"/>
      <sheetName val="beam-reinft"/>
      <sheetName val="CCTV_EST1"/>
      <sheetName val="Customize Your Invoice"/>
      <sheetName val="3rd Chair Spacer"/>
      <sheetName val="Start"/>
      <sheetName val="pa-mtly"/>
      <sheetName val="_DLA Standard Cost Report1__DLA"/>
      <sheetName val="_DLA Standard Cost Report1__TCS"/>
      <sheetName val="ABSTRACT"/>
      <sheetName val="Codes"/>
      <sheetName val="Final abstract Sheet RA01"/>
      <sheetName val="Final abstract Sheet RA04"/>
      <sheetName val="Final abstract Sheet RA03"/>
      <sheetName val="refer"/>
      <sheetName val="Component Pricing, Costs"/>
      <sheetName val="MSU"/>
      <sheetName val="class &amp; category"/>
      <sheetName val="wip"/>
      <sheetName val="sheeet7"/>
      <sheetName val="RCC RA76(BGL)"/>
      <sheetName val="Makro1"/>
      <sheetName val="Lookup"/>
      <sheetName val="Load Details(B1)"/>
      <sheetName val="Code"/>
      <sheetName val="starter"/>
      <sheetName val="Coalmine"/>
      <sheetName val="Civil "/>
      <sheetName val="Conc-BP"/>
      <sheetName val="3QLRP ( R2 MOR)"/>
      <sheetName val="Allocation"/>
      <sheetName val="ELEC&amp; MISC"/>
      <sheetName val="Loan Data"/>
      <sheetName val="June 03"/>
      <sheetName val="A91_97"/>
      <sheetName val="D"/>
      <sheetName val="Budget_CF - Overall"/>
      <sheetName val="Internet"/>
      <sheetName val="TB"/>
      <sheetName val="BS"/>
      <sheetName val="B1"/>
      <sheetName val="Legend"/>
      <sheetName val="Consolidated"/>
      <sheetName val="Centaurus- Consultacny"/>
      <sheetName val="Detail 1A"/>
      <sheetName val="Aseet1998"/>
      <sheetName val="Column L1 to L2"/>
      <sheetName val="Column L2 to L3"/>
      <sheetName val="BEAM"/>
      <sheetName val="RAMP 3"/>
      <sheetName val="RAMP 1"/>
      <sheetName val="staircase"/>
      <sheetName val="R_Wall"/>
      <sheetName val="Column B1 to L1"/>
      <sheetName val="Slab L1"/>
      <sheetName val="Slab L2"/>
      <sheetName val="Options"/>
      <sheetName val="Analy_7-10"/>
      <sheetName val="Angles"/>
      <sheetName val="Measurements"/>
      <sheetName val="Tables"/>
      <sheetName val="Flooring"/>
      <sheetName val="Ceilings"/>
      <sheetName val="ACAD Finishes"/>
      <sheetName val="Site Details"/>
      <sheetName val="Chair"/>
      <sheetName val="Site Area Statement"/>
      <sheetName val="Doors"/>
      <sheetName val="s"/>
      <sheetName val="Data (adj."/>
      <sheetName val="4K - (6a) Non Manual Breakdown"/>
      <sheetName val="BALAN1"/>
      <sheetName val="Con0304"/>
      <sheetName val="MSM Vol"/>
      <sheetName val="Cover"/>
    </sheetNames>
    <sheetDataSet>
      <sheetData sheetId="0">
        <row r="8">
          <cell r="D8" t="str">
            <v>Paramaz Avedisian Building</v>
          </cell>
        </row>
      </sheetData>
      <sheetData sheetId="1">
        <row r="8">
          <cell r="D8" t="str">
            <v>Paramaz Avedisian Building</v>
          </cell>
        </row>
      </sheetData>
      <sheetData sheetId="2">
        <row r="8">
          <cell r="D8" t="str">
            <v>Paramaz Avedisian Building</v>
          </cell>
        </row>
      </sheetData>
      <sheetData sheetId="3">
        <row r="8">
          <cell r="D8" t="str">
            <v>Paramaz Avedisian Building</v>
          </cell>
        </row>
      </sheetData>
      <sheetData sheetId="4">
        <row r="8">
          <cell r="D8" t="str">
            <v>Paramaz Avedisian Building</v>
          </cell>
        </row>
      </sheetData>
      <sheetData sheetId="5">
        <row r="8">
          <cell r="D8" t="str">
            <v>Paramaz Avedisian Building</v>
          </cell>
        </row>
      </sheetData>
      <sheetData sheetId="6">
        <row r="8">
          <cell r="D8" t="str">
            <v>Paramaz Avedisian Building</v>
          </cell>
        </row>
      </sheetData>
      <sheetData sheetId="7">
        <row r="8">
          <cell r="D8" t="str">
            <v>Paramaz Avedisian Building</v>
          </cell>
        </row>
      </sheetData>
      <sheetData sheetId="8">
        <row r="8">
          <cell r="D8" t="str">
            <v>Paramaz Avedisian Building</v>
          </cell>
        </row>
      </sheetData>
      <sheetData sheetId="9">
        <row r="8">
          <cell r="D8" t="str">
            <v>Paramaz Avedisian Building</v>
          </cell>
        </row>
      </sheetData>
      <sheetData sheetId="10">
        <row r="8">
          <cell r="D8" t="str">
            <v>Paramaz Avedisian Building</v>
          </cell>
        </row>
      </sheetData>
      <sheetData sheetId="11">
        <row r="8">
          <cell r="D8" t="str">
            <v>Paramaz Avedisian Building</v>
          </cell>
        </row>
      </sheetData>
      <sheetData sheetId="12">
        <row r="8">
          <cell r="D8" t="str">
            <v>Paramaz Avedisian Building</v>
          </cell>
        </row>
      </sheetData>
      <sheetData sheetId="13">
        <row r="8">
          <cell r="D8" t="str">
            <v>Paramaz Avedisian Building</v>
          </cell>
        </row>
      </sheetData>
      <sheetData sheetId="14">
        <row r="8">
          <cell r="D8" t="str">
            <v>Paramaz Avedisian Building</v>
          </cell>
        </row>
      </sheetData>
      <sheetData sheetId="15">
        <row r="8">
          <cell r="D8" t="str">
            <v>Paramaz Avedisian Building</v>
          </cell>
        </row>
      </sheetData>
      <sheetData sheetId="16">
        <row r="8">
          <cell r="D8" t="str">
            <v>Paramaz Avedisian Building</v>
          </cell>
        </row>
      </sheetData>
      <sheetData sheetId="17">
        <row r="8">
          <cell r="D8" t="str">
            <v>Paramaz Avedisian Building</v>
          </cell>
        </row>
      </sheetData>
      <sheetData sheetId="18">
        <row r="8">
          <cell r="D8" t="str">
            <v>Paramaz Avedisian Building</v>
          </cell>
        </row>
      </sheetData>
      <sheetData sheetId="19">
        <row r="8">
          <cell r="D8" t="str">
            <v>Paramaz Avedisian Building</v>
          </cell>
        </row>
      </sheetData>
      <sheetData sheetId="20">
        <row r="8">
          <cell r="D8" t="str">
            <v>Paramaz Avedisian Building</v>
          </cell>
        </row>
      </sheetData>
      <sheetData sheetId="21">
        <row r="8">
          <cell r="D8" t="str">
            <v>Paramaz Avedisian Building</v>
          </cell>
        </row>
      </sheetData>
      <sheetData sheetId="22">
        <row r="8">
          <cell r="D8" t="str">
            <v>Paramaz Avedisian Building</v>
          </cell>
        </row>
      </sheetData>
      <sheetData sheetId="23">
        <row r="8">
          <cell r="D8" t="str">
            <v>Paramaz Avedisian Building</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8">
          <cell r="D8" t="str">
            <v>Paramaz Avedisian Building</v>
          </cell>
        </row>
      </sheetData>
      <sheetData sheetId="61">
        <row r="8">
          <cell r="D8" t="str">
            <v>Paramaz Avedisian Building</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ow r="8">
          <cell r="D8" t="str">
            <v>Paramaz Avedisian Building</v>
          </cell>
        </row>
      </sheetData>
      <sheetData sheetId="287">
        <row r="8">
          <cell r="D8" t="str">
            <v>Paramaz Avedisian Building</v>
          </cell>
        </row>
      </sheetData>
      <sheetData sheetId="288">
        <row r="8">
          <cell r="D8" t="str">
            <v>Paramaz Avedisian Building</v>
          </cell>
        </row>
      </sheetData>
      <sheetData sheetId="289">
        <row r="8">
          <cell r="D8" t="str">
            <v>Paramaz Avedisian Building</v>
          </cell>
        </row>
      </sheetData>
      <sheetData sheetId="290">
        <row r="8">
          <cell r="D8" t="str">
            <v>Paramaz Avedisian Building</v>
          </cell>
        </row>
      </sheetData>
      <sheetData sheetId="291">
        <row r="8">
          <cell r="D8" t="str">
            <v>Paramaz Avedisian Building</v>
          </cell>
        </row>
      </sheetData>
      <sheetData sheetId="292">
        <row r="8">
          <cell r="D8" t="str">
            <v>Paramaz Avedisian Building</v>
          </cell>
        </row>
      </sheetData>
      <sheetData sheetId="293">
        <row r="8">
          <cell r="D8" t="str">
            <v>Paramaz Avedisian Building</v>
          </cell>
        </row>
      </sheetData>
      <sheetData sheetId="294">
        <row r="8">
          <cell r="D8" t="str">
            <v>Paramaz Avedisian Building</v>
          </cell>
        </row>
      </sheetData>
      <sheetData sheetId="295">
        <row r="8">
          <cell r="D8" t="str">
            <v>Paramaz Avedisian Building</v>
          </cell>
        </row>
      </sheetData>
      <sheetData sheetId="296">
        <row r="8">
          <cell r="D8" t="str">
            <v>Paramaz Avedisian Building</v>
          </cell>
        </row>
      </sheetData>
      <sheetData sheetId="297">
        <row r="8">
          <cell r="D8" t="str">
            <v>Paramaz Avedisian Building</v>
          </cell>
        </row>
      </sheetData>
      <sheetData sheetId="298">
        <row r="8">
          <cell r="D8" t="str">
            <v>Paramaz Avedisian Building</v>
          </cell>
        </row>
      </sheetData>
      <sheetData sheetId="299">
        <row r="8">
          <cell r="D8" t="str">
            <v>Paramaz Avedisian Building</v>
          </cell>
        </row>
      </sheetData>
      <sheetData sheetId="300">
        <row r="8">
          <cell r="D8" t="str">
            <v>Paramaz Avedisian Building</v>
          </cell>
        </row>
      </sheetData>
      <sheetData sheetId="301">
        <row r="8">
          <cell r="D8" t="str">
            <v>Paramaz Avedisian Building</v>
          </cell>
        </row>
      </sheetData>
      <sheetData sheetId="302">
        <row r="8">
          <cell r="D8" t="str">
            <v>Paramaz Avedisian Building</v>
          </cell>
        </row>
      </sheetData>
      <sheetData sheetId="303">
        <row r="8">
          <cell r="D8" t="str">
            <v>Paramaz Avedisian Building</v>
          </cell>
        </row>
      </sheetData>
      <sheetData sheetId="304">
        <row r="8">
          <cell r="D8" t="str">
            <v>Paramaz Avedisian Building</v>
          </cell>
        </row>
      </sheetData>
      <sheetData sheetId="305">
        <row r="8">
          <cell r="D8" t="str">
            <v>Paramaz Avedisian Building</v>
          </cell>
        </row>
      </sheetData>
      <sheetData sheetId="306">
        <row r="8">
          <cell r="D8" t="str">
            <v>Paramaz Avedisian Building</v>
          </cell>
        </row>
      </sheetData>
      <sheetData sheetId="307">
        <row r="8">
          <cell r="D8" t="str">
            <v>Paramaz Avedisian Building</v>
          </cell>
        </row>
      </sheetData>
      <sheetData sheetId="308">
        <row r="8">
          <cell r="D8" t="str">
            <v>Paramaz Avedisian Building</v>
          </cell>
        </row>
      </sheetData>
      <sheetData sheetId="309">
        <row r="8">
          <cell r="D8" t="str">
            <v>Paramaz Avedisian Building</v>
          </cell>
        </row>
      </sheetData>
      <sheetData sheetId="310">
        <row r="8">
          <cell r="D8" t="str">
            <v>Paramaz Avedisian Building</v>
          </cell>
        </row>
      </sheetData>
      <sheetData sheetId="311">
        <row r="8">
          <cell r="D8" t="str">
            <v>Paramaz Avedisian Building</v>
          </cell>
        </row>
      </sheetData>
      <sheetData sheetId="312">
        <row r="8">
          <cell r="D8" t="str">
            <v>Paramaz Avedisian Building</v>
          </cell>
        </row>
      </sheetData>
      <sheetData sheetId="313">
        <row r="8">
          <cell r="D8" t="str">
            <v>Paramaz Avedisian Building</v>
          </cell>
        </row>
      </sheetData>
      <sheetData sheetId="314">
        <row r="8">
          <cell r="D8" t="str">
            <v>Paramaz Avedisian Building</v>
          </cell>
        </row>
      </sheetData>
      <sheetData sheetId="315">
        <row r="8">
          <cell r="D8" t="str">
            <v>Paramaz Avedisian Building</v>
          </cell>
        </row>
      </sheetData>
      <sheetData sheetId="316">
        <row r="8">
          <cell r="D8" t="str">
            <v>Paramaz Avedisian Building</v>
          </cell>
        </row>
      </sheetData>
      <sheetData sheetId="317">
        <row r="8">
          <cell r="D8" t="str">
            <v>Paramaz Avedisian Building</v>
          </cell>
        </row>
      </sheetData>
      <sheetData sheetId="318">
        <row r="8">
          <cell r="D8" t="str">
            <v>Paramaz Avedisian Building</v>
          </cell>
        </row>
      </sheetData>
      <sheetData sheetId="319">
        <row r="8">
          <cell r="D8" t="str">
            <v>Paramaz Avedisian Building</v>
          </cell>
        </row>
      </sheetData>
      <sheetData sheetId="320">
        <row r="8">
          <cell r="D8" t="str">
            <v>Paramaz Avedisian Building</v>
          </cell>
        </row>
      </sheetData>
      <sheetData sheetId="321">
        <row r="8">
          <cell r="D8" t="str">
            <v>Paramaz Avedisian Building</v>
          </cell>
        </row>
      </sheetData>
      <sheetData sheetId="322">
        <row r="8">
          <cell r="D8" t="str">
            <v>Paramaz Avedisian Building</v>
          </cell>
        </row>
      </sheetData>
      <sheetData sheetId="323">
        <row r="8">
          <cell r="D8" t="str">
            <v>Paramaz Avedisian Building</v>
          </cell>
        </row>
      </sheetData>
      <sheetData sheetId="324">
        <row r="8">
          <cell r="D8" t="str">
            <v>Paramaz Avedisian Building</v>
          </cell>
        </row>
      </sheetData>
      <sheetData sheetId="325">
        <row r="8">
          <cell r="D8" t="str">
            <v>Paramaz Avedisian Building</v>
          </cell>
        </row>
      </sheetData>
      <sheetData sheetId="326">
        <row r="8">
          <cell r="D8" t="str">
            <v>Paramaz Avedisian Building</v>
          </cell>
        </row>
      </sheetData>
      <sheetData sheetId="327">
        <row r="8">
          <cell r="D8" t="str">
            <v>Paramaz Avedisian Building</v>
          </cell>
        </row>
      </sheetData>
      <sheetData sheetId="328">
        <row r="8">
          <cell r="D8" t="str">
            <v>Paramaz Avedisian Building</v>
          </cell>
        </row>
      </sheetData>
      <sheetData sheetId="329">
        <row r="8">
          <cell r="D8" t="str">
            <v>Paramaz Avedisian Building</v>
          </cell>
        </row>
      </sheetData>
      <sheetData sheetId="330">
        <row r="8">
          <cell r="D8" t="str">
            <v>Paramaz Avedisian Building</v>
          </cell>
        </row>
      </sheetData>
      <sheetData sheetId="331">
        <row r="8">
          <cell r="D8" t="str">
            <v>Paramaz Avedisian Building</v>
          </cell>
        </row>
      </sheetData>
      <sheetData sheetId="332">
        <row r="8">
          <cell r="D8" t="str">
            <v>Paramaz Avedisian Building</v>
          </cell>
        </row>
      </sheetData>
      <sheetData sheetId="333">
        <row r="8">
          <cell r="D8" t="str">
            <v>Paramaz Avedisian Building</v>
          </cell>
        </row>
      </sheetData>
      <sheetData sheetId="334">
        <row r="8">
          <cell r="D8" t="str">
            <v>Paramaz Avedisian Building</v>
          </cell>
        </row>
      </sheetData>
      <sheetData sheetId="335">
        <row r="8">
          <cell r="D8" t="str">
            <v>Paramaz Avedisian Building</v>
          </cell>
        </row>
      </sheetData>
      <sheetData sheetId="336">
        <row r="8">
          <cell r="D8" t="str">
            <v>Paramaz Avedisian Building</v>
          </cell>
        </row>
      </sheetData>
      <sheetData sheetId="337">
        <row r="8">
          <cell r="D8" t="str">
            <v>Paramaz Avedisian Building</v>
          </cell>
        </row>
      </sheetData>
      <sheetData sheetId="338">
        <row r="8">
          <cell r="D8" t="str">
            <v>Paramaz Avedisian Building</v>
          </cell>
        </row>
      </sheetData>
      <sheetData sheetId="339">
        <row r="8">
          <cell r="D8" t="str">
            <v>Paramaz Avedisian Building</v>
          </cell>
        </row>
      </sheetData>
      <sheetData sheetId="340">
        <row r="8">
          <cell r="D8" t="str">
            <v>Paramaz Avedisian Building</v>
          </cell>
        </row>
      </sheetData>
      <sheetData sheetId="341">
        <row r="8">
          <cell r="D8" t="str">
            <v>Paramaz Avedisian Building</v>
          </cell>
        </row>
      </sheetData>
      <sheetData sheetId="342">
        <row r="8">
          <cell r="D8" t="str">
            <v>Paramaz Avedisian Building</v>
          </cell>
        </row>
      </sheetData>
      <sheetData sheetId="343">
        <row r="8">
          <cell r="D8" t="str">
            <v>Paramaz Avedisian Building</v>
          </cell>
        </row>
      </sheetData>
      <sheetData sheetId="344">
        <row r="8">
          <cell r="D8" t="str">
            <v>Paramaz Avedisian Building</v>
          </cell>
        </row>
      </sheetData>
      <sheetData sheetId="345">
        <row r="8">
          <cell r="D8" t="str">
            <v>Paramaz Avedisian Building</v>
          </cell>
        </row>
      </sheetData>
      <sheetData sheetId="346">
        <row r="8">
          <cell r="D8" t="str">
            <v>Paramaz Avedisian Building</v>
          </cell>
        </row>
      </sheetData>
      <sheetData sheetId="347">
        <row r="8">
          <cell r="D8" t="str">
            <v>Paramaz Avedisian Building</v>
          </cell>
        </row>
      </sheetData>
      <sheetData sheetId="348">
        <row r="8">
          <cell r="D8" t="str">
            <v>Paramaz Avedisian Building</v>
          </cell>
        </row>
      </sheetData>
      <sheetData sheetId="349">
        <row r="8">
          <cell r="D8" t="str">
            <v>Paramaz Avedisian Building</v>
          </cell>
        </row>
      </sheetData>
      <sheetData sheetId="350">
        <row r="8">
          <cell r="D8" t="str">
            <v>Paramaz Avedisian Building</v>
          </cell>
        </row>
      </sheetData>
      <sheetData sheetId="351">
        <row r="8">
          <cell r="D8" t="str">
            <v>Paramaz Avedisian Building</v>
          </cell>
        </row>
      </sheetData>
      <sheetData sheetId="352">
        <row r="8">
          <cell r="D8" t="str">
            <v>Paramaz Avedisian Building</v>
          </cell>
        </row>
      </sheetData>
      <sheetData sheetId="353">
        <row r="8">
          <cell r="D8" t="str">
            <v>Paramaz Avedisian Building</v>
          </cell>
        </row>
      </sheetData>
      <sheetData sheetId="354">
        <row r="8">
          <cell r="D8" t="str">
            <v>Paramaz Avedisian Building</v>
          </cell>
        </row>
      </sheetData>
      <sheetData sheetId="355">
        <row r="8">
          <cell r="D8" t="str">
            <v>Paramaz Avedisian Building</v>
          </cell>
        </row>
      </sheetData>
      <sheetData sheetId="356">
        <row r="8">
          <cell r="D8" t="str">
            <v>Paramaz Avedisian Building</v>
          </cell>
        </row>
      </sheetData>
      <sheetData sheetId="357">
        <row r="8">
          <cell r="D8" t="str">
            <v>Paramaz Avedisian Building</v>
          </cell>
        </row>
      </sheetData>
      <sheetData sheetId="358">
        <row r="8">
          <cell r="D8" t="str">
            <v>Paramaz Avedisian Building</v>
          </cell>
        </row>
      </sheetData>
      <sheetData sheetId="359">
        <row r="8">
          <cell r="D8" t="str">
            <v>Paramaz Avedisian Building</v>
          </cell>
        </row>
      </sheetData>
      <sheetData sheetId="360">
        <row r="8">
          <cell r="D8" t="str">
            <v>Paramaz Avedisian Building</v>
          </cell>
        </row>
      </sheetData>
      <sheetData sheetId="361">
        <row r="8">
          <cell r="D8" t="str">
            <v>Paramaz Avedisian Building</v>
          </cell>
        </row>
      </sheetData>
      <sheetData sheetId="362">
        <row r="8">
          <cell r="D8" t="str">
            <v>Paramaz Avedisian Building</v>
          </cell>
        </row>
      </sheetData>
      <sheetData sheetId="363">
        <row r="8">
          <cell r="D8" t="str">
            <v>Paramaz Avedisian Building</v>
          </cell>
        </row>
      </sheetData>
      <sheetData sheetId="364">
        <row r="8">
          <cell r="D8" t="str">
            <v>Paramaz Avedisian Building</v>
          </cell>
        </row>
      </sheetData>
      <sheetData sheetId="365">
        <row r="8">
          <cell r="D8" t="str">
            <v>Paramaz Avedisian Building</v>
          </cell>
        </row>
      </sheetData>
      <sheetData sheetId="366">
        <row r="8">
          <cell r="D8" t="str">
            <v>Paramaz Avedisian Building</v>
          </cell>
        </row>
      </sheetData>
      <sheetData sheetId="367">
        <row r="8">
          <cell r="D8" t="str">
            <v>Paramaz Avedisian Building</v>
          </cell>
        </row>
      </sheetData>
      <sheetData sheetId="368">
        <row r="8">
          <cell r="D8" t="str">
            <v>Paramaz Avedisian Building</v>
          </cell>
        </row>
      </sheetData>
      <sheetData sheetId="369">
        <row r="8">
          <cell r="D8" t="str">
            <v>Paramaz Avedisian Building</v>
          </cell>
        </row>
      </sheetData>
      <sheetData sheetId="370">
        <row r="8">
          <cell r="D8" t="str">
            <v>Paramaz Avedisian Building</v>
          </cell>
        </row>
      </sheetData>
      <sheetData sheetId="371">
        <row r="8">
          <cell r="D8" t="str">
            <v>Paramaz Avedisian Building</v>
          </cell>
        </row>
      </sheetData>
      <sheetData sheetId="372">
        <row r="8">
          <cell r="D8" t="str">
            <v>Paramaz Avedisian Building</v>
          </cell>
        </row>
      </sheetData>
      <sheetData sheetId="373">
        <row r="8">
          <cell r="D8" t="str">
            <v>Paramaz Avedisian Building</v>
          </cell>
        </row>
      </sheetData>
      <sheetData sheetId="374">
        <row r="8">
          <cell r="D8" t="str">
            <v>Paramaz Avedisian Building</v>
          </cell>
        </row>
      </sheetData>
      <sheetData sheetId="375">
        <row r="8">
          <cell r="D8" t="str">
            <v>Paramaz Avedisian Building</v>
          </cell>
        </row>
      </sheetData>
      <sheetData sheetId="376">
        <row r="8">
          <cell r="D8" t="str">
            <v>Paramaz Avedisian Building</v>
          </cell>
        </row>
      </sheetData>
      <sheetData sheetId="377">
        <row r="8">
          <cell r="D8" t="str">
            <v>Paramaz Avedisian Building</v>
          </cell>
        </row>
      </sheetData>
      <sheetData sheetId="378">
        <row r="8">
          <cell r="D8" t="str">
            <v>Paramaz Avedisian Building</v>
          </cell>
        </row>
      </sheetData>
      <sheetData sheetId="379">
        <row r="8">
          <cell r="D8" t="str">
            <v>Paramaz Avedisian Building</v>
          </cell>
        </row>
      </sheetData>
      <sheetData sheetId="380">
        <row r="8">
          <cell r="D8" t="str">
            <v>Paramaz Avedisian Building</v>
          </cell>
        </row>
      </sheetData>
      <sheetData sheetId="381">
        <row r="8">
          <cell r="D8" t="str">
            <v>Paramaz Avedisian Building</v>
          </cell>
        </row>
      </sheetData>
      <sheetData sheetId="382">
        <row r="8">
          <cell r="D8" t="str">
            <v>Paramaz Avedisian Building</v>
          </cell>
        </row>
      </sheetData>
      <sheetData sheetId="383">
        <row r="8">
          <cell r="D8" t="str">
            <v>Paramaz Avedisian Building</v>
          </cell>
        </row>
      </sheetData>
      <sheetData sheetId="384">
        <row r="8">
          <cell r="D8" t="str">
            <v>Paramaz Avedisian Building</v>
          </cell>
        </row>
      </sheetData>
      <sheetData sheetId="385">
        <row r="8">
          <cell r="D8" t="str">
            <v>Paramaz Avedisian Building</v>
          </cell>
        </row>
      </sheetData>
      <sheetData sheetId="386">
        <row r="8">
          <cell r="D8" t="str">
            <v>Paramaz Avedisian Building</v>
          </cell>
        </row>
      </sheetData>
      <sheetData sheetId="387">
        <row r="8">
          <cell r="D8" t="str">
            <v>Paramaz Avedisian Building</v>
          </cell>
        </row>
      </sheetData>
      <sheetData sheetId="388">
        <row r="8">
          <cell r="D8" t="str">
            <v>Paramaz Avedisian Building</v>
          </cell>
        </row>
      </sheetData>
      <sheetData sheetId="389">
        <row r="8">
          <cell r="D8" t="str">
            <v>Paramaz Avedisian Building</v>
          </cell>
        </row>
      </sheetData>
      <sheetData sheetId="390">
        <row r="8">
          <cell r="D8" t="str">
            <v>Paramaz Avedisian Building</v>
          </cell>
        </row>
      </sheetData>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8">
          <cell r="D8" t="str">
            <v>Paramaz Avedisian Building</v>
          </cell>
        </row>
      </sheetData>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ow r="8">
          <cell r="D8" t="str">
            <v>Paramaz Avedisian Building</v>
          </cell>
        </row>
      </sheetData>
      <sheetData sheetId="809">
        <row r="8">
          <cell r="D8" t="str">
            <v>Paramaz Avedisian Building</v>
          </cell>
        </row>
      </sheetData>
      <sheetData sheetId="810">
        <row r="8">
          <cell r="D8" t="str">
            <v>Paramaz Avedisian Building</v>
          </cell>
        </row>
      </sheetData>
      <sheetData sheetId="811">
        <row r="8">
          <cell r="D8" t="str">
            <v>Paramaz Avedisian Building</v>
          </cell>
        </row>
      </sheetData>
      <sheetData sheetId="812">
        <row r="8">
          <cell r="D8" t="str">
            <v>Paramaz Avedisian Building</v>
          </cell>
        </row>
      </sheetData>
      <sheetData sheetId="813">
        <row r="8">
          <cell r="D8" t="str">
            <v>Paramaz Avedisian Building</v>
          </cell>
        </row>
      </sheetData>
      <sheetData sheetId="814">
        <row r="8">
          <cell r="D8" t="str">
            <v>Paramaz Avedisian Building</v>
          </cell>
        </row>
      </sheetData>
      <sheetData sheetId="815">
        <row r="8">
          <cell r="D8" t="str">
            <v>Paramaz Avedisian Building</v>
          </cell>
        </row>
      </sheetData>
      <sheetData sheetId="816">
        <row r="8">
          <cell r="D8" t="str">
            <v>Paramaz Avedisian Building</v>
          </cell>
        </row>
      </sheetData>
      <sheetData sheetId="817">
        <row r="8">
          <cell r="D8" t="str">
            <v>Paramaz Avedisian Building</v>
          </cell>
        </row>
      </sheetData>
      <sheetData sheetId="818">
        <row r="8">
          <cell r="D8" t="str">
            <v>Paramaz Avedisian Building</v>
          </cell>
        </row>
      </sheetData>
      <sheetData sheetId="819">
        <row r="8">
          <cell r="D8" t="str">
            <v>Paramaz Avedisian Building</v>
          </cell>
        </row>
      </sheetData>
      <sheetData sheetId="820">
        <row r="8">
          <cell r="D8" t="str">
            <v>Paramaz Avedisian Building</v>
          </cell>
        </row>
      </sheetData>
      <sheetData sheetId="821">
        <row r="8">
          <cell r="D8" t="str">
            <v>Paramaz Avedisian Building</v>
          </cell>
        </row>
      </sheetData>
      <sheetData sheetId="822">
        <row r="8">
          <cell r="D8" t="str">
            <v>Paramaz Avedisian Building</v>
          </cell>
        </row>
      </sheetData>
      <sheetData sheetId="823">
        <row r="8">
          <cell r="D8" t="str">
            <v>Paramaz Avedisian Building</v>
          </cell>
        </row>
      </sheetData>
      <sheetData sheetId="824">
        <row r="8">
          <cell r="D8" t="str">
            <v>Paramaz Avedisian Building</v>
          </cell>
        </row>
      </sheetData>
      <sheetData sheetId="825">
        <row r="8">
          <cell r="D8" t="str">
            <v>Paramaz Avedisian Building</v>
          </cell>
        </row>
      </sheetData>
      <sheetData sheetId="826">
        <row r="8">
          <cell r="D8" t="str">
            <v>Paramaz Avedisian Building</v>
          </cell>
        </row>
      </sheetData>
      <sheetData sheetId="827">
        <row r="8">
          <cell r="D8" t="str">
            <v>Paramaz Avedisian Building</v>
          </cell>
        </row>
      </sheetData>
      <sheetData sheetId="828">
        <row r="8">
          <cell r="D8" t="str">
            <v>Paramaz Avedisian Building</v>
          </cell>
        </row>
      </sheetData>
      <sheetData sheetId="829">
        <row r="8">
          <cell r="D8" t="str">
            <v>Paramaz Avedisian Building</v>
          </cell>
        </row>
      </sheetData>
      <sheetData sheetId="830">
        <row r="8">
          <cell r="D8" t="str">
            <v>Paramaz Avedisian Building</v>
          </cell>
        </row>
      </sheetData>
      <sheetData sheetId="831">
        <row r="8">
          <cell r="D8" t="str">
            <v>Paramaz Avedisian Building</v>
          </cell>
        </row>
      </sheetData>
      <sheetData sheetId="832">
        <row r="8">
          <cell r="D8" t="str">
            <v>Paramaz Avedisian Building</v>
          </cell>
        </row>
      </sheetData>
      <sheetData sheetId="833">
        <row r="8">
          <cell r="D8" t="str">
            <v>Paramaz Avedisian Building</v>
          </cell>
        </row>
      </sheetData>
      <sheetData sheetId="834">
        <row r="8">
          <cell r="D8" t="str">
            <v>Paramaz Avedisian Building</v>
          </cell>
        </row>
      </sheetData>
      <sheetData sheetId="835">
        <row r="8">
          <cell r="D8" t="str">
            <v>Paramaz Avedisian Building</v>
          </cell>
        </row>
      </sheetData>
      <sheetData sheetId="836">
        <row r="8">
          <cell r="D8" t="str">
            <v>Paramaz Avedisian Building</v>
          </cell>
        </row>
      </sheetData>
      <sheetData sheetId="837">
        <row r="8">
          <cell r="D8" t="str">
            <v>Paramaz Avedisian Building</v>
          </cell>
        </row>
      </sheetData>
      <sheetData sheetId="838">
        <row r="8">
          <cell r="D8" t="str">
            <v>Paramaz Avedisian Building</v>
          </cell>
        </row>
      </sheetData>
      <sheetData sheetId="839">
        <row r="8">
          <cell r="D8" t="str">
            <v>Paramaz Avedisian Building</v>
          </cell>
        </row>
      </sheetData>
      <sheetData sheetId="840">
        <row r="8">
          <cell r="D8" t="str">
            <v>Paramaz Avedisian Building</v>
          </cell>
        </row>
      </sheetData>
      <sheetData sheetId="841">
        <row r="8">
          <cell r="D8" t="str">
            <v>Paramaz Avedisian Building</v>
          </cell>
        </row>
      </sheetData>
      <sheetData sheetId="842">
        <row r="8">
          <cell r="D8" t="str">
            <v>Paramaz Avedisian Building</v>
          </cell>
        </row>
      </sheetData>
      <sheetData sheetId="843">
        <row r="8">
          <cell r="D8" t="str">
            <v>Paramaz Avedisian Building</v>
          </cell>
        </row>
      </sheetData>
      <sheetData sheetId="844">
        <row r="8">
          <cell r="D8" t="str">
            <v>Paramaz Avedisian Building</v>
          </cell>
        </row>
      </sheetData>
      <sheetData sheetId="845">
        <row r="8">
          <cell r="D8" t="str">
            <v>Paramaz Avedisian Building</v>
          </cell>
        </row>
      </sheetData>
      <sheetData sheetId="846">
        <row r="8">
          <cell r="D8" t="str">
            <v>Paramaz Avedisian Building</v>
          </cell>
        </row>
      </sheetData>
      <sheetData sheetId="847">
        <row r="8">
          <cell r="D8" t="str">
            <v>Paramaz Avedisian Building</v>
          </cell>
        </row>
      </sheetData>
      <sheetData sheetId="848">
        <row r="8">
          <cell r="D8" t="str">
            <v>Paramaz Avedisian Building</v>
          </cell>
        </row>
      </sheetData>
      <sheetData sheetId="849">
        <row r="8">
          <cell r="D8" t="str">
            <v>Paramaz Avedisian Building</v>
          </cell>
        </row>
      </sheetData>
      <sheetData sheetId="850">
        <row r="8">
          <cell r="D8" t="str">
            <v>Paramaz Avedisian Building</v>
          </cell>
        </row>
      </sheetData>
      <sheetData sheetId="851">
        <row r="8">
          <cell r="D8" t="str">
            <v>Paramaz Avedisian Building</v>
          </cell>
        </row>
      </sheetData>
      <sheetData sheetId="852">
        <row r="8">
          <cell r="D8" t="str">
            <v>Paramaz Avedisian Building</v>
          </cell>
        </row>
      </sheetData>
      <sheetData sheetId="853">
        <row r="8">
          <cell r="D8" t="str">
            <v>Paramaz Avedisian Building</v>
          </cell>
        </row>
      </sheetData>
      <sheetData sheetId="854">
        <row r="8">
          <cell r="D8" t="str">
            <v>Paramaz Avedisian Building</v>
          </cell>
        </row>
      </sheetData>
      <sheetData sheetId="855">
        <row r="8">
          <cell r="D8" t="str">
            <v>Paramaz Avedisian Building</v>
          </cell>
        </row>
      </sheetData>
      <sheetData sheetId="856">
        <row r="8">
          <cell r="D8" t="str">
            <v>Paramaz Avedisian Building</v>
          </cell>
        </row>
      </sheetData>
      <sheetData sheetId="857">
        <row r="8">
          <cell r="D8" t="str">
            <v>Paramaz Avedisian Building</v>
          </cell>
        </row>
      </sheetData>
      <sheetData sheetId="858">
        <row r="8">
          <cell r="D8" t="str">
            <v>Paramaz Avedisian Building</v>
          </cell>
        </row>
      </sheetData>
      <sheetData sheetId="859">
        <row r="8">
          <cell r="D8" t="str">
            <v>Paramaz Avedisian Building</v>
          </cell>
        </row>
      </sheetData>
      <sheetData sheetId="860">
        <row r="8">
          <cell r="D8" t="str">
            <v>Paramaz Avedisian Building</v>
          </cell>
        </row>
      </sheetData>
      <sheetData sheetId="861">
        <row r="8">
          <cell r="D8" t="str">
            <v>Paramaz Avedisian Building</v>
          </cell>
        </row>
      </sheetData>
      <sheetData sheetId="862">
        <row r="8">
          <cell r="D8" t="str">
            <v>Paramaz Avedisian Building</v>
          </cell>
        </row>
      </sheetData>
      <sheetData sheetId="863">
        <row r="8">
          <cell r="D8" t="str">
            <v>Paramaz Avedisian Building</v>
          </cell>
        </row>
      </sheetData>
      <sheetData sheetId="864">
        <row r="8">
          <cell r="D8" t="str">
            <v>Paramaz Avedisian Building</v>
          </cell>
        </row>
      </sheetData>
      <sheetData sheetId="865">
        <row r="8">
          <cell r="D8" t="str">
            <v>Paramaz Avedisian Building</v>
          </cell>
        </row>
      </sheetData>
      <sheetData sheetId="866">
        <row r="8">
          <cell r="D8" t="str">
            <v>Paramaz Avedisian Building</v>
          </cell>
        </row>
      </sheetData>
      <sheetData sheetId="867">
        <row r="8">
          <cell r="D8" t="str">
            <v>Paramaz Avedisian Building</v>
          </cell>
        </row>
      </sheetData>
      <sheetData sheetId="868">
        <row r="8">
          <cell r="D8" t="str">
            <v>Paramaz Avedisian Building</v>
          </cell>
        </row>
      </sheetData>
      <sheetData sheetId="869">
        <row r="8">
          <cell r="D8" t="str">
            <v>Paramaz Avedisian Building</v>
          </cell>
        </row>
      </sheetData>
      <sheetData sheetId="870">
        <row r="8">
          <cell r="D8" t="str">
            <v>Paramaz Avedisian Building</v>
          </cell>
        </row>
      </sheetData>
      <sheetData sheetId="871">
        <row r="8">
          <cell r="D8" t="str">
            <v>Paramaz Avedisian Building</v>
          </cell>
        </row>
      </sheetData>
      <sheetData sheetId="872">
        <row r="8">
          <cell r="D8" t="str">
            <v>Paramaz Avedisian Building</v>
          </cell>
        </row>
      </sheetData>
      <sheetData sheetId="873">
        <row r="8">
          <cell r="D8" t="str">
            <v>Paramaz Avedisian Building</v>
          </cell>
        </row>
      </sheetData>
      <sheetData sheetId="874">
        <row r="8">
          <cell r="D8" t="str">
            <v>Paramaz Avedisian Building</v>
          </cell>
        </row>
      </sheetData>
      <sheetData sheetId="875">
        <row r="8">
          <cell r="D8" t="str">
            <v>Paramaz Avedisian Building</v>
          </cell>
        </row>
      </sheetData>
      <sheetData sheetId="876">
        <row r="8">
          <cell r="D8" t="str">
            <v>Paramaz Avedisian Building</v>
          </cell>
        </row>
      </sheetData>
      <sheetData sheetId="877">
        <row r="8">
          <cell r="D8" t="str">
            <v>Paramaz Avedisian Building</v>
          </cell>
        </row>
      </sheetData>
      <sheetData sheetId="878">
        <row r="8">
          <cell r="D8" t="str">
            <v>Paramaz Avedisian Building</v>
          </cell>
        </row>
      </sheetData>
      <sheetData sheetId="879">
        <row r="8">
          <cell r="D8" t="str">
            <v>Paramaz Avedisian Building</v>
          </cell>
        </row>
      </sheetData>
      <sheetData sheetId="880">
        <row r="8">
          <cell r="D8" t="str">
            <v>Paramaz Avedisian Building</v>
          </cell>
        </row>
      </sheetData>
      <sheetData sheetId="881">
        <row r="8">
          <cell r="D8" t="str">
            <v>Paramaz Avedisian Building</v>
          </cell>
        </row>
      </sheetData>
      <sheetData sheetId="882">
        <row r="8">
          <cell r="D8" t="str">
            <v>Paramaz Avedisian Building</v>
          </cell>
        </row>
      </sheetData>
      <sheetData sheetId="883">
        <row r="8">
          <cell r="D8" t="str">
            <v>Paramaz Avedisian Building</v>
          </cell>
        </row>
      </sheetData>
      <sheetData sheetId="884">
        <row r="8">
          <cell r="D8" t="str">
            <v>Paramaz Avedisian Building</v>
          </cell>
        </row>
      </sheetData>
      <sheetData sheetId="885">
        <row r="8">
          <cell r="D8" t="str">
            <v>Paramaz Avedisian Building</v>
          </cell>
        </row>
      </sheetData>
      <sheetData sheetId="886">
        <row r="8">
          <cell r="D8" t="str">
            <v>Paramaz Avedisian Building</v>
          </cell>
        </row>
      </sheetData>
      <sheetData sheetId="887">
        <row r="8">
          <cell r="D8" t="str">
            <v>Paramaz Avedisian Building</v>
          </cell>
        </row>
      </sheetData>
      <sheetData sheetId="888">
        <row r="8">
          <cell r="D8" t="str">
            <v>Paramaz Avedisian Building</v>
          </cell>
        </row>
      </sheetData>
      <sheetData sheetId="889">
        <row r="8">
          <cell r="D8" t="str">
            <v>Paramaz Avedisian Building</v>
          </cell>
        </row>
      </sheetData>
      <sheetData sheetId="890">
        <row r="8">
          <cell r="D8" t="str">
            <v>Paramaz Avedisian Building</v>
          </cell>
        </row>
      </sheetData>
      <sheetData sheetId="891">
        <row r="8">
          <cell r="D8" t="str">
            <v>Paramaz Avedisian Building</v>
          </cell>
        </row>
      </sheetData>
      <sheetData sheetId="892">
        <row r="8">
          <cell r="D8" t="str">
            <v>Paramaz Avedisian Building</v>
          </cell>
        </row>
      </sheetData>
      <sheetData sheetId="893">
        <row r="8">
          <cell r="D8" t="str">
            <v>Paramaz Avedisian Building</v>
          </cell>
        </row>
      </sheetData>
      <sheetData sheetId="894">
        <row r="8">
          <cell r="D8" t="str">
            <v>Paramaz Avedisian Building</v>
          </cell>
        </row>
      </sheetData>
      <sheetData sheetId="895">
        <row r="8">
          <cell r="D8" t="str">
            <v>Paramaz Avedisian Building</v>
          </cell>
        </row>
      </sheetData>
      <sheetData sheetId="896">
        <row r="8">
          <cell r="D8" t="str">
            <v>Paramaz Avedisian Building</v>
          </cell>
        </row>
      </sheetData>
      <sheetData sheetId="897">
        <row r="8">
          <cell r="D8" t="str">
            <v>Paramaz Avedisian Building</v>
          </cell>
        </row>
      </sheetData>
      <sheetData sheetId="898">
        <row r="8">
          <cell r="D8" t="str">
            <v>Paramaz Avedisian Building</v>
          </cell>
        </row>
      </sheetData>
      <sheetData sheetId="899">
        <row r="8">
          <cell r="D8" t="str">
            <v>Paramaz Avedisian Building</v>
          </cell>
        </row>
      </sheetData>
      <sheetData sheetId="900">
        <row r="8">
          <cell r="D8" t="str">
            <v>Paramaz Avedisian Building</v>
          </cell>
        </row>
      </sheetData>
      <sheetData sheetId="901">
        <row r="8">
          <cell r="D8" t="str">
            <v>Paramaz Avedisian Building</v>
          </cell>
        </row>
      </sheetData>
      <sheetData sheetId="902">
        <row r="8">
          <cell r="D8" t="str">
            <v>Paramaz Avedisian Building</v>
          </cell>
        </row>
      </sheetData>
      <sheetData sheetId="903">
        <row r="8">
          <cell r="D8" t="str">
            <v>Paramaz Avedisian Building</v>
          </cell>
        </row>
      </sheetData>
      <sheetData sheetId="904">
        <row r="8">
          <cell r="D8" t="str">
            <v>Paramaz Avedisian Building</v>
          </cell>
        </row>
      </sheetData>
      <sheetData sheetId="905">
        <row r="8">
          <cell r="D8" t="str">
            <v>Paramaz Avedisian Building</v>
          </cell>
        </row>
      </sheetData>
      <sheetData sheetId="906">
        <row r="8">
          <cell r="D8" t="str">
            <v>Paramaz Avedisian Building</v>
          </cell>
        </row>
      </sheetData>
      <sheetData sheetId="907">
        <row r="8">
          <cell r="D8" t="str">
            <v>Paramaz Avedisian Building</v>
          </cell>
        </row>
      </sheetData>
      <sheetData sheetId="908">
        <row r="8">
          <cell r="D8" t="str">
            <v>Paramaz Avedisian Building</v>
          </cell>
        </row>
      </sheetData>
      <sheetData sheetId="909">
        <row r="8">
          <cell r="D8" t="str">
            <v>Paramaz Avedisian Building</v>
          </cell>
        </row>
      </sheetData>
      <sheetData sheetId="910">
        <row r="8">
          <cell r="D8" t="str">
            <v>Paramaz Avedisian Building</v>
          </cell>
        </row>
      </sheetData>
      <sheetData sheetId="911">
        <row r="8">
          <cell r="D8" t="str">
            <v>Paramaz Avedisian Building</v>
          </cell>
        </row>
      </sheetData>
      <sheetData sheetId="912">
        <row r="8">
          <cell r="D8" t="str">
            <v>Paramaz Avedisian Building</v>
          </cell>
        </row>
      </sheetData>
      <sheetData sheetId="913">
        <row r="8">
          <cell r="D8" t="str">
            <v>Paramaz Avedisian Building</v>
          </cell>
        </row>
      </sheetData>
      <sheetData sheetId="914">
        <row r="8">
          <cell r="D8" t="str">
            <v>Paramaz Avedisian Building</v>
          </cell>
        </row>
      </sheetData>
      <sheetData sheetId="915">
        <row r="8">
          <cell r="D8" t="str">
            <v>Paramaz Avedisian Building</v>
          </cell>
        </row>
      </sheetData>
      <sheetData sheetId="916">
        <row r="8">
          <cell r="D8" t="str">
            <v>Paramaz Avedisian Building</v>
          </cell>
        </row>
      </sheetData>
      <sheetData sheetId="917">
        <row r="8">
          <cell r="D8" t="str">
            <v>Paramaz Avedisian Building</v>
          </cell>
        </row>
      </sheetData>
      <sheetData sheetId="918">
        <row r="8">
          <cell r="D8" t="str">
            <v>Paramaz Avedisian Building</v>
          </cell>
        </row>
      </sheetData>
      <sheetData sheetId="919">
        <row r="8">
          <cell r="D8" t="str">
            <v>Paramaz Avedisian Building</v>
          </cell>
        </row>
      </sheetData>
      <sheetData sheetId="920">
        <row r="8">
          <cell r="D8" t="str">
            <v>Paramaz Avedisian Building</v>
          </cell>
        </row>
      </sheetData>
      <sheetData sheetId="921">
        <row r="8">
          <cell r="D8" t="str">
            <v>Paramaz Avedisian Building</v>
          </cell>
        </row>
      </sheetData>
      <sheetData sheetId="922">
        <row r="8">
          <cell r="D8" t="str">
            <v>Paramaz Avedisian Building</v>
          </cell>
        </row>
      </sheetData>
      <sheetData sheetId="923">
        <row r="8">
          <cell r="D8" t="str">
            <v>Paramaz Avedisian Building</v>
          </cell>
        </row>
      </sheetData>
      <sheetData sheetId="924">
        <row r="8">
          <cell r="D8" t="str">
            <v>Paramaz Avedisian Building</v>
          </cell>
        </row>
      </sheetData>
      <sheetData sheetId="925">
        <row r="8">
          <cell r="D8" t="str">
            <v>Paramaz Avedisian Building</v>
          </cell>
        </row>
      </sheetData>
      <sheetData sheetId="926">
        <row r="8">
          <cell r="D8" t="str">
            <v>Paramaz Avedisian Building</v>
          </cell>
        </row>
      </sheetData>
      <sheetData sheetId="927">
        <row r="8">
          <cell r="D8" t="str">
            <v>Paramaz Avedisian Building</v>
          </cell>
        </row>
      </sheetData>
      <sheetData sheetId="928">
        <row r="8">
          <cell r="D8" t="str">
            <v>Paramaz Avedisian Building</v>
          </cell>
        </row>
      </sheetData>
      <sheetData sheetId="929">
        <row r="8">
          <cell r="D8" t="str">
            <v>Paramaz Avedisian Building</v>
          </cell>
        </row>
      </sheetData>
      <sheetData sheetId="930">
        <row r="8">
          <cell r="D8" t="str">
            <v>Paramaz Avedisian Building</v>
          </cell>
        </row>
      </sheetData>
      <sheetData sheetId="931">
        <row r="8">
          <cell r="D8" t="str">
            <v>Paramaz Avedisian Building</v>
          </cell>
        </row>
      </sheetData>
      <sheetData sheetId="932">
        <row r="8">
          <cell r="D8" t="str">
            <v>Paramaz Avedisian Building</v>
          </cell>
        </row>
      </sheetData>
      <sheetData sheetId="933">
        <row r="8">
          <cell r="D8" t="str">
            <v>Paramaz Avedisian Building</v>
          </cell>
        </row>
      </sheetData>
      <sheetData sheetId="934">
        <row r="8">
          <cell r="D8" t="str">
            <v>Paramaz Avedisian Building</v>
          </cell>
        </row>
      </sheetData>
      <sheetData sheetId="935">
        <row r="8">
          <cell r="D8" t="str">
            <v>Paramaz Avedisian Building</v>
          </cell>
        </row>
      </sheetData>
      <sheetData sheetId="936">
        <row r="8">
          <cell r="D8" t="str">
            <v>Paramaz Avedisian Building</v>
          </cell>
        </row>
      </sheetData>
      <sheetData sheetId="937">
        <row r="8">
          <cell r="D8" t="str">
            <v>Paramaz Avedisian Building</v>
          </cell>
        </row>
      </sheetData>
      <sheetData sheetId="938">
        <row r="8">
          <cell r="D8" t="str">
            <v>Paramaz Avedisian Building</v>
          </cell>
        </row>
      </sheetData>
      <sheetData sheetId="939">
        <row r="8">
          <cell r="D8" t="str">
            <v>Paramaz Avedisian Building</v>
          </cell>
        </row>
      </sheetData>
      <sheetData sheetId="940">
        <row r="8">
          <cell r="D8" t="str">
            <v>Paramaz Avedisian Building</v>
          </cell>
        </row>
      </sheetData>
      <sheetData sheetId="941">
        <row r="8">
          <cell r="D8" t="str">
            <v>Paramaz Avedisian Building</v>
          </cell>
        </row>
      </sheetData>
      <sheetData sheetId="942">
        <row r="8">
          <cell r="D8" t="str">
            <v>Paramaz Avedisian Building</v>
          </cell>
        </row>
      </sheetData>
      <sheetData sheetId="943">
        <row r="8">
          <cell r="D8" t="str">
            <v>Paramaz Avedisian Building</v>
          </cell>
        </row>
      </sheetData>
      <sheetData sheetId="944">
        <row r="8">
          <cell r="D8" t="str">
            <v>Paramaz Avedisian Building</v>
          </cell>
        </row>
      </sheetData>
      <sheetData sheetId="945">
        <row r="8">
          <cell r="D8" t="str">
            <v>Paramaz Avedisian Building</v>
          </cell>
        </row>
      </sheetData>
      <sheetData sheetId="946">
        <row r="8">
          <cell r="D8" t="str">
            <v>Paramaz Avedisian Building</v>
          </cell>
        </row>
      </sheetData>
      <sheetData sheetId="947">
        <row r="8">
          <cell r="D8" t="str">
            <v>Paramaz Avedisian Building</v>
          </cell>
        </row>
      </sheetData>
      <sheetData sheetId="948">
        <row r="8">
          <cell r="D8" t="str">
            <v>Paramaz Avedisian Building</v>
          </cell>
        </row>
      </sheetData>
      <sheetData sheetId="949">
        <row r="8">
          <cell r="D8" t="str">
            <v>Paramaz Avedisian Building</v>
          </cell>
        </row>
      </sheetData>
      <sheetData sheetId="950">
        <row r="8">
          <cell r="D8" t="str">
            <v>Paramaz Avedisian Building</v>
          </cell>
        </row>
      </sheetData>
      <sheetData sheetId="951">
        <row r="8">
          <cell r="D8" t="str">
            <v>Paramaz Avedisian Building</v>
          </cell>
        </row>
      </sheetData>
      <sheetData sheetId="952">
        <row r="8">
          <cell r="D8" t="str">
            <v>Paramaz Avedisian Building</v>
          </cell>
        </row>
      </sheetData>
      <sheetData sheetId="953">
        <row r="8">
          <cell r="D8" t="str">
            <v>Paramaz Avedisian Building</v>
          </cell>
        </row>
      </sheetData>
      <sheetData sheetId="954">
        <row r="8">
          <cell r="D8" t="str">
            <v>Paramaz Avedisian Building</v>
          </cell>
        </row>
      </sheetData>
      <sheetData sheetId="955">
        <row r="8">
          <cell r="D8" t="str">
            <v>Paramaz Avedisian Building</v>
          </cell>
        </row>
      </sheetData>
      <sheetData sheetId="956">
        <row r="8">
          <cell r="D8" t="str">
            <v>Paramaz Avedisian Building</v>
          </cell>
        </row>
      </sheetData>
      <sheetData sheetId="957">
        <row r="8">
          <cell r="D8" t="str">
            <v>Paramaz Avedisian Building</v>
          </cell>
        </row>
      </sheetData>
      <sheetData sheetId="958">
        <row r="8">
          <cell r="D8" t="str">
            <v>Paramaz Avedisian Building</v>
          </cell>
        </row>
      </sheetData>
      <sheetData sheetId="959">
        <row r="8">
          <cell r="D8" t="str">
            <v>Paramaz Avedisian Building</v>
          </cell>
        </row>
      </sheetData>
      <sheetData sheetId="960">
        <row r="8">
          <cell r="D8" t="str">
            <v>Paramaz Avedisian Building</v>
          </cell>
        </row>
      </sheetData>
      <sheetData sheetId="961">
        <row r="8">
          <cell r="D8" t="str">
            <v>Paramaz Avedisian Building</v>
          </cell>
        </row>
      </sheetData>
      <sheetData sheetId="962">
        <row r="8">
          <cell r="D8" t="str">
            <v>Paramaz Avedisian Building</v>
          </cell>
        </row>
      </sheetData>
      <sheetData sheetId="963">
        <row r="8">
          <cell r="D8" t="str">
            <v>Paramaz Avedisian Building</v>
          </cell>
        </row>
      </sheetData>
      <sheetData sheetId="964">
        <row r="8">
          <cell r="D8" t="str">
            <v>Paramaz Avedisian Building</v>
          </cell>
        </row>
      </sheetData>
      <sheetData sheetId="965">
        <row r="8">
          <cell r="D8" t="str">
            <v>Paramaz Avedisian Building</v>
          </cell>
        </row>
      </sheetData>
      <sheetData sheetId="966">
        <row r="8">
          <cell r="D8" t="str">
            <v>Paramaz Avedisian Building</v>
          </cell>
        </row>
      </sheetData>
      <sheetData sheetId="967">
        <row r="8">
          <cell r="D8" t="str">
            <v>Paramaz Avedisian Building</v>
          </cell>
        </row>
      </sheetData>
      <sheetData sheetId="968">
        <row r="8">
          <cell r="D8" t="str">
            <v>Paramaz Avedisian Building</v>
          </cell>
        </row>
      </sheetData>
      <sheetData sheetId="969">
        <row r="8">
          <cell r="D8" t="str">
            <v>Paramaz Avedisian Building</v>
          </cell>
        </row>
      </sheetData>
      <sheetData sheetId="970">
        <row r="8">
          <cell r="D8" t="str">
            <v>Paramaz Avedisian Building</v>
          </cell>
        </row>
      </sheetData>
      <sheetData sheetId="971">
        <row r="8">
          <cell r="D8" t="str">
            <v>Paramaz Avedisian Building</v>
          </cell>
        </row>
      </sheetData>
      <sheetData sheetId="972">
        <row r="8">
          <cell r="D8" t="str">
            <v>Paramaz Avedisian Building</v>
          </cell>
        </row>
      </sheetData>
      <sheetData sheetId="973">
        <row r="8">
          <cell r="D8" t="str">
            <v>Paramaz Avedisian Building</v>
          </cell>
        </row>
      </sheetData>
      <sheetData sheetId="974">
        <row r="8">
          <cell r="D8" t="str">
            <v>Paramaz Avedisian Building</v>
          </cell>
        </row>
      </sheetData>
      <sheetData sheetId="975">
        <row r="8">
          <cell r="D8" t="str">
            <v>Paramaz Avedisian Building</v>
          </cell>
        </row>
      </sheetData>
      <sheetData sheetId="976">
        <row r="8">
          <cell r="D8" t="str">
            <v>Paramaz Avedisian Building</v>
          </cell>
        </row>
      </sheetData>
      <sheetData sheetId="977">
        <row r="8">
          <cell r="D8" t="str">
            <v>Paramaz Avedisian Building</v>
          </cell>
        </row>
      </sheetData>
      <sheetData sheetId="978">
        <row r="8">
          <cell r="D8" t="str">
            <v>Paramaz Avedisian Building</v>
          </cell>
        </row>
      </sheetData>
      <sheetData sheetId="979">
        <row r="8">
          <cell r="D8" t="str">
            <v>Paramaz Avedisian Building</v>
          </cell>
        </row>
      </sheetData>
      <sheetData sheetId="980">
        <row r="8">
          <cell r="D8" t="str">
            <v>Paramaz Avedisian Building</v>
          </cell>
        </row>
      </sheetData>
      <sheetData sheetId="981">
        <row r="8">
          <cell r="D8" t="str">
            <v>Paramaz Avedisian Building</v>
          </cell>
        </row>
      </sheetData>
      <sheetData sheetId="982">
        <row r="8">
          <cell r="D8" t="str">
            <v>Paramaz Avedisian Building</v>
          </cell>
        </row>
      </sheetData>
      <sheetData sheetId="983">
        <row r="8">
          <cell r="D8" t="str">
            <v>Paramaz Avedisian Building</v>
          </cell>
        </row>
      </sheetData>
      <sheetData sheetId="984">
        <row r="8">
          <cell r="D8" t="str">
            <v>Paramaz Avedisian Building</v>
          </cell>
        </row>
      </sheetData>
      <sheetData sheetId="985">
        <row r="8">
          <cell r="D8" t="str">
            <v>Paramaz Avedisian Building</v>
          </cell>
        </row>
      </sheetData>
      <sheetData sheetId="986">
        <row r="8">
          <cell r="D8" t="str">
            <v>Paramaz Avedisian Building</v>
          </cell>
        </row>
      </sheetData>
      <sheetData sheetId="987">
        <row r="8">
          <cell r="D8" t="str">
            <v>Paramaz Avedisian Building</v>
          </cell>
        </row>
      </sheetData>
      <sheetData sheetId="988">
        <row r="8">
          <cell r="D8" t="str">
            <v>Paramaz Avedisian Building</v>
          </cell>
        </row>
      </sheetData>
      <sheetData sheetId="989">
        <row r="8">
          <cell r="D8" t="str">
            <v>Paramaz Avedisian Building</v>
          </cell>
        </row>
      </sheetData>
      <sheetData sheetId="990">
        <row r="8">
          <cell r="D8" t="str">
            <v>Paramaz Avedisian Building</v>
          </cell>
        </row>
      </sheetData>
      <sheetData sheetId="991">
        <row r="8">
          <cell r="D8" t="str">
            <v>Paramaz Avedisian Building</v>
          </cell>
        </row>
      </sheetData>
      <sheetData sheetId="992">
        <row r="8">
          <cell r="D8" t="str">
            <v>Paramaz Avedisian Building</v>
          </cell>
        </row>
      </sheetData>
      <sheetData sheetId="993" refreshError="1"/>
      <sheetData sheetId="994">
        <row r="8">
          <cell r="D8" t="str">
            <v>Paramaz Avedisian Building</v>
          </cell>
        </row>
      </sheetData>
      <sheetData sheetId="995">
        <row r="8">
          <cell r="D8" t="str">
            <v>Paramaz Avedisian Building</v>
          </cell>
        </row>
      </sheetData>
      <sheetData sheetId="996">
        <row r="8">
          <cell r="D8" t="str">
            <v>Paramaz Avedisian Building</v>
          </cell>
        </row>
      </sheetData>
      <sheetData sheetId="997">
        <row r="8">
          <cell r="D8" t="str">
            <v>Paramaz Avedisian Building</v>
          </cell>
        </row>
      </sheetData>
      <sheetData sheetId="998">
        <row r="8">
          <cell r="D8" t="str">
            <v>Paramaz Avedisian Building</v>
          </cell>
        </row>
      </sheetData>
      <sheetData sheetId="999">
        <row r="8">
          <cell r="D8" t="str">
            <v>Paramaz Avedisian Building</v>
          </cell>
        </row>
      </sheetData>
      <sheetData sheetId="1000">
        <row r="8">
          <cell r="D8" t="str">
            <v>Paramaz Avedisian Building</v>
          </cell>
        </row>
      </sheetData>
      <sheetData sheetId="1001">
        <row r="8">
          <cell r="D8" t="str">
            <v>Paramaz Avedisian Building</v>
          </cell>
        </row>
      </sheetData>
      <sheetData sheetId="1002">
        <row r="8">
          <cell r="D8" t="str">
            <v>Paramaz Avedisian Building</v>
          </cell>
        </row>
      </sheetData>
      <sheetData sheetId="1003">
        <row r="8">
          <cell r="D8" t="str">
            <v>Paramaz Avedisian Building</v>
          </cell>
        </row>
      </sheetData>
      <sheetData sheetId="1004">
        <row r="8">
          <cell r="D8" t="str">
            <v>Paramaz Avedisian Building</v>
          </cell>
        </row>
      </sheetData>
      <sheetData sheetId="1005">
        <row r="8">
          <cell r="D8" t="str">
            <v>Paramaz Avedisian Building</v>
          </cell>
        </row>
      </sheetData>
      <sheetData sheetId="1006">
        <row r="8">
          <cell r="D8" t="str">
            <v>Paramaz Avedisian Building</v>
          </cell>
        </row>
      </sheetData>
      <sheetData sheetId="1007">
        <row r="8">
          <cell r="D8" t="str">
            <v>Paramaz Avedisian Building</v>
          </cell>
        </row>
      </sheetData>
      <sheetData sheetId="1008">
        <row r="8">
          <cell r="D8" t="str">
            <v>Paramaz Avedisian Building</v>
          </cell>
        </row>
      </sheetData>
      <sheetData sheetId="1009">
        <row r="8">
          <cell r="D8" t="str">
            <v>Paramaz Avedisian Building</v>
          </cell>
        </row>
      </sheetData>
      <sheetData sheetId="1010">
        <row r="8">
          <cell r="D8" t="str">
            <v>Paramaz Avedisian Building</v>
          </cell>
        </row>
      </sheetData>
      <sheetData sheetId="1011">
        <row r="8">
          <cell r="D8" t="str">
            <v>Paramaz Avedisian Building</v>
          </cell>
        </row>
      </sheetData>
      <sheetData sheetId="1012">
        <row r="8">
          <cell r="D8" t="str">
            <v>Paramaz Avedisian Building</v>
          </cell>
        </row>
      </sheetData>
      <sheetData sheetId="1013">
        <row r="8">
          <cell r="D8" t="str">
            <v>Paramaz Avedisian Building</v>
          </cell>
        </row>
      </sheetData>
      <sheetData sheetId="1014">
        <row r="8">
          <cell r="D8" t="str">
            <v>Paramaz Avedisian Building</v>
          </cell>
        </row>
      </sheetData>
      <sheetData sheetId="1015">
        <row r="8">
          <cell r="D8" t="str">
            <v>Paramaz Avedisian Building</v>
          </cell>
        </row>
      </sheetData>
      <sheetData sheetId="1016">
        <row r="8">
          <cell r="D8" t="str">
            <v>Paramaz Avedisian Building</v>
          </cell>
        </row>
      </sheetData>
      <sheetData sheetId="1017">
        <row r="8">
          <cell r="D8" t="str">
            <v>Paramaz Avedisian Building</v>
          </cell>
        </row>
      </sheetData>
      <sheetData sheetId="1018">
        <row r="8">
          <cell r="D8" t="str">
            <v>Paramaz Avedisian Building</v>
          </cell>
        </row>
      </sheetData>
      <sheetData sheetId="1019">
        <row r="8">
          <cell r="D8" t="str">
            <v>Paramaz Avedisian Building</v>
          </cell>
        </row>
      </sheetData>
      <sheetData sheetId="1020">
        <row r="8">
          <cell r="D8" t="str">
            <v>Paramaz Avedisian Building</v>
          </cell>
        </row>
      </sheetData>
      <sheetData sheetId="1021">
        <row r="8">
          <cell r="D8" t="str">
            <v>Paramaz Avedisian Building</v>
          </cell>
        </row>
      </sheetData>
      <sheetData sheetId="1022">
        <row r="8">
          <cell r="D8" t="str">
            <v>Paramaz Avedisian Building</v>
          </cell>
        </row>
      </sheetData>
      <sheetData sheetId="1023">
        <row r="8">
          <cell r="D8" t="str">
            <v>Paramaz Avedisian Building</v>
          </cell>
        </row>
      </sheetData>
      <sheetData sheetId="1024">
        <row r="8">
          <cell r="D8" t="str">
            <v>Paramaz Avedisian Building</v>
          </cell>
        </row>
      </sheetData>
      <sheetData sheetId="1025">
        <row r="8">
          <cell r="D8" t="str">
            <v>Paramaz Avedisian Building</v>
          </cell>
        </row>
      </sheetData>
      <sheetData sheetId="1026">
        <row r="8">
          <cell r="D8" t="str">
            <v>Paramaz Avedisian Building</v>
          </cell>
        </row>
      </sheetData>
      <sheetData sheetId="1027">
        <row r="8">
          <cell r="D8" t="str">
            <v>Paramaz Avedisian Building</v>
          </cell>
        </row>
      </sheetData>
      <sheetData sheetId="1028">
        <row r="8">
          <cell r="D8" t="str">
            <v>Paramaz Avedisian Building</v>
          </cell>
        </row>
      </sheetData>
      <sheetData sheetId="1029">
        <row r="8">
          <cell r="D8" t="str">
            <v>Paramaz Avedisian Building</v>
          </cell>
        </row>
      </sheetData>
      <sheetData sheetId="1030">
        <row r="8">
          <cell r="D8" t="str">
            <v>Paramaz Avedisian Building</v>
          </cell>
        </row>
      </sheetData>
      <sheetData sheetId="1031">
        <row r="8">
          <cell r="D8" t="str">
            <v>Paramaz Avedisian Building</v>
          </cell>
        </row>
      </sheetData>
      <sheetData sheetId="1032">
        <row r="8">
          <cell r="D8" t="str">
            <v>Paramaz Avedisian Building</v>
          </cell>
        </row>
      </sheetData>
      <sheetData sheetId="1033">
        <row r="8">
          <cell r="D8" t="str">
            <v>Paramaz Avedisian Building</v>
          </cell>
        </row>
      </sheetData>
      <sheetData sheetId="1034">
        <row r="8">
          <cell r="D8" t="str">
            <v>Paramaz Avedisian Building</v>
          </cell>
        </row>
      </sheetData>
      <sheetData sheetId="1035">
        <row r="8">
          <cell r="D8" t="str">
            <v>Paramaz Avedisian Building</v>
          </cell>
        </row>
      </sheetData>
      <sheetData sheetId="1036">
        <row r="8">
          <cell r="D8" t="str">
            <v>Paramaz Avedisian Building</v>
          </cell>
        </row>
      </sheetData>
      <sheetData sheetId="1037">
        <row r="8">
          <cell r="D8" t="str">
            <v>Paramaz Avedisian Building</v>
          </cell>
        </row>
      </sheetData>
      <sheetData sheetId="1038">
        <row r="8">
          <cell r="D8" t="str">
            <v>Paramaz Avedisian Building</v>
          </cell>
        </row>
      </sheetData>
      <sheetData sheetId="1039">
        <row r="8">
          <cell r="D8" t="str">
            <v>Paramaz Avedisian Building</v>
          </cell>
        </row>
      </sheetData>
      <sheetData sheetId="1040">
        <row r="8">
          <cell r="D8" t="str">
            <v>Paramaz Avedisian Building</v>
          </cell>
        </row>
      </sheetData>
      <sheetData sheetId="1041">
        <row r="8">
          <cell r="D8" t="str">
            <v>Paramaz Avedisian Building</v>
          </cell>
        </row>
      </sheetData>
      <sheetData sheetId="1042">
        <row r="8">
          <cell r="D8" t="str">
            <v>Paramaz Avedisian Building</v>
          </cell>
        </row>
      </sheetData>
      <sheetData sheetId="1043">
        <row r="8">
          <cell r="D8" t="str">
            <v>Paramaz Avedisian Building</v>
          </cell>
        </row>
      </sheetData>
      <sheetData sheetId="1044">
        <row r="8">
          <cell r="D8" t="str">
            <v>Paramaz Avedisian Building</v>
          </cell>
        </row>
      </sheetData>
      <sheetData sheetId="1045">
        <row r="8">
          <cell r="D8" t="str">
            <v>Paramaz Avedisian Building</v>
          </cell>
        </row>
      </sheetData>
      <sheetData sheetId="1046">
        <row r="8">
          <cell r="D8" t="str">
            <v>Paramaz Avedisian Building</v>
          </cell>
        </row>
      </sheetData>
      <sheetData sheetId="1047">
        <row r="8">
          <cell r="D8" t="str">
            <v>Paramaz Avedisian Building</v>
          </cell>
        </row>
      </sheetData>
      <sheetData sheetId="1048">
        <row r="8">
          <cell r="D8" t="str">
            <v>Paramaz Avedisian Building</v>
          </cell>
        </row>
      </sheetData>
      <sheetData sheetId="1049">
        <row r="8">
          <cell r="D8" t="str">
            <v>Paramaz Avedisian Building</v>
          </cell>
        </row>
      </sheetData>
      <sheetData sheetId="1050">
        <row r="8">
          <cell r="D8" t="str">
            <v>Paramaz Avedisian Building</v>
          </cell>
        </row>
      </sheetData>
      <sheetData sheetId="1051">
        <row r="8">
          <cell r="D8" t="str">
            <v>Paramaz Avedisian Building</v>
          </cell>
        </row>
      </sheetData>
      <sheetData sheetId="1052">
        <row r="8">
          <cell r="D8" t="str">
            <v>Paramaz Avedisian Building</v>
          </cell>
        </row>
      </sheetData>
      <sheetData sheetId="1053">
        <row r="8">
          <cell r="D8" t="str">
            <v>Paramaz Avedisian Building</v>
          </cell>
        </row>
      </sheetData>
      <sheetData sheetId="1054">
        <row r="8">
          <cell r="D8" t="str">
            <v>Paramaz Avedisian Building</v>
          </cell>
        </row>
      </sheetData>
      <sheetData sheetId="1055">
        <row r="8">
          <cell r="D8" t="str">
            <v>Paramaz Avedisian Building</v>
          </cell>
        </row>
      </sheetData>
      <sheetData sheetId="1056">
        <row r="8">
          <cell r="D8" t="str">
            <v>Paramaz Avedisian Building</v>
          </cell>
        </row>
      </sheetData>
      <sheetData sheetId="1057">
        <row r="8">
          <cell r="D8" t="str">
            <v>Paramaz Avedisian Building</v>
          </cell>
        </row>
      </sheetData>
      <sheetData sheetId="1058">
        <row r="8">
          <cell r="D8" t="str">
            <v>Paramaz Avedisian Building</v>
          </cell>
        </row>
      </sheetData>
      <sheetData sheetId="1059">
        <row r="8">
          <cell r="D8" t="str">
            <v>Paramaz Avedisian Building</v>
          </cell>
        </row>
      </sheetData>
      <sheetData sheetId="1060">
        <row r="8">
          <cell r="D8" t="str">
            <v>Paramaz Avedisian Building</v>
          </cell>
        </row>
      </sheetData>
      <sheetData sheetId="1061">
        <row r="8">
          <cell r="D8" t="str">
            <v>Paramaz Avedisian Building</v>
          </cell>
        </row>
      </sheetData>
      <sheetData sheetId="1062">
        <row r="8">
          <cell r="D8" t="str">
            <v>Paramaz Avedisian Building</v>
          </cell>
        </row>
      </sheetData>
      <sheetData sheetId="1063">
        <row r="8">
          <cell r="D8" t="str">
            <v>Paramaz Avedisian Building</v>
          </cell>
        </row>
      </sheetData>
      <sheetData sheetId="1064">
        <row r="8">
          <cell r="D8" t="str">
            <v>Paramaz Avedisian Building</v>
          </cell>
        </row>
      </sheetData>
      <sheetData sheetId="1065">
        <row r="8">
          <cell r="D8" t="str">
            <v>Paramaz Avedisian Building</v>
          </cell>
        </row>
      </sheetData>
      <sheetData sheetId="1066">
        <row r="8">
          <cell r="D8" t="str">
            <v>Paramaz Avedisian Building</v>
          </cell>
        </row>
      </sheetData>
      <sheetData sheetId="1067">
        <row r="8">
          <cell r="D8" t="str">
            <v>Paramaz Avedisian Building</v>
          </cell>
        </row>
      </sheetData>
      <sheetData sheetId="1068">
        <row r="8">
          <cell r="D8" t="str">
            <v>Paramaz Avedisian Building</v>
          </cell>
        </row>
      </sheetData>
      <sheetData sheetId="1069">
        <row r="8">
          <cell r="D8" t="str">
            <v>Paramaz Avedisian Building</v>
          </cell>
        </row>
      </sheetData>
      <sheetData sheetId="1070">
        <row r="8">
          <cell r="D8" t="str">
            <v>Paramaz Avedisian Building</v>
          </cell>
        </row>
      </sheetData>
      <sheetData sheetId="1071">
        <row r="8">
          <cell r="D8" t="str">
            <v>Paramaz Avedisian Building</v>
          </cell>
        </row>
      </sheetData>
      <sheetData sheetId="1072">
        <row r="8">
          <cell r="D8" t="str">
            <v>Paramaz Avedisian Building</v>
          </cell>
        </row>
      </sheetData>
      <sheetData sheetId="1073">
        <row r="8">
          <cell r="D8" t="str">
            <v>Paramaz Avedisian Building</v>
          </cell>
        </row>
      </sheetData>
      <sheetData sheetId="1074">
        <row r="8">
          <cell r="D8" t="str">
            <v>Paramaz Avedisian Building</v>
          </cell>
        </row>
      </sheetData>
      <sheetData sheetId="1075">
        <row r="8">
          <cell r="D8" t="str">
            <v>Paramaz Avedisian Building</v>
          </cell>
        </row>
      </sheetData>
      <sheetData sheetId="1076">
        <row r="8">
          <cell r="D8" t="str">
            <v>Paramaz Avedisian Building</v>
          </cell>
        </row>
      </sheetData>
      <sheetData sheetId="1077">
        <row r="8">
          <cell r="D8" t="str">
            <v>Paramaz Avedisian Building</v>
          </cell>
        </row>
      </sheetData>
      <sheetData sheetId="1078">
        <row r="8">
          <cell r="D8" t="str">
            <v>Paramaz Avedisian Building</v>
          </cell>
        </row>
      </sheetData>
      <sheetData sheetId="1079">
        <row r="8">
          <cell r="D8" t="str">
            <v>Paramaz Avedisian Building</v>
          </cell>
        </row>
      </sheetData>
      <sheetData sheetId="1080">
        <row r="8">
          <cell r="D8" t="str">
            <v>Paramaz Avedisian Building</v>
          </cell>
        </row>
      </sheetData>
      <sheetData sheetId="1081">
        <row r="8">
          <cell r="D8" t="str">
            <v>Paramaz Avedisian Building</v>
          </cell>
        </row>
      </sheetData>
      <sheetData sheetId="1082">
        <row r="8">
          <cell r="D8" t="str">
            <v>Paramaz Avedisian Building</v>
          </cell>
        </row>
      </sheetData>
      <sheetData sheetId="1083">
        <row r="8">
          <cell r="D8" t="str">
            <v>Paramaz Avedisian Building</v>
          </cell>
        </row>
      </sheetData>
      <sheetData sheetId="1084">
        <row r="8">
          <cell r="D8" t="str">
            <v>Paramaz Avedisian Building</v>
          </cell>
        </row>
      </sheetData>
      <sheetData sheetId="1085">
        <row r="8">
          <cell r="D8" t="str">
            <v>Paramaz Avedisian Building</v>
          </cell>
        </row>
      </sheetData>
      <sheetData sheetId="1086">
        <row r="8">
          <cell r="D8" t="str">
            <v>Paramaz Avedisian Building</v>
          </cell>
        </row>
      </sheetData>
      <sheetData sheetId="1087">
        <row r="8">
          <cell r="D8" t="str">
            <v>Paramaz Avedisian Building</v>
          </cell>
        </row>
      </sheetData>
      <sheetData sheetId="1088">
        <row r="8">
          <cell r="D8" t="str">
            <v>Paramaz Avedisian Building</v>
          </cell>
        </row>
      </sheetData>
      <sheetData sheetId="1089">
        <row r="8">
          <cell r="D8" t="str">
            <v>Paramaz Avedisian Building</v>
          </cell>
        </row>
      </sheetData>
      <sheetData sheetId="1090">
        <row r="8">
          <cell r="D8" t="str">
            <v>Paramaz Avedisian Building</v>
          </cell>
        </row>
      </sheetData>
      <sheetData sheetId="1091">
        <row r="8">
          <cell r="D8" t="str">
            <v>Paramaz Avedisian Building</v>
          </cell>
        </row>
      </sheetData>
      <sheetData sheetId="1092">
        <row r="8">
          <cell r="D8" t="str">
            <v>Paramaz Avedisian Building</v>
          </cell>
        </row>
      </sheetData>
      <sheetData sheetId="1093">
        <row r="8">
          <cell r="D8" t="str">
            <v>Paramaz Avedisian Building</v>
          </cell>
        </row>
      </sheetData>
      <sheetData sheetId="1094">
        <row r="8">
          <cell r="D8" t="str">
            <v>Paramaz Avedisian Building</v>
          </cell>
        </row>
      </sheetData>
      <sheetData sheetId="1095">
        <row r="8">
          <cell r="D8" t="str">
            <v>Paramaz Avedisian Building</v>
          </cell>
        </row>
      </sheetData>
      <sheetData sheetId="1096">
        <row r="8">
          <cell r="D8" t="str">
            <v>Paramaz Avedisian Building</v>
          </cell>
        </row>
      </sheetData>
      <sheetData sheetId="1097">
        <row r="8">
          <cell r="D8" t="str">
            <v>Paramaz Avedisian Building</v>
          </cell>
        </row>
      </sheetData>
      <sheetData sheetId="1098">
        <row r="8">
          <cell r="D8" t="str">
            <v>Paramaz Avedisian Building</v>
          </cell>
        </row>
      </sheetData>
      <sheetData sheetId="1099">
        <row r="8">
          <cell r="D8" t="str">
            <v>Paramaz Avedisian Building</v>
          </cell>
        </row>
      </sheetData>
      <sheetData sheetId="1100">
        <row r="8">
          <cell r="D8" t="str">
            <v>Paramaz Avedisian Building</v>
          </cell>
        </row>
      </sheetData>
      <sheetData sheetId="1101">
        <row r="8">
          <cell r="D8" t="str">
            <v>Paramaz Avedisian Building</v>
          </cell>
        </row>
      </sheetData>
      <sheetData sheetId="1102">
        <row r="8">
          <cell r="D8" t="str">
            <v>Paramaz Avedisian Building</v>
          </cell>
        </row>
      </sheetData>
      <sheetData sheetId="1103">
        <row r="8">
          <cell r="D8" t="str">
            <v>Paramaz Avedisian Building</v>
          </cell>
        </row>
      </sheetData>
      <sheetData sheetId="1104">
        <row r="8">
          <cell r="D8" t="str">
            <v>Paramaz Avedisian Building</v>
          </cell>
        </row>
      </sheetData>
      <sheetData sheetId="1105">
        <row r="8">
          <cell r="D8" t="str">
            <v>Paramaz Avedisian Building</v>
          </cell>
        </row>
      </sheetData>
      <sheetData sheetId="1106">
        <row r="8">
          <cell r="D8" t="str">
            <v>Paramaz Avedisian Building</v>
          </cell>
        </row>
      </sheetData>
      <sheetData sheetId="1107">
        <row r="8">
          <cell r="D8" t="str">
            <v>Paramaz Avedisian Building</v>
          </cell>
        </row>
      </sheetData>
      <sheetData sheetId="1108">
        <row r="8">
          <cell r="D8" t="str">
            <v>Paramaz Avedisian Building</v>
          </cell>
        </row>
      </sheetData>
      <sheetData sheetId="1109">
        <row r="8">
          <cell r="D8" t="str">
            <v>Paramaz Avedisian Building</v>
          </cell>
        </row>
      </sheetData>
      <sheetData sheetId="1110">
        <row r="8">
          <cell r="D8" t="str">
            <v>Paramaz Avedisian Building</v>
          </cell>
        </row>
      </sheetData>
      <sheetData sheetId="1111">
        <row r="8">
          <cell r="D8" t="str">
            <v>Paramaz Avedisian Building</v>
          </cell>
        </row>
      </sheetData>
      <sheetData sheetId="1112">
        <row r="8">
          <cell r="D8" t="str">
            <v>Paramaz Avedisian Building</v>
          </cell>
        </row>
      </sheetData>
      <sheetData sheetId="1113">
        <row r="8">
          <cell r="D8" t="str">
            <v>Paramaz Avedisian Building</v>
          </cell>
        </row>
      </sheetData>
      <sheetData sheetId="1114">
        <row r="8">
          <cell r="D8" t="str">
            <v>Paramaz Avedisian Building</v>
          </cell>
        </row>
      </sheetData>
      <sheetData sheetId="1115">
        <row r="8">
          <cell r="D8" t="str">
            <v>Paramaz Avedisian Building</v>
          </cell>
        </row>
      </sheetData>
      <sheetData sheetId="1116">
        <row r="8">
          <cell r="D8" t="str">
            <v>Paramaz Avedisian Building</v>
          </cell>
        </row>
      </sheetData>
      <sheetData sheetId="1117">
        <row r="8">
          <cell r="D8" t="str">
            <v>Paramaz Avedisian Building</v>
          </cell>
        </row>
      </sheetData>
      <sheetData sheetId="1118">
        <row r="8">
          <cell r="D8" t="str">
            <v>Paramaz Avedisian Building</v>
          </cell>
        </row>
      </sheetData>
      <sheetData sheetId="1119">
        <row r="8">
          <cell r="D8" t="str">
            <v>Paramaz Avedisian Building</v>
          </cell>
        </row>
      </sheetData>
      <sheetData sheetId="1120">
        <row r="8">
          <cell r="D8" t="str">
            <v>Paramaz Avedisian Building</v>
          </cell>
        </row>
      </sheetData>
      <sheetData sheetId="1121">
        <row r="8">
          <cell r="D8" t="str">
            <v>Paramaz Avedisian Building</v>
          </cell>
        </row>
      </sheetData>
      <sheetData sheetId="1122">
        <row r="8">
          <cell r="D8" t="str">
            <v>Paramaz Avedisian Building</v>
          </cell>
        </row>
      </sheetData>
      <sheetData sheetId="1123">
        <row r="8">
          <cell r="D8" t="str">
            <v>Paramaz Avedisian Building</v>
          </cell>
        </row>
      </sheetData>
      <sheetData sheetId="1124">
        <row r="8">
          <cell r="D8" t="str">
            <v>Paramaz Avedisian Building</v>
          </cell>
        </row>
      </sheetData>
      <sheetData sheetId="1125">
        <row r="8">
          <cell r="D8" t="str">
            <v>Paramaz Avedisian Building</v>
          </cell>
        </row>
      </sheetData>
      <sheetData sheetId="1126">
        <row r="8">
          <cell r="D8" t="str">
            <v>Paramaz Avedisian Building</v>
          </cell>
        </row>
      </sheetData>
      <sheetData sheetId="1127">
        <row r="8">
          <cell r="D8" t="str">
            <v>Paramaz Avedisian Building</v>
          </cell>
        </row>
      </sheetData>
      <sheetData sheetId="1128">
        <row r="8">
          <cell r="D8" t="str">
            <v>Paramaz Avedisian Building</v>
          </cell>
        </row>
      </sheetData>
      <sheetData sheetId="1129">
        <row r="8">
          <cell r="D8" t="str">
            <v>Paramaz Avedisian Building</v>
          </cell>
        </row>
      </sheetData>
      <sheetData sheetId="1130">
        <row r="8">
          <cell r="D8" t="str">
            <v>Paramaz Avedisian Building</v>
          </cell>
        </row>
      </sheetData>
      <sheetData sheetId="1131">
        <row r="8">
          <cell r="D8" t="str">
            <v>Paramaz Avedisian Building</v>
          </cell>
        </row>
      </sheetData>
      <sheetData sheetId="1132">
        <row r="8">
          <cell r="D8" t="str">
            <v>Paramaz Avedisian Building</v>
          </cell>
        </row>
      </sheetData>
      <sheetData sheetId="1133">
        <row r="8">
          <cell r="D8" t="str">
            <v>Paramaz Avedisian Building</v>
          </cell>
        </row>
      </sheetData>
      <sheetData sheetId="1134">
        <row r="8">
          <cell r="D8" t="str">
            <v>Paramaz Avedisian Building</v>
          </cell>
        </row>
      </sheetData>
      <sheetData sheetId="1135">
        <row r="8">
          <cell r="D8" t="str">
            <v>Paramaz Avedisian Building</v>
          </cell>
        </row>
      </sheetData>
      <sheetData sheetId="1136">
        <row r="8">
          <cell r="D8" t="str">
            <v>Paramaz Avedisian Building</v>
          </cell>
        </row>
      </sheetData>
      <sheetData sheetId="1137">
        <row r="8">
          <cell r="D8" t="str">
            <v>Paramaz Avedisian Building</v>
          </cell>
        </row>
      </sheetData>
      <sheetData sheetId="1138">
        <row r="8">
          <cell r="D8" t="str">
            <v>Paramaz Avedisian Building</v>
          </cell>
        </row>
      </sheetData>
      <sheetData sheetId="1139">
        <row r="8">
          <cell r="D8" t="str">
            <v>Paramaz Avedisian Building</v>
          </cell>
        </row>
      </sheetData>
      <sheetData sheetId="1140">
        <row r="8">
          <cell r="D8" t="str">
            <v>Paramaz Avedisian Building</v>
          </cell>
        </row>
      </sheetData>
      <sheetData sheetId="1141">
        <row r="8">
          <cell r="D8" t="str">
            <v>Paramaz Avedisian Building</v>
          </cell>
        </row>
      </sheetData>
      <sheetData sheetId="1142">
        <row r="8">
          <cell r="D8" t="str">
            <v>Paramaz Avedisian Building</v>
          </cell>
        </row>
      </sheetData>
      <sheetData sheetId="1143">
        <row r="8">
          <cell r="D8" t="str">
            <v>Paramaz Avedisian Building</v>
          </cell>
        </row>
      </sheetData>
      <sheetData sheetId="1144">
        <row r="8">
          <cell r="D8" t="str">
            <v>Paramaz Avedisian Building</v>
          </cell>
        </row>
      </sheetData>
      <sheetData sheetId="1145">
        <row r="8">
          <cell r="D8" t="str">
            <v>Paramaz Avedisian Building</v>
          </cell>
        </row>
      </sheetData>
      <sheetData sheetId="1146">
        <row r="8">
          <cell r="D8" t="str">
            <v>Paramaz Avedisian Building</v>
          </cell>
        </row>
      </sheetData>
      <sheetData sheetId="1147">
        <row r="8">
          <cell r="D8" t="str">
            <v>Paramaz Avedisian Building</v>
          </cell>
        </row>
      </sheetData>
      <sheetData sheetId="1148">
        <row r="8">
          <cell r="D8" t="str">
            <v>Paramaz Avedisian Building</v>
          </cell>
        </row>
      </sheetData>
      <sheetData sheetId="1149">
        <row r="8">
          <cell r="D8" t="str">
            <v>Paramaz Avedisian Building</v>
          </cell>
        </row>
      </sheetData>
      <sheetData sheetId="1150">
        <row r="8">
          <cell r="D8" t="str">
            <v>Paramaz Avedisian Building</v>
          </cell>
        </row>
      </sheetData>
      <sheetData sheetId="1151">
        <row r="8">
          <cell r="D8" t="str">
            <v>Paramaz Avedisian Building</v>
          </cell>
        </row>
      </sheetData>
      <sheetData sheetId="1152">
        <row r="8">
          <cell r="D8" t="str">
            <v>Paramaz Avedisian Building</v>
          </cell>
        </row>
      </sheetData>
      <sheetData sheetId="1153">
        <row r="8">
          <cell r="D8" t="str">
            <v>Paramaz Avedisian Building</v>
          </cell>
        </row>
      </sheetData>
      <sheetData sheetId="1154">
        <row r="8">
          <cell r="D8" t="str">
            <v>Paramaz Avedisian Building</v>
          </cell>
        </row>
      </sheetData>
      <sheetData sheetId="1155">
        <row r="8">
          <cell r="D8" t="str">
            <v>Paramaz Avedisian Building</v>
          </cell>
        </row>
      </sheetData>
      <sheetData sheetId="1156">
        <row r="8">
          <cell r="D8" t="str">
            <v>Paramaz Avedisian Building</v>
          </cell>
        </row>
      </sheetData>
      <sheetData sheetId="1157">
        <row r="8">
          <cell r="D8" t="str">
            <v>Paramaz Avedisian Building</v>
          </cell>
        </row>
      </sheetData>
      <sheetData sheetId="1158">
        <row r="8">
          <cell r="D8" t="str">
            <v>Paramaz Avedisian Building</v>
          </cell>
        </row>
      </sheetData>
      <sheetData sheetId="1159">
        <row r="8">
          <cell r="D8" t="str">
            <v>Paramaz Avedisian Building</v>
          </cell>
        </row>
      </sheetData>
      <sheetData sheetId="1160">
        <row r="8">
          <cell r="D8" t="str">
            <v>Paramaz Avedisian Building</v>
          </cell>
        </row>
      </sheetData>
      <sheetData sheetId="1161">
        <row r="8">
          <cell r="D8" t="str">
            <v>Paramaz Avedisian Building</v>
          </cell>
        </row>
      </sheetData>
      <sheetData sheetId="1162">
        <row r="8">
          <cell r="D8" t="str">
            <v>Paramaz Avedisian Building</v>
          </cell>
        </row>
      </sheetData>
      <sheetData sheetId="1163">
        <row r="8">
          <cell r="D8" t="str">
            <v>Paramaz Avedisian Building</v>
          </cell>
        </row>
      </sheetData>
      <sheetData sheetId="1164">
        <row r="8">
          <cell r="D8" t="str">
            <v>Paramaz Avedisian Building</v>
          </cell>
        </row>
      </sheetData>
      <sheetData sheetId="1165">
        <row r="8">
          <cell r="D8" t="str">
            <v>Paramaz Avedisian Building</v>
          </cell>
        </row>
      </sheetData>
      <sheetData sheetId="1166">
        <row r="8">
          <cell r="D8" t="str">
            <v>Paramaz Avedisian Building</v>
          </cell>
        </row>
      </sheetData>
      <sheetData sheetId="1167">
        <row r="8">
          <cell r="D8" t="str">
            <v>Paramaz Avedisian Building</v>
          </cell>
        </row>
      </sheetData>
      <sheetData sheetId="1168">
        <row r="8">
          <cell r="D8" t="str">
            <v>Paramaz Avedisian Building</v>
          </cell>
        </row>
      </sheetData>
      <sheetData sheetId="1169">
        <row r="8">
          <cell r="D8" t="str">
            <v>Paramaz Avedisian Building</v>
          </cell>
        </row>
      </sheetData>
      <sheetData sheetId="1170">
        <row r="8">
          <cell r="D8" t="str">
            <v>Paramaz Avedisian Building</v>
          </cell>
        </row>
      </sheetData>
      <sheetData sheetId="1171">
        <row r="8">
          <cell r="D8" t="str">
            <v>Paramaz Avedisian Building</v>
          </cell>
        </row>
      </sheetData>
      <sheetData sheetId="1172">
        <row r="8">
          <cell r="D8" t="str">
            <v>Paramaz Avedisian Building</v>
          </cell>
        </row>
      </sheetData>
      <sheetData sheetId="1173">
        <row r="8">
          <cell r="D8" t="str">
            <v>Paramaz Avedisian Building</v>
          </cell>
        </row>
      </sheetData>
      <sheetData sheetId="1174">
        <row r="8">
          <cell r="D8" t="str">
            <v>Paramaz Avedisian Building</v>
          </cell>
        </row>
      </sheetData>
      <sheetData sheetId="1175">
        <row r="8">
          <cell r="D8" t="str">
            <v>Paramaz Avedisian Building</v>
          </cell>
        </row>
      </sheetData>
      <sheetData sheetId="1176">
        <row r="8">
          <cell r="D8" t="str">
            <v>Paramaz Avedisian Building</v>
          </cell>
        </row>
      </sheetData>
      <sheetData sheetId="1177">
        <row r="8">
          <cell r="D8" t="str">
            <v>Paramaz Avedisian Building</v>
          </cell>
        </row>
      </sheetData>
      <sheetData sheetId="1178">
        <row r="8">
          <cell r="D8" t="str">
            <v>Paramaz Avedisian Building</v>
          </cell>
        </row>
      </sheetData>
      <sheetData sheetId="1179">
        <row r="8">
          <cell r="D8" t="str">
            <v>Paramaz Avedisian Building</v>
          </cell>
        </row>
      </sheetData>
      <sheetData sheetId="1180">
        <row r="8">
          <cell r="D8" t="str">
            <v>Paramaz Avedisian Building</v>
          </cell>
        </row>
      </sheetData>
      <sheetData sheetId="1181">
        <row r="8">
          <cell r="D8" t="str">
            <v>Paramaz Avedisian Building</v>
          </cell>
        </row>
      </sheetData>
      <sheetData sheetId="1182">
        <row r="8">
          <cell r="D8" t="str">
            <v>Paramaz Avedisian Building</v>
          </cell>
        </row>
      </sheetData>
      <sheetData sheetId="1183">
        <row r="8">
          <cell r="D8" t="str">
            <v>Paramaz Avedisian Building</v>
          </cell>
        </row>
      </sheetData>
      <sheetData sheetId="1184">
        <row r="8">
          <cell r="D8" t="str">
            <v>Paramaz Avedisian Building</v>
          </cell>
        </row>
      </sheetData>
      <sheetData sheetId="1185">
        <row r="8">
          <cell r="D8" t="str">
            <v>Paramaz Avedisian Building</v>
          </cell>
        </row>
      </sheetData>
      <sheetData sheetId="1186">
        <row r="8">
          <cell r="D8" t="str">
            <v>Paramaz Avedisian Building</v>
          </cell>
        </row>
      </sheetData>
      <sheetData sheetId="1187">
        <row r="8">
          <cell r="D8" t="str">
            <v>Paramaz Avedisian Building</v>
          </cell>
        </row>
      </sheetData>
      <sheetData sheetId="1188">
        <row r="8">
          <cell r="D8" t="str">
            <v>Paramaz Avedisian Building</v>
          </cell>
        </row>
      </sheetData>
      <sheetData sheetId="1189">
        <row r="8">
          <cell r="D8" t="str">
            <v>Paramaz Avedisian Building</v>
          </cell>
        </row>
      </sheetData>
      <sheetData sheetId="1190">
        <row r="8">
          <cell r="D8" t="str">
            <v>Paramaz Avedisian Building</v>
          </cell>
        </row>
      </sheetData>
      <sheetData sheetId="1191">
        <row r="8">
          <cell r="D8" t="str">
            <v>Paramaz Avedisian Building</v>
          </cell>
        </row>
      </sheetData>
      <sheetData sheetId="1192">
        <row r="8">
          <cell r="D8" t="str">
            <v>Paramaz Avedisian Building</v>
          </cell>
        </row>
      </sheetData>
      <sheetData sheetId="1193">
        <row r="8">
          <cell r="D8" t="str">
            <v>Paramaz Avedisian Building</v>
          </cell>
        </row>
      </sheetData>
      <sheetData sheetId="1194">
        <row r="8">
          <cell r="D8" t="str">
            <v>Paramaz Avedisian Building</v>
          </cell>
        </row>
      </sheetData>
      <sheetData sheetId="1195">
        <row r="8">
          <cell r="D8" t="str">
            <v>Paramaz Avedisian Building</v>
          </cell>
        </row>
      </sheetData>
      <sheetData sheetId="1196">
        <row r="8">
          <cell r="D8" t="str">
            <v>Paramaz Avedisian Building</v>
          </cell>
        </row>
      </sheetData>
      <sheetData sheetId="1197">
        <row r="8">
          <cell r="D8" t="str">
            <v>Paramaz Avedisian Building</v>
          </cell>
        </row>
      </sheetData>
      <sheetData sheetId="1198">
        <row r="8">
          <cell r="D8" t="str">
            <v>Paramaz Avedisian Building</v>
          </cell>
        </row>
      </sheetData>
      <sheetData sheetId="1199">
        <row r="8">
          <cell r="D8" t="str">
            <v>Paramaz Avedisian Building</v>
          </cell>
        </row>
      </sheetData>
      <sheetData sheetId="1200">
        <row r="8">
          <cell r="D8" t="str">
            <v>Paramaz Avedisian Building</v>
          </cell>
        </row>
      </sheetData>
      <sheetData sheetId="1201">
        <row r="8">
          <cell r="D8" t="str">
            <v>Paramaz Avedisian Building</v>
          </cell>
        </row>
      </sheetData>
      <sheetData sheetId="1202">
        <row r="8">
          <cell r="D8" t="str">
            <v>Paramaz Avedisian Building</v>
          </cell>
        </row>
      </sheetData>
      <sheetData sheetId="1203">
        <row r="8">
          <cell r="D8" t="str">
            <v>Paramaz Avedisian Building</v>
          </cell>
        </row>
      </sheetData>
      <sheetData sheetId="1204">
        <row r="8">
          <cell r="D8" t="str">
            <v>Paramaz Avedisian Building</v>
          </cell>
        </row>
      </sheetData>
      <sheetData sheetId="1205">
        <row r="8">
          <cell r="D8" t="str">
            <v>Paramaz Avedisian Building</v>
          </cell>
        </row>
      </sheetData>
      <sheetData sheetId="1206">
        <row r="8">
          <cell r="D8" t="str">
            <v>Paramaz Avedisian Building</v>
          </cell>
        </row>
      </sheetData>
      <sheetData sheetId="1207">
        <row r="8">
          <cell r="D8" t="str">
            <v>Paramaz Avedisian Building</v>
          </cell>
        </row>
      </sheetData>
      <sheetData sheetId="1208">
        <row r="8">
          <cell r="D8" t="str">
            <v>Paramaz Avedisian Building</v>
          </cell>
        </row>
      </sheetData>
      <sheetData sheetId="1209">
        <row r="8">
          <cell r="D8" t="str">
            <v>Paramaz Avedisian Building</v>
          </cell>
        </row>
      </sheetData>
      <sheetData sheetId="1210">
        <row r="8">
          <cell r="D8" t="str">
            <v>Paramaz Avedisian Building</v>
          </cell>
        </row>
      </sheetData>
      <sheetData sheetId="1211">
        <row r="8">
          <cell r="D8" t="str">
            <v>Paramaz Avedisian Building</v>
          </cell>
        </row>
      </sheetData>
      <sheetData sheetId="1212">
        <row r="8">
          <cell r="D8" t="str">
            <v>Paramaz Avedisian Building</v>
          </cell>
        </row>
      </sheetData>
      <sheetData sheetId="1213">
        <row r="8">
          <cell r="D8" t="str">
            <v>Paramaz Avedisian Building</v>
          </cell>
        </row>
      </sheetData>
      <sheetData sheetId="1214">
        <row r="8">
          <cell r="D8" t="str">
            <v>Paramaz Avedisian Building</v>
          </cell>
        </row>
      </sheetData>
      <sheetData sheetId="1215">
        <row r="8">
          <cell r="D8" t="str">
            <v>Paramaz Avedisian Building</v>
          </cell>
        </row>
      </sheetData>
      <sheetData sheetId="1216">
        <row r="8">
          <cell r="D8" t="str">
            <v>Paramaz Avedisian Building</v>
          </cell>
        </row>
      </sheetData>
      <sheetData sheetId="1217">
        <row r="8">
          <cell r="D8" t="str">
            <v>Paramaz Avedisian Building</v>
          </cell>
        </row>
      </sheetData>
      <sheetData sheetId="1218">
        <row r="8">
          <cell r="D8" t="str">
            <v>Paramaz Avedisian Building</v>
          </cell>
        </row>
      </sheetData>
      <sheetData sheetId="1219">
        <row r="8">
          <cell r="D8" t="str">
            <v>Paramaz Avedisian Building</v>
          </cell>
        </row>
      </sheetData>
      <sheetData sheetId="1220">
        <row r="8">
          <cell r="D8" t="str">
            <v>Paramaz Avedisian Building</v>
          </cell>
        </row>
      </sheetData>
      <sheetData sheetId="1221">
        <row r="8">
          <cell r="D8" t="str">
            <v>Paramaz Avedisian Building</v>
          </cell>
        </row>
      </sheetData>
      <sheetData sheetId="1222">
        <row r="8">
          <cell r="D8" t="str">
            <v>Paramaz Avedisian Building</v>
          </cell>
        </row>
      </sheetData>
      <sheetData sheetId="1223">
        <row r="8">
          <cell r="D8" t="str">
            <v>Paramaz Avedisian Building</v>
          </cell>
        </row>
      </sheetData>
      <sheetData sheetId="1224">
        <row r="8">
          <cell r="D8" t="str">
            <v>Paramaz Avedisian Building</v>
          </cell>
        </row>
      </sheetData>
      <sheetData sheetId="1225">
        <row r="8">
          <cell r="D8" t="str">
            <v>Paramaz Avedisian Building</v>
          </cell>
        </row>
      </sheetData>
      <sheetData sheetId="1226">
        <row r="8">
          <cell r="D8" t="str">
            <v>Paramaz Avedisian Building</v>
          </cell>
        </row>
      </sheetData>
      <sheetData sheetId="1227">
        <row r="8">
          <cell r="D8" t="str">
            <v>Paramaz Avedisian Building</v>
          </cell>
        </row>
      </sheetData>
      <sheetData sheetId="1228">
        <row r="8">
          <cell r="D8" t="str">
            <v>Paramaz Avedisian Building</v>
          </cell>
        </row>
      </sheetData>
      <sheetData sheetId="1229">
        <row r="8">
          <cell r="D8" t="str">
            <v>Paramaz Avedisian Building</v>
          </cell>
        </row>
      </sheetData>
      <sheetData sheetId="1230">
        <row r="8">
          <cell r="D8" t="str">
            <v>Paramaz Avedisian Building</v>
          </cell>
        </row>
      </sheetData>
      <sheetData sheetId="1231">
        <row r="8">
          <cell r="D8" t="str">
            <v>Paramaz Avedisian Building</v>
          </cell>
        </row>
      </sheetData>
      <sheetData sheetId="1232">
        <row r="8">
          <cell r="D8" t="str">
            <v>Paramaz Avedisian Building</v>
          </cell>
        </row>
      </sheetData>
      <sheetData sheetId="1233">
        <row r="8">
          <cell r="D8" t="str">
            <v>Paramaz Avedisian Building</v>
          </cell>
        </row>
      </sheetData>
      <sheetData sheetId="1234">
        <row r="8">
          <cell r="D8" t="str">
            <v>Paramaz Avedisian Building</v>
          </cell>
        </row>
      </sheetData>
      <sheetData sheetId="1235">
        <row r="8">
          <cell r="D8" t="str">
            <v>Paramaz Avedisian Building</v>
          </cell>
        </row>
      </sheetData>
      <sheetData sheetId="1236">
        <row r="8">
          <cell r="D8" t="str">
            <v>Paramaz Avedisian Building</v>
          </cell>
        </row>
      </sheetData>
      <sheetData sheetId="1237">
        <row r="8">
          <cell r="D8" t="str">
            <v>Paramaz Avedisian Building</v>
          </cell>
        </row>
      </sheetData>
      <sheetData sheetId="1238">
        <row r="8">
          <cell r="D8" t="str">
            <v>Paramaz Avedisian Building</v>
          </cell>
        </row>
      </sheetData>
      <sheetData sheetId="1239">
        <row r="8">
          <cell r="D8" t="str">
            <v>Paramaz Avedisian Building</v>
          </cell>
        </row>
      </sheetData>
      <sheetData sheetId="1240">
        <row r="8">
          <cell r="D8" t="str">
            <v>Paramaz Avedisian Building</v>
          </cell>
        </row>
      </sheetData>
      <sheetData sheetId="1241">
        <row r="8">
          <cell r="D8" t="str">
            <v>Paramaz Avedisian Building</v>
          </cell>
        </row>
      </sheetData>
      <sheetData sheetId="1242">
        <row r="8">
          <cell r="D8" t="str">
            <v>Paramaz Avedisian Building</v>
          </cell>
        </row>
      </sheetData>
      <sheetData sheetId="1243">
        <row r="8">
          <cell r="D8" t="str">
            <v>Paramaz Avedisian Building</v>
          </cell>
        </row>
      </sheetData>
      <sheetData sheetId="1244">
        <row r="8">
          <cell r="D8" t="str">
            <v>Paramaz Avedisian Building</v>
          </cell>
        </row>
      </sheetData>
      <sheetData sheetId="1245">
        <row r="8">
          <cell r="D8" t="str">
            <v>Paramaz Avedisian Building</v>
          </cell>
        </row>
      </sheetData>
      <sheetData sheetId="1246">
        <row r="8">
          <cell r="D8" t="str">
            <v>Paramaz Avedisian Building</v>
          </cell>
        </row>
      </sheetData>
      <sheetData sheetId="1247">
        <row r="8">
          <cell r="D8" t="str">
            <v>Paramaz Avedisian Building</v>
          </cell>
        </row>
      </sheetData>
      <sheetData sheetId="1248">
        <row r="8">
          <cell r="D8" t="str">
            <v>Paramaz Avedisian Building</v>
          </cell>
        </row>
      </sheetData>
      <sheetData sheetId="1249">
        <row r="8">
          <cell r="D8" t="str">
            <v>Paramaz Avedisian Building</v>
          </cell>
        </row>
      </sheetData>
      <sheetData sheetId="1250">
        <row r="8">
          <cell r="D8" t="str">
            <v>Paramaz Avedisian Building</v>
          </cell>
        </row>
      </sheetData>
      <sheetData sheetId="1251">
        <row r="8">
          <cell r="D8" t="str">
            <v>Paramaz Avedisian Building</v>
          </cell>
        </row>
      </sheetData>
      <sheetData sheetId="1252">
        <row r="8">
          <cell r="D8" t="str">
            <v>Paramaz Avedisian Building</v>
          </cell>
        </row>
      </sheetData>
      <sheetData sheetId="1253">
        <row r="8">
          <cell r="D8" t="str">
            <v>Paramaz Avedisian Building</v>
          </cell>
        </row>
      </sheetData>
      <sheetData sheetId="1254">
        <row r="8">
          <cell r="D8" t="str">
            <v>Paramaz Avedisian Building</v>
          </cell>
        </row>
      </sheetData>
      <sheetData sheetId="1255">
        <row r="8">
          <cell r="D8" t="str">
            <v>Paramaz Avedisian Building</v>
          </cell>
        </row>
      </sheetData>
      <sheetData sheetId="1256">
        <row r="8">
          <cell r="D8" t="str">
            <v>Paramaz Avedisian Building</v>
          </cell>
        </row>
      </sheetData>
      <sheetData sheetId="1257">
        <row r="8">
          <cell r="D8" t="str">
            <v>Paramaz Avedisian Building</v>
          </cell>
        </row>
      </sheetData>
      <sheetData sheetId="1258">
        <row r="8">
          <cell r="D8" t="str">
            <v>Paramaz Avedisian Building</v>
          </cell>
        </row>
      </sheetData>
      <sheetData sheetId="1259">
        <row r="8">
          <cell r="D8" t="str">
            <v>Paramaz Avedisian Building</v>
          </cell>
        </row>
      </sheetData>
      <sheetData sheetId="1260">
        <row r="8">
          <cell r="D8" t="str">
            <v>Paramaz Avedisian Building</v>
          </cell>
        </row>
      </sheetData>
      <sheetData sheetId="1261">
        <row r="8">
          <cell r="D8" t="str">
            <v>Paramaz Avedisian Building</v>
          </cell>
        </row>
      </sheetData>
      <sheetData sheetId="1262">
        <row r="8">
          <cell r="D8" t="str">
            <v>Paramaz Avedisian Building</v>
          </cell>
        </row>
      </sheetData>
      <sheetData sheetId="1263">
        <row r="8">
          <cell r="D8" t="str">
            <v>Paramaz Avedisian Building</v>
          </cell>
        </row>
      </sheetData>
      <sheetData sheetId="1264">
        <row r="8">
          <cell r="D8" t="str">
            <v>Paramaz Avedisian Building</v>
          </cell>
        </row>
      </sheetData>
      <sheetData sheetId="1265">
        <row r="8">
          <cell r="D8" t="str">
            <v>Paramaz Avedisian Building</v>
          </cell>
        </row>
      </sheetData>
      <sheetData sheetId="1266">
        <row r="8">
          <cell r="D8" t="str">
            <v>Paramaz Avedisian Building</v>
          </cell>
        </row>
      </sheetData>
      <sheetData sheetId="1267">
        <row r="8">
          <cell r="D8" t="str">
            <v>Paramaz Avedisian Building</v>
          </cell>
        </row>
      </sheetData>
      <sheetData sheetId="1268">
        <row r="8">
          <cell r="D8" t="str">
            <v>Paramaz Avedisian Building</v>
          </cell>
        </row>
      </sheetData>
      <sheetData sheetId="1269">
        <row r="8">
          <cell r="D8" t="str">
            <v>Paramaz Avedisian Building</v>
          </cell>
        </row>
      </sheetData>
      <sheetData sheetId="1270">
        <row r="8">
          <cell r="D8" t="str">
            <v>Paramaz Avedisian Building</v>
          </cell>
        </row>
      </sheetData>
      <sheetData sheetId="1271">
        <row r="8">
          <cell r="D8" t="str">
            <v>Paramaz Avedisian Building</v>
          </cell>
        </row>
      </sheetData>
      <sheetData sheetId="1272">
        <row r="8">
          <cell r="D8" t="str">
            <v>Paramaz Avedisian Building</v>
          </cell>
        </row>
      </sheetData>
      <sheetData sheetId="1273">
        <row r="8">
          <cell r="D8" t="str">
            <v>Paramaz Avedisian Building</v>
          </cell>
        </row>
      </sheetData>
      <sheetData sheetId="1274">
        <row r="8">
          <cell r="D8" t="str">
            <v>Paramaz Avedisian Building</v>
          </cell>
        </row>
      </sheetData>
      <sheetData sheetId="1275">
        <row r="8">
          <cell r="D8" t="str">
            <v>Paramaz Avedisian Building</v>
          </cell>
        </row>
      </sheetData>
      <sheetData sheetId="1276">
        <row r="8">
          <cell r="D8" t="str">
            <v>Paramaz Avedisian Building</v>
          </cell>
        </row>
      </sheetData>
      <sheetData sheetId="1277">
        <row r="8">
          <cell r="D8" t="str">
            <v>Paramaz Avedisian Building</v>
          </cell>
        </row>
      </sheetData>
      <sheetData sheetId="1278">
        <row r="8">
          <cell r="D8" t="str">
            <v>Paramaz Avedisian Building</v>
          </cell>
        </row>
      </sheetData>
      <sheetData sheetId="1279">
        <row r="8">
          <cell r="D8" t="str">
            <v>Paramaz Avedisian Building</v>
          </cell>
        </row>
      </sheetData>
      <sheetData sheetId="1280">
        <row r="8">
          <cell r="D8" t="str">
            <v>Paramaz Avedisian Building</v>
          </cell>
        </row>
      </sheetData>
      <sheetData sheetId="1281">
        <row r="8">
          <cell r="D8" t="str">
            <v>Paramaz Avedisian Building</v>
          </cell>
        </row>
      </sheetData>
      <sheetData sheetId="1282">
        <row r="8">
          <cell r="D8" t="str">
            <v>Paramaz Avedisian Building</v>
          </cell>
        </row>
      </sheetData>
      <sheetData sheetId="1283">
        <row r="8">
          <cell r="D8" t="str">
            <v>Paramaz Avedisian Building</v>
          </cell>
        </row>
      </sheetData>
      <sheetData sheetId="1284">
        <row r="8">
          <cell r="D8" t="str">
            <v>Paramaz Avedisian Building</v>
          </cell>
        </row>
      </sheetData>
      <sheetData sheetId="1285">
        <row r="8">
          <cell r="D8" t="str">
            <v>Paramaz Avedisian Building</v>
          </cell>
        </row>
      </sheetData>
      <sheetData sheetId="1286">
        <row r="8">
          <cell r="D8" t="str">
            <v>Paramaz Avedisian Building</v>
          </cell>
        </row>
      </sheetData>
      <sheetData sheetId="1287">
        <row r="8">
          <cell r="D8" t="str">
            <v>Paramaz Avedisian Building</v>
          </cell>
        </row>
      </sheetData>
      <sheetData sheetId="1288">
        <row r="8">
          <cell r="D8" t="str">
            <v>Paramaz Avedisian Building</v>
          </cell>
        </row>
      </sheetData>
      <sheetData sheetId="1289">
        <row r="8">
          <cell r="D8" t="str">
            <v>Paramaz Avedisian Building</v>
          </cell>
        </row>
      </sheetData>
      <sheetData sheetId="1290">
        <row r="8">
          <cell r="D8" t="str">
            <v>Paramaz Avedisian Building</v>
          </cell>
        </row>
      </sheetData>
      <sheetData sheetId="1291">
        <row r="8">
          <cell r="D8" t="str">
            <v>Paramaz Avedisian Building</v>
          </cell>
        </row>
      </sheetData>
      <sheetData sheetId="1292">
        <row r="8">
          <cell r="D8" t="str">
            <v>Paramaz Avedisian Building</v>
          </cell>
        </row>
      </sheetData>
      <sheetData sheetId="1293">
        <row r="8">
          <cell r="D8" t="str">
            <v>Paramaz Avedisian Building</v>
          </cell>
        </row>
      </sheetData>
      <sheetData sheetId="1294">
        <row r="8">
          <cell r="D8" t="str">
            <v>Paramaz Avedisian Building</v>
          </cell>
        </row>
      </sheetData>
      <sheetData sheetId="1295">
        <row r="8">
          <cell r="D8" t="str">
            <v>Paramaz Avedisian Building</v>
          </cell>
        </row>
      </sheetData>
      <sheetData sheetId="1296">
        <row r="8">
          <cell r="D8" t="str">
            <v>Paramaz Avedisian Building</v>
          </cell>
        </row>
      </sheetData>
      <sheetData sheetId="1297">
        <row r="8">
          <cell r="D8" t="str">
            <v>Paramaz Avedisian Building</v>
          </cell>
        </row>
      </sheetData>
      <sheetData sheetId="1298">
        <row r="8">
          <cell r="D8" t="str">
            <v>Paramaz Avedisian Building</v>
          </cell>
        </row>
      </sheetData>
      <sheetData sheetId="1299">
        <row r="8">
          <cell r="D8" t="str">
            <v>Paramaz Avedisian Building</v>
          </cell>
        </row>
      </sheetData>
      <sheetData sheetId="1300">
        <row r="8">
          <cell r="D8" t="str">
            <v>Paramaz Avedisian Building</v>
          </cell>
        </row>
      </sheetData>
      <sheetData sheetId="1301">
        <row r="8">
          <cell r="D8" t="str">
            <v>Paramaz Avedisian Building</v>
          </cell>
        </row>
      </sheetData>
      <sheetData sheetId="1302">
        <row r="8">
          <cell r="D8" t="str">
            <v>Paramaz Avedisian Building</v>
          </cell>
        </row>
      </sheetData>
      <sheetData sheetId="1303">
        <row r="8">
          <cell r="D8" t="str">
            <v>Paramaz Avedisian Building</v>
          </cell>
        </row>
      </sheetData>
      <sheetData sheetId="1304">
        <row r="8">
          <cell r="D8" t="str">
            <v>Paramaz Avedisian Building</v>
          </cell>
        </row>
      </sheetData>
      <sheetData sheetId="1305">
        <row r="8">
          <cell r="D8" t="str">
            <v>Paramaz Avedisian Building</v>
          </cell>
        </row>
      </sheetData>
      <sheetData sheetId="1306">
        <row r="8">
          <cell r="D8" t="str">
            <v>Paramaz Avedisian Building</v>
          </cell>
        </row>
      </sheetData>
      <sheetData sheetId="1307">
        <row r="8">
          <cell r="D8" t="str">
            <v>Paramaz Avedisian Building</v>
          </cell>
        </row>
      </sheetData>
      <sheetData sheetId="1308">
        <row r="8">
          <cell r="D8" t="str">
            <v>Paramaz Avedisian Building</v>
          </cell>
        </row>
      </sheetData>
      <sheetData sheetId="1309">
        <row r="8">
          <cell r="D8" t="str">
            <v>Paramaz Avedisian Building</v>
          </cell>
        </row>
      </sheetData>
      <sheetData sheetId="1310">
        <row r="8">
          <cell r="D8" t="str">
            <v>Paramaz Avedisian Building</v>
          </cell>
        </row>
      </sheetData>
      <sheetData sheetId="1311">
        <row r="8">
          <cell r="D8" t="str">
            <v>Paramaz Avedisian Building</v>
          </cell>
        </row>
      </sheetData>
      <sheetData sheetId="1312">
        <row r="8">
          <cell r="D8" t="str">
            <v>Paramaz Avedisian Building</v>
          </cell>
        </row>
      </sheetData>
      <sheetData sheetId="1313">
        <row r="8">
          <cell r="D8" t="str">
            <v>Paramaz Avedisian Building</v>
          </cell>
        </row>
      </sheetData>
      <sheetData sheetId="1314">
        <row r="8">
          <cell r="D8" t="str">
            <v>Paramaz Avedisian Building</v>
          </cell>
        </row>
      </sheetData>
      <sheetData sheetId="1315">
        <row r="8">
          <cell r="D8" t="str">
            <v>Paramaz Avedisian Building</v>
          </cell>
        </row>
      </sheetData>
      <sheetData sheetId="1316">
        <row r="8">
          <cell r="D8" t="str">
            <v>Paramaz Avedisian Building</v>
          </cell>
        </row>
      </sheetData>
      <sheetData sheetId="1317">
        <row r="8">
          <cell r="D8" t="str">
            <v>Paramaz Avedisian Building</v>
          </cell>
        </row>
      </sheetData>
      <sheetData sheetId="1318">
        <row r="8">
          <cell r="D8" t="str">
            <v>Paramaz Avedisian Building</v>
          </cell>
        </row>
      </sheetData>
      <sheetData sheetId="1319">
        <row r="8">
          <cell r="D8" t="str">
            <v>Paramaz Avedisian Building</v>
          </cell>
        </row>
      </sheetData>
      <sheetData sheetId="1320">
        <row r="8">
          <cell r="D8" t="str">
            <v>Paramaz Avedisian Building</v>
          </cell>
        </row>
      </sheetData>
      <sheetData sheetId="1321">
        <row r="8">
          <cell r="D8" t="str">
            <v>Paramaz Avedisian Building</v>
          </cell>
        </row>
      </sheetData>
      <sheetData sheetId="1322">
        <row r="8">
          <cell r="D8" t="str">
            <v>Paramaz Avedisian Building</v>
          </cell>
        </row>
      </sheetData>
      <sheetData sheetId="1323">
        <row r="8">
          <cell r="D8" t="str">
            <v>Paramaz Avedisian Building</v>
          </cell>
        </row>
      </sheetData>
      <sheetData sheetId="1324">
        <row r="8">
          <cell r="D8" t="str">
            <v>Paramaz Avedisian Building</v>
          </cell>
        </row>
      </sheetData>
      <sheetData sheetId="1325">
        <row r="8">
          <cell r="D8" t="str">
            <v>Paramaz Avedisian Building</v>
          </cell>
        </row>
      </sheetData>
      <sheetData sheetId="1326">
        <row r="8">
          <cell r="D8" t="str">
            <v>Paramaz Avedisian Building</v>
          </cell>
        </row>
      </sheetData>
      <sheetData sheetId="1327">
        <row r="8">
          <cell r="D8" t="str">
            <v>Paramaz Avedisian Building</v>
          </cell>
        </row>
      </sheetData>
      <sheetData sheetId="1328">
        <row r="8">
          <cell r="D8" t="str">
            <v>Paramaz Avedisian Building</v>
          </cell>
        </row>
      </sheetData>
      <sheetData sheetId="1329">
        <row r="8">
          <cell r="D8" t="str">
            <v>Paramaz Avedisian Building</v>
          </cell>
        </row>
      </sheetData>
      <sheetData sheetId="1330">
        <row r="8">
          <cell r="D8" t="str">
            <v>Paramaz Avedisian Building</v>
          </cell>
        </row>
      </sheetData>
      <sheetData sheetId="1331">
        <row r="8">
          <cell r="D8" t="str">
            <v>Paramaz Avedisian Building</v>
          </cell>
        </row>
      </sheetData>
      <sheetData sheetId="1332">
        <row r="8">
          <cell r="D8" t="str">
            <v>Paramaz Avedisian Building</v>
          </cell>
        </row>
      </sheetData>
      <sheetData sheetId="1333">
        <row r="8">
          <cell r="D8" t="str">
            <v>Paramaz Avedisian Building</v>
          </cell>
        </row>
      </sheetData>
      <sheetData sheetId="1334">
        <row r="8">
          <cell r="D8" t="str">
            <v>Paramaz Avedisian Building</v>
          </cell>
        </row>
      </sheetData>
      <sheetData sheetId="1335">
        <row r="8">
          <cell r="D8" t="str">
            <v>Paramaz Avedisian Building</v>
          </cell>
        </row>
      </sheetData>
      <sheetData sheetId="1336">
        <row r="8">
          <cell r="D8" t="str">
            <v>Paramaz Avedisian Building</v>
          </cell>
        </row>
      </sheetData>
      <sheetData sheetId="1337">
        <row r="8">
          <cell r="D8" t="str">
            <v>Paramaz Avedisian Building</v>
          </cell>
        </row>
      </sheetData>
      <sheetData sheetId="1338">
        <row r="8">
          <cell r="D8" t="str">
            <v>Paramaz Avedisian Building</v>
          </cell>
        </row>
      </sheetData>
      <sheetData sheetId="1339">
        <row r="8">
          <cell r="D8" t="str">
            <v>Paramaz Avedisian Building</v>
          </cell>
        </row>
      </sheetData>
      <sheetData sheetId="1340">
        <row r="8">
          <cell r="D8" t="str">
            <v>Paramaz Avedisian Building</v>
          </cell>
        </row>
      </sheetData>
      <sheetData sheetId="1341">
        <row r="8">
          <cell r="D8" t="str">
            <v>Paramaz Avedisian Building</v>
          </cell>
        </row>
      </sheetData>
      <sheetData sheetId="1342">
        <row r="8">
          <cell r="D8" t="str">
            <v>Paramaz Avedisian Building</v>
          </cell>
        </row>
      </sheetData>
      <sheetData sheetId="1343">
        <row r="8">
          <cell r="D8" t="str">
            <v>Paramaz Avedisian Building</v>
          </cell>
        </row>
      </sheetData>
      <sheetData sheetId="1344">
        <row r="8">
          <cell r="D8" t="str">
            <v>Paramaz Avedisian Building</v>
          </cell>
        </row>
      </sheetData>
      <sheetData sheetId="1345">
        <row r="8">
          <cell r="D8" t="str">
            <v>Paramaz Avedisian Building</v>
          </cell>
        </row>
      </sheetData>
      <sheetData sheetId="1346">
        <row r="8">
          <cell r="D8" t="str">
            <v>Paramaz Avedisian Building</v>
          </cell>
        </row>
      </sheetData>
      <sheetData sheetId="1347">
        <row r="8">
          <cell r="D8" t="str">
            <v>Paramaz Avedisian Building</v>
          </cell>
        </row>
      </sheetData>
      <sheetData sheetId="1348">
        <row r="8">
          <cell r="D8" t="str">
            <v>Paramaz Avedisian Building</v>
          </cell>
        </row>
      </sheetData>
      <sheetData sheetId="1349">
        <row r="8">
          <cell r="D8" t="str">
            <v>Paramaz Avedisian Building</v>
          </cell>
        </row>
      </sheetData>
      <sheetData sheetId="1350">
        <row r="8">
          <cell r="D8" t="str">
            <v>Paramaz Avedisian Building</v>
          </cell>
        </row>
      </sheetData>
      <sheetData sheetId="1351">
        <row r="8">
          <cell r="D8" t="str">
            <v>Paramaz Avedisian Building</v>
          </cell>
        </row>
      </sheetData>
      <sheetData sheetId="1352">
        <row r="8">
          <cell r="D8" t="str">
            <v>Paramaz Avedisian Building</v>
          </cell>
        </row>
      </sheetData>
      <sheetData sheetId="1353">
        <row r="8">
          <cell r="D8" t="str">
            <v>Paramaz Avedisian Building</v>
          </cell>
        </row>
      </sheetData>
      <sheetData sheetId="1354">
        <row r="8">
          <cell r="D8" t="str">
            <v>Paramaz Avedisian Building</v>
          </cell>
        </row>
      </sheetData>
      <sheetData sheetId="1355">
        <row r="8">
          <cell r="D8" t="str">
            <v>Paramaz Avedisian Building</v>
          </cell>
        </row>
      </sheetData>
      <sheetData sheetId="1356">
        <row r="8">
          <cell r="D8" t="str">
            <v>Paramaz Avedisian Building</v>
          </cell>
        </row>
      </sheetData>
      <sheetData sheetId="1357">
        <row r="8">
          <cell r="D8" t="str">
            <v>Paramaz Avedisian Building</v>
          </cell>
        </row>
      </sheetData>
      <sheetData sheetId="1358">
        <row r="8">
          <cell r="D8" t="str">
            <v>Paramaz Avedisian Building</v>
          </cell>
        </row>
      </sheetData>
      <sheetData sheetId="1359">
        <row r="8">
          <cell r="D8" t="str">
            <v>Paramaz Avedisian Building</v>
          </cell>
        </row>
      </sheetData>
      <sheetData sheetId="1360">
        <row r="8">
          <cell r="D8" t="str">
            <v>Paramaz Avedisian Building</v>
          </cell>
        </row>
      </sheetData>
      <sheetData sheetId="1361">
        <row r="8">
          <cell r="D8" t="str">
            <v>Paramaz Avedisian Building</v>
          </cell>
        </row>
      </sheetData>
      <sheetData sheetId="1362">
        <row r="8">
          <cell r="D8" t="str">
            <v>Paramaz Avedisian Building</v>
          </cell>
        </row>
      </sheetData>
      <sheetData sheetId="1363">
        <row r="8">
          <cell r="D8" t="str">
            <v>Paramaz Avedisian Building</v>
          </cell>
        </row>
      </sheetData>
      <sheetData sheetId="1364">
        <row r="8">
          <cell r="D8" t="str">
            <v>Paramaz Avedisian Building</v>
          </cell>
        </row>
      </sheetData>
      <sheetData sheetId="1365">
        <row r="8">
          <cell r="D8" t="str">
            <v>Paramaz Avedisian Building</v>
          </cell>
        </row>
      </sheetData>
      <sheetData sheetId="1366">
        <row r="8">
          <cell r="D8" t="str">
            <v>Paramaz Avedisian Building</v>
          </cell>
        </row>
      </sheetData>
      <sheetData sheetId="1367">
        <row r="8">
          <cell r="D8" t="str">
            <v>Paramaz Avedisian Building</v>
          </cell>
        </row>
      </sheetData>
      <sheetData sheetId="1368">
        <row r="8">
          <cell r="D8" t="str">
            <v>Paramaz Avedisian Building</v>
          </cell>
        </row>
      </sheetData>
      <sheetData sheetId="1369">
        <row r="8">
          <cell r="D8" t="str">
            <v>Paramaz Avedisian Building</v>
          </cell>
        </row>
      </sheetData>
      <sheetData sheetId="1370">
        <row r="8">
          <cell r="D8" t="str">
            <v>Paramaz Avedisian Building</v>
          </cell>
        </row>
      </sheetData>
      <sheetData sheetId="1371">
        <row r="8">
          <cell r="D8" t="str">
            <v>Paramaz Avedisian Building</v>
          </cell>
        </row>
      </sheetData>
      <sheetData sheetId="1372">
        <row r="8">
          <cell r="D8" t="str">
            <v>Paramaz Avedisian Building</v>
          </cell>
        </row>
      </sheetData>
      <sheetData sheetId="1373">
        <row r="8">
          <cell r="D8" t="str">
            <v>Paramaz Avedisian Building</v>
          </cell>
        </row>
      </sheetData>
      <sheetData sheetId="1374">
        <row r="8">
          <cell r="D8" t="str">
            <v>Paramaz Avedisian Building</v>
          </cell>
        </row>
      </sheetData>
      <sheetData sheetId="1375">
        <row r="8">
          <cell r="D8" t="str">
            <v>Paramaz Avedisian Building</v>
          </cell>
        </row>
      </sheetData>
      <sheetData sheetId="1376">
        <row r="8">
          <cell r="D8" t="str">
            <v>Paramaz Avedisian Building</v>
          </cell>
        </row>
      </sheetData>
      <sheetData sheetId="1377">
        <row r="8">
          <cell r="D8" t="str">
            <v>Paramaz Avedisian Building</v>
          </cell>
        </row>
      </sheetData>
      <sheetData sheetId="1378">
        <row r="8">
          <cell r="D8" t="str">
            <v>Paramaz Avedisian Building</v>
          </cell>
        </row>
      </sheetData>
      <sheetData sheetId="1379">
        <row r="8">
          <cell r="D8" t="str">
            <v>Paramaz Avedisian Building</v>
          </cell>
        </row>
      </sheetData>
      <sheetData sheetId="1380">
        <row r="8">
          <cell r="D8" t="str">
            <v>Paramaz Avedisian Building</v>
          </cell>
        </row>
      </sheetData>
      <sheetData sheetId="1381">
        <row r="8">
          <cell r="D8" t="str">
            <v>Paramaz Avedisian Building</v>
          </cell>
        </row>
      </sheetData>
      <sheetData sheetId="1382">
        <row r="8">
          <cell r="D8" t="str">
            <v>Paramaz Avedisian Building</v>
          </cell>
        </row>
      </sheetData>
      <sheetData sheetId="1383">
        <row r="8">
          <cell r="D8" t="str">
            <v>Paramaz Avedisian Building</v>
          </cell>
        </row>
      </sheetData>
      <sheetData sheetId="1384">
        <row r="8">
          <cell r="D8" t="str">
            <v>Paramaz Avedisian Building</v>
          </cell>
        </row>
      </sheetData>
      <sheetData sheetId="1385">
        <row r="8">
          <cell r="D8" t="str">
            <v>Paramaz Avedisian Building</v>
          </cell>
        </row>
      </sheetData>
      <sheetData sheetId="1386">
        <row r="8">
          <cell r="D8" t="str">
            <v>Paramaz Avedisian Building</v>
          </cell>
        </row>
      </sheetData>
      <sheetData sheetId="1387">
        <row r="8">
          <cell r="D8" t="str">
            <v>Paramaz Avedisian Building</v>
          </cell>
        </row>
      </sheetData>
      <sheetData sheetId="1388">
        <row r="8">
          <cell r="D8" t="str">
            <v>Paramaz Avedisian Building</v>
          </cell>
        </row>
      </sheetData>
      <sheetData sheetId="1389">
        <row r="8">
          <cell r="D8" t="str">
            <v>Paramaz Avedisian Building</v>
          </cell>
        </row>
      </sheetData>
      <sheetData sheetId="1390">
        <row r="8">
          <cell r="D8" t="str">
            <v>Paramaz Avedisian Building</v>
          </cell>
        </row>
      </sheetData>
      <sheetData sheetId="1391">
        <row r="8">
          <cell r="D8" t="str">
            <v>Paramaz Avedisian Building</v>
          </cell>
        </row>
      </sheetData>
      <sheetData sheetId="1392">
        <row r="8">
          <cell r="D8" t="str">
            <v>Paramaz Avedisian Building</v>
          </cell>
        </row>
      </sheetData>
      <sheetData sheetId="1393">
        <row r="8">
          <cell r="D8" t="str">
            <v>Paramaz Avedisian Building</v>
          </cell>
        </row>
      </sheetData>
      <sheetData sheetId="1394">
        <row r="8">
          <cell r="D8" t="str">
            <v>Paramaz Avedisian Building</v>
          </cell>
        </row>
      </sheetData>
      <sheetData sheetId="1395">
        <row r="8">
          <cell r="D8" t="str">
            <v>Paramaz Avedisian Building</v>
          </cell>
        </row>
      </sheetData>
      <sheetData sheetId="1396">
        <row r="8">
          <cell r="D8" t="str">
            <v>Paramaz Avedisian Building</v>
          </cell>
        </row>
      </sheetData>
      <sheetData sheetId="1397">
        <row r="8">
          <cell r="D8" t="str">
            <v>Paramaz Avedisian Building</v>
          </cell>
        </row>
      </sheetData>
      <sheetData sheetId="1398">
        <row r="8">
          <cell r="D8" t="str">
            <v>Paramaz Avedisian Building</v>
          </cell>
        </row>
      </sheetData>
      <sheetData sheetId="1399">
        <row r="8">
          <cell r="D8" t="str">
            <v>Paramaz Avedisian Building</v>
          </cell>
        </row>
      </sheetData>
      <sheetData sheetId="1400">
        <row r="8">
          <cell r="D8" t="str">
            <v>Paramaz Avedisian Building</v>
          </cell>
        </row>
      </sheetData>
      <sheetData sheetId="1401">
        <row r="8">
          <cell r="D8" t="str">
            <v>Paramaz Avedisian Building</v>
          </cell>
        </row>
      </sheetData>
      <sheetData sheetId="1402">
        <row r="8">
          <cell r="D8" t="str">
            <v>Paramaz Avedisian Building</v>
          </cell>
        </row>
      </sheetData>
      <sheetData sheetId="1403">
        <row r="8">
          <cell r="D8" t="str">
            <v>Paramaz Avedisian Building</v>
          </cell>
        </row>
      </sheetData>
      <sheetData sheetId="1404">
        <row r="8">
          <cell r="D8" t="str">
            <v>Paramaz Avedisian Building</v>
          </cell>
        </row>
      </sheetData>
      <sheetData sheetId="1405">
        <row r="8">
          <cell r="D8" t="str">
            <v>Paramaz Avedisian Building</v>
          </cell>
        </row>
      </sheetData>
      <sheetData sheetId="1406">
        <row r="8">
          <cell r="D8" t="str">
            <v>Paramaz Avedisian Building</v>
          </cell>
        </row>
      </sheetData>
      <sheetData sheetId="1407">
        <row r="8">
          <cell r="D8" t="str">
            <v>Paramaz Avedisian Building</v>
          </cell>
        </row>
      </sheetData>
      <sheetData sheetId="1408">
        <row r="8">
          <cell r="D8" t="str">
            <v>Paramaz Avedisian Building</v>
          </cell>
        </row>
      </sheetData>
      <sheetData sheetId="1409">
        <row r="8">
          <cell r="D8" t="str">
            <v>Paramaz Avedisian Building</v>
          </cell>
        </row>
      </sheetData>
      <sheetData sheetId="1410">
        <row r="8">
          <cell r="D8" t="str">
            <v>Paramaz Avedisian Building</v>
          </cell>
        </row>
      </sheetData>
      <sheetData sheetId="1411">
        <row r="8">
          <cell r="D8" t="str">
            <v>Paramaz Avedisian Building</v>
          </cell>
        </row>
      </sheetData>
      <sheetData sheetId="1412">
        <row r="8">
          <cell r="D8" t="str">
            <v>Paramaz Avedisian Building</v>
          </cell>
        </row>
      </sheetData>
      <sheetData sheetId="1413">
        <row r="8">
          <cell r="D8" t="str">
            <v>Paramaz Avedisian Building</v>
          </cell>
        </row>
      </sheetData>
      <sheetData sheetId="1414">
        <row r="8">
          <cell r="D8" t="str">
            <v>Paramaz Avedisian Building</v>
          </cell>
        </row>
      </sheetData>
      <sheetData sheetId="1415">
        <row r="8">
          <cell r="D8" t="str">
            <v>Paramaz Avedisian Building</v>
          </cell>
        </row>
      </sheetData>
      <sheetData sheetId="1416">
        <row r="8">
          <cell r="D8" t="str">
            <v>Paramaz Avedisian Building</v>
          </cell>
        </row>
      </sheetData>
      <sheetData sheetId="1417">
        <row r="8">
          <cell r="D8" t="str">
            <v>Paramaz Avedisian Building</v>
          </cell>
        </row>
      </sheetData>
      <sheetData sheetId="1418">
        <row r="8">
          <cell r="D8" t="str">
            <v>Paramaz Avedisian Building</v>
          </cell>
        </row>
      </sheetData>
      <sheetData sheetId="1419">
        <row r="8">
          <cell r="D8" t="str">
            <v>Paramaz Avedisian Building</v>
          </cell>
        </row>
      </sheetData>
      <sheetData sheetId="1420">
        <row r="8">
          <cell r="D8" t="str">
            <v>Paramaz Avedisian Building</v>
          </cell>
        </row>
      </sheetData>
      <sheetData sheetId="1421">
        <row r="8">
          <cell r="D8" t="str">
            <v>Paramaz Avedisian Building</v>
          </cell>
        </row>
      </sheetData>
      <sheetData sheetId="1422">
        <row r="8">
          <cell r="D8" t="str">
            <v>Paramaz Avedisian Building</v>
          </cell>
        </row>
      </sheetData>
      <sheetData sheetId="1423">
        <row r="8">
          <cell r="D8" t="str">
            <v>Paramaz Avedisian Building</v>
          </cell>
        </row>
      </sheetData>
      <sheetData sheetId="1424">
        <row r="8">
          <cell r="D8" t="str">
            <v>Paramaz Avedisian Building</v>
          </cell>
        </row>
      </sheetData>
      <sheetData sheetId="1425">
        <row r="8">
          <cell r="D8" t="str">
            <v>Paramaz Avedisian Building</v>
          </cell>
        </row>
      </sheetData>
      <sheetData sheetId="1426">
        <row r="8">
          <cell r="D8" t="str">
            <v>Paramaz Avedisian Building</v>
          </cell>
        </row>
      </sheetData>
      <sheetData sheetId="1427">
        <row r="8">
          <cell r="D8" t="str">
            <v>Paramaz Avedisian Building</v>
          </cell>
        </row>
      </sheetData>
      <sheetData sheetId="1428">
        <row r="8">
          <cell r="D8" t="str">
            <v>Paramaz Avedisian Building</v>
          </cell>
        </row>
      </sheetData>
      <sheetData sheetId="1429">
        <row r="8">
          <cell r="D8" t="str">
            <v>Paramaz Avedisian Building</v>
          </cell>
        </row>
      </sheetData>
      <sheetData sheetId="1430">
        <row r="8">
          <cell r="D8" t="str">
            <v>Paramaz Avedisian Building</v>
          </cell>
        </row>
      </sheetData>
      <sheetData sheetId="1431">
        <row r="8">
          <cell r="D8" t="str">
            <v>Paramaz Avedisian Building</v>
          </cell>
        </row>
      </sheetData>
      <sheetData sheetId="1432">
        <row r="8">
          <cell r="D8" t="str">
            <v>Paramaz Avedisian Building</v>
          </cell>
        </row>
      </sheetData>
      <sheetData sheetId="1433">
        <row r="8">
          <cell r="D8" t="str">
            <v>Paramaz Avedisian Building</v>
          </cell>
        </row>
      </sheetData>
      <sheetData sheetId="1434">
        <row r="8">
          <cell r="D8" t="str">
            <v>Paramaz Avedisian Building</v>
          </cell>
        </row>
      </sheetData>
      <sheetData sheetId="1435">
        <row r="8">
          <cell r="D8" t="str">
            <v>Paramaz Avedisian Building</v>
          </cell>
        </row>
      </sheetData>
      <sheetData sheetId="1436">
        <row r="8">
          <cell r="D8" t="str">
            <v>Paramaz Avedisian Building</v>
          </cell>
        </row>
      </sheetData>
      <sheetData sheetId="1437">
        <row r="8">
          <cell r="D8" t="str">
            <v>Paramaz Avedisian Building</v>
          </cell>
        </row>
      </sheetData>
      <sheetData sheetId="1438">
        <row r="8">
          <cell r="D8" t="str">
            <v>Paramaz Avedisian Building</v>
          </cell>
        </row>
      </sheetData>
      <sheetData sheetId="1439">
        <row r="8">
          <cell r="D8" t="str">
            <v>Paramaz Avedisian Building</v>
          </cell>
        </row>
      </sheetData>
      <sheetData sheetId="1440">
        <row r="8">
          <cell r="D8" t="str">
            <v>Paramaz Avedisian Building</v>
          </cell>
        </row>
      </sheetData>
      <sheetData sheetId="1441">
        <row r="8">
          <cell r="D8" t="str">
            <v>Paramaz Avedisian Building</v>
          </cell>
        </row>
      </sheetData>
      <sheetData sheetId="1442">
        <row r="8">
          <cell r="D8" t="str">
            <v>Paramaz Avedisian Building</v>
          </cell>
        </row>
      </sheetData>
      <sheetData sheetId="1443">
        <row r="8">
          <cell r="D8" t="str">
            <v>Paramaz Avedisian Building</v>
          </cell>
        </row>
      </sheetData>
      <sheetData sheetId="1444">
        <row r="8">
          <cell r="D8" t="str">
            <v>Paramaz Avedisian Building</v>
          </cell>
        </row>
      </sheetData>
      <sheetData sheetId="1445">
        <row r="8">
          <cell r="D8" t="str">
            <v>Paramaz Avedisian Building</v>
          </cell>
        </row>
      </sheetData>
      <sheetData sheetId="1446">
        <row r="8">
          <cell r="D8" t="str">
            <v>Paramaz Avedisian Building</v>
          </cell>
        </row>
      </sheetData>
      <sheetData sheetId="1447">
        <row r="8">
          <cell r="D8" t="str">
            <v>Paramaz Avedisian Building</v>
          </cell>
        </row>
      </sheetData>
      <sheetData sheetId="1448">
        <row r="8">
          <cell r="D8" t="str">
            <v>Paramaz Avedisian Building</v>
          </cell>
        </row>
      </sheetData>
      <sheetData sheetId="1449">
        <row r="8">
          <cell r="D8" t="str">
            <v>Paramaz Avedisian Building</v>
          </cell>
        </row>
      </sheetData>
      <sheetData sheetId="1450">
        <row r="8">
          <cell r="D8" t="str">
            <v>Paramaz Avedisian Building</v>
          </cell>
        </row>
      </sheetData>
      <sheetData sheetId="1451">
        <row r="8">
          <cell r="D8" t="str">
            <v>Paramaz Avedisian Building</v>
          </cell>
        </row>
      </sheetData>
      <sheetData sheetId="1452">
        <row r="8">
          <cell r="D8" t="str">
            <v>Paramaz Avedisian Building</v>
          </cell>
        </row>
      </sheetData>
      <sheetData sheetId="1453">
        <row r="8">
          <cell r="D8" t="str">
            <v>Paramaz Avedisian Building</v>
          </cell>
        </row>
      </sheetData>
      <sheetData sheetId="1454">
        <row r="8">
          <cell r="D8" t="str">
            <v>Paramaz Avedisian Building</v>
          </cell>
        </row>
      </sheetData>
      <sheetData sheetId="1455">
        <row r="8">
          <cell r="D8" t="str">
            <v>Paramaz Avedisian Building</v>
          </cell>
        </row>
      </sheetData>
      <sheetData sheetId="1456">
        <row r="8">
          <cell r="D8" t="str">
            <v>Paramaz Avedisian Building</v>
          </cell>
        </row>
      </sheetData>
      <sheetData sheetId="1457">
        <row r="8">
          <cell r="D8" t="str">
            <v>Paramaz Avedisian Building</v>
          </cell>
        </row>
      </sheetData>
      <sheetData sheetId="1458">
        <row r="8">
          <cell r="D8" t="str">
            <v>Paramaz Avedisian Building</v>
          </cell>
        </row>
      </sheetData>
      <sheetData sheetId="1459">
        <row r="8">
          <cell r="D8" t="str">
            <v>Paramaz Avedisian Building</v>
          </cell>
        </row>
      </sheetData>
      <sheetData sheetId="1460">
        <row r="8">
          <cell r="D8" t="str">
            <v>Paramaz Avedisian Building</v>
          </cell>
        </row>
      </sheetData>
      <sheetData sheetId="1461">
        <row r="8">
          <cell r="D8" t="str">
            <v>Paramaz Avedisian Building</v>
          </cell>
        </row>
      </sheetData>
      <sheetData sheetId="1462">
        <row r="8">
          <cell r="D8" t="str">
            <v>Paramaz Avedisian Building</v>
          </cell>
        </row>
      </sheetData>
      <sheetData sheetId="1463">
        <row r="8">
          <cell r="D8" t="str">
            <v>Paramaz Avedisian Building</v>
          </cell>
        </row>
      </sheetData>
      <sheetData sheetId="1464">
        <row r="8">
          <cell r="D8" t="str">
            <v>Paramaz Avedisian Building</v>
          </cell>
        </row>
      </sheetData>
      <sheetData sheetId="1465">
        <row r="8">
          <cell r="D8" t="str">
            <v>Paramaz Avedisian Building</v>
          </cell>
        </row>
      </sheetData>
      <sheetData sheetId="1466">
        <row r="8">
          <cell r="D8" t="str">
            <v>Paramaz Avedisian Building</v>
          </cell>
        </row>
      </sheetData>
      <sheetData sheetId="1467">
        <row r="8">
          <cell r="D8" t="str">
            <v>Paramaz Avedisian Building</v>
          </cell>
        </row>
      </sheetData>
      <sheetData sheetId="1468">
        <row r="8">
          <cell r="D8" t="str">
            <v>Paramaz Avedisian Building</v>
          </cell>
        </row>
      </sheetData>
      <sheetData sheetId="1469">
        <row r="8">
          <cell r="D8" t="str">
            <v>Paramaz Avedisian Building</v>
          </cell>
        </row>
      </sheetData>
      <sheetData sheetId="1470">
        <row r="8">
          <cell r="D8" t="str">
            <v>Paramaz Avedisian Building</v>
          </cell>
        </row>
      </sheetData>
      <sheetData sheetId="1471">
        <row r="8">
          <cell r="D8" t="str">
            <v>Paramaz Avedisian Building</v>
          </cell>
        </row>
      </sheetData>
      <sheetData sheetId="1472">
        <row r="8">
          <cell r="D8" t="str">
            <v>Paramaz Avedisian Building</v>
          </cell>
        </row>
      </sheetData>
      <sheetData sheetId="1473">
        <row r="8">
          <cell r="D8" t="str">
            <v>Paramaz Avedisian Building</v>
          </cell>
        </row>
      </sheetData>
      <sheetData sheetId="1474">
        <row r="8">
          <cell r="D8" t="str">
            <v>Paramaz Avedisian Building</v>
          </cell>
        </row>
      </sheetData>
      <sheetData sheetId="1475">
        <row r="8">
          <cell r="D8" t="str">
            <v>Paramaz Avedisian Building</v>
          </cell>
        </row>
      </sheetData>
      <sheetData sheetId="1476">
        <row r="8">
          <cell r="D8" t="str">
            <v>Paramaz Avedisian Building</v>
          </cell>
        </row>
      </sheetData>
      <sheetData sheetId="1477">
        <row r="8">
          <cell r="D8" t="str">
            <v>Paramaz Avedisian Building</v>
          </cell>
        </row>
      </sheetData>
      <sheetData sheetId="1478">
        <row r="8">
          <cell r="D8" t="str">
            <v>Paramaz Avedisian Building</v>
          </cell>
        </row>
      </sheetData>
      <sheetData sheetId="1479">
        <row r="8">
          <cell r="D8" t="str">
            <v>Paramaz Avedisian Building</v>
          </cell>
        </row>
      </sheetData>
      <sheetData sheetId="1480">
        <row r="8">
          <cell r="D8" t="str">
            <v>Paramaz Avedisian Building</v>
          </cell>
        </row>
      </sheetData>
      <sheetData sheetId="1481">
        <row r="8">
          <cell r="D8" t="str">
            <v>Paramaz Avedisian Building</v>
          </cell>
        </row>
      </sheetData>
      <sheetData sheetId="1482">
        <row r="8">
          <cell r="D8" t="str">
            <v>Paramaz Avedisian Building</v>
          </cell>
        </row>
      </sheetData>
      <sheetData sheetId="1483">
        <row r="8">
          <cell r="D8" t="str">
            <v>Paramaz Avedisian Building</v>
          </cell>
        </row>
      </sheetData>
      <sheetData sheetId="1484">
        <row r="8">
          <cell r="D8" t="str">
            <v>Paramaz Avedisian Building</v>
          </cell>
        </row>
      </sheetData>
      <sheetData sheetId="1485">
        <row r="8">
          <cell r="D8" t="str">
            <v>Paramaz Avedisian Building</v>
          </cell>
        </row>
      </sheetData>
      <sheetData sheetId="1486">
        <row r="8">
          <cell r="D8" t="str">
            <v>Paramaz Avedisian Building</v>
          </cell>
        </row>
      </sheetData>
      <sheetData sheetId="1487">
        <row r="8">
          <cell r="D8" t="str">
            <v>Paramaz Avedisian Building</v>
          </cell>
        </row>
      </sheetData>
      <sheetData sheetId="1488">
        <row r="8">
          <cell r="D8" t="str">
            <v>Paramaz Avedisian Building</v>
          </cell>
        </row>
      </sheetData>
      <sheetData sheetId="1489">
        <row r="8">
          <cell r="D8" t="str">
            <v>Paramaz Avedisian Building</v>
          </cell>
        </row>
      </sheetData>
      <sheetData sheetId="1490">
        <row r="8">
          <cell r="D8" t="str">
            <v>Paramaz Avedisian Building</v>
          </cell>
        </row>
      </sheetData>
      <sheetData sheetId="1491">
        <row r="8">
          <cell r="D8" t="str">
            <v>Paramaz Avedisian Building</v>
          </cell>
        </row>
      </sheetData>
      <sheetData sheetId="1492">
        <row r="8">
          <cell r="D8" t="str">
            <v>Paramaz Avedisian Building</v>
          </cell>
        </row>
      </sheetData>
      <sheetData sheetId="1493">
        <row r="8">
          <cell r="D8" t="str">
            <v>Paramaz Avedisian Building</v>
          </cell>
        </row>
      </sheetData>
      <sheetData sheetId="1494">
        <row r="8">
          <cell r="D8" t="str">
            <v>Paramaz Avedisian Building</v>
          </cell>
        </row>
      </sheetData>
      <sheetData sheetId="1495">
        <row r="8">
          <cell r="D8" t="str">
            <v>Paramaz Avedisian Building</v>
          </cell>
        </row>
      </sheetData>
      <sheetData sheetId="1496">
        <row r="8">
          <cell r="D8" t="str">
            <v>Paramaz Avedisian Building</v>
          </cell>
        </row>
      </sheetData>
      <sheetData sheetId="1497">
        <row r="8">
          <cell r="D8" t="str">
            <v>Paramaz Avedisian Building</v>
          </cell>
        </row>
      </sheetData>
      <sheetData sheetId="1498">
        <row r="8">
          <cell r="D8" t="str">
            <v>Paramaz Avedisian Building</v>
          </cell>
        </row>
      </sheetData>
      <sheetData sheetId="1499">
        <row r="8">
          <cell r="D8" t="str">
            <v>Paramaz Avedisian Building</v>
          </cell>
        </row>
      </sheetData>
      <sheetData sheetId="1500">
        <row r="8">
          <cell r="D8" t="str">
            <v>Paramaz Avedisian Building</v>
          </cell>
        </row>
      </sheetData>
      <sheetData sheetId="1501">
        <row r="8">
          <cell r="D8" t="str">
            <v>Paramaz Avedisian Building</v>
          </cell>
        </row>
      </sheetData>
      <sheetData sheetId="1502">
        <row r="8">
          <cell r="D8" t="str">
            <v>Paramaz Avedisian Building</v>
          </cell>
        </row>
      </sheetData>
      <sheetData sheetId="1503">
        <row r="8">
          <cell r="D8" t="str">
            <v>Paramaz Avedisian Building</v>
          </cell>
        </row>
      </sheetData>
      <sheetData sheetId="1504">
        <row r="8">
          <cell r="D8" t="str">
            <v>Paramaz Avedisian Building</v>
          </cell>
        </row>
      </sheetData>
      <sheetData sheetId="1505">
        <row r="8">
          <cell r="D8" t="str">
            <v>Paramaz Avedisian Building</v>
          </cell>
        </row>
      </sheetData>
      <sheetData sheetId="1506">
        <row r="8">
          <cell r="D8" t="str">
            <v>Paramaz Avedisian Building</v>
          </cell>
        </row>
      </sheetData>
      <sheetData sheetId="1507">
        <row r="8">
          <cell r="D8" t="str">
            <v>Paramaz Avedisian Building</v>
          </cell>
        </row>
      </sheetData>
      <sheetData sheetId="1508">
        <row r="8">
          <cell r="D8" t="str">
            <v>Paramaz Avedisian Building</v>
          </cell>
        </row>
      </sheetData>
      <sheetData sheetId="1509">
        <row r="8">
          <cell r="D8" t="str">
            <v>Paramaz Avedisian Building</v>
          </cell>
        </row>
      </sheetData>
      <sheetData sheetId="1510">
        <row r="8">
          <cell r="D8" t="str">
            <v>Paramaz Avedisian Building</v>
          </cell>
        </row>
      </sheetData>
      <sheetData sheetId="1511">
        <row r="8">
          <cell r="D8" t="str">
            <v>Paramaz Avedisian Building</v>
          </cell>
        </row>
      </sheetData>
      <sheetData sheetId="1512">
        <row r="8">
          <cell r="D8" t="str">
            <v>Paramaz Avedisian Building</v>
          </cell>
        </row>
      </sheetData>
      <sheetData sheetId="1513">
        <row r="8">
          <cell r="D8" t="str">
            <v>Paramaz Avedisian Building</v>
          </cell>
        </row>
      </sheetData>
      <sheetData sheetId="1514">
        <row r="8">
          <cell r="D8" t="str">
            <v>Paramaz Avedisian Building</v>
          </cell>
        </row>
      </sheetData>
      <sheetData sheetId="1515">
        <row r="8">
          <cell r="D8" t="str">
            <v>Paramaz Avedisian Building</v>
          </cell>
        </row>
      </sheetData>
      <sheetData sheetId="1516">
        <row r="8">
          <cell r="D8" t="str">
            <v>Paramaz Avedisian Building</v>
          </cell>
        </row>
      </sheetData>
      <sheetData sheetId="1517">
        <row r="8">
          <cell r="D8" t="str">
            <v>Paramaz Avedisian Building</v>
          </cell>
        </row>
      </sheetData>
      <sheetData sheetId="1518">
        <row r="8">
          <cell r="D8" t="str">
            <v>Paramaz Avedisian Building</v>
          </cell>
        </row>
      </sheetData>
      <sheetData sheetId="1519">
        <row r="8">
          <cell r="D8" t="str">
            <v>Paramaz Avedisian Building</v>
          </cell>
        </row>
      </sheetData>
      <sheetData sheetId="1520">
        <row r="8">
          <cell r="D8" t="str">
            <v>Paramaz Avedisian Building</v>
          </cell>
        </row>
      </sheetData>
      <sheetData sheetId="1521">
        <row r="8">
          <cell r="D8" t="str">
            <v>Paramaz Avedisian Building</v>
          </cell>
        </row>
      </sheetData>
      <sheetData sheetId="1522">
        <row r="8">
          <cell r="D8" t="str">
            <v>Paramaz Avedisian Building</v>
          </cell>
        </row>
      </sheetData>
      <sheetData sheetId="1523">
        <row r="8">
          <cell r="D8" t="str">
            <v>Paramaz Avedisian Building</v>
          </cell>
        </row>
      </sheetData>
      <sheetData sheetId="1524">
        <row r="8">
          <cell r="D8" t="str">
            <v>Paramaz Avedisian Building</v>
          </cell>
        </row>
      </sheetData>
      <sheetData sheetId="1525">
        <row r="8">
          <cell r="D8" t="str">
            <v>Paramaz Avedisian Building</v>
          </cell>
        </row>
      </sheetData>
      <sheetData sheetId="1526">
        <row r="8">
          <cell r="D8" t="str">
            <v>Paramaz Avedisian Building</v>
          </cell>
        </row>
      </sheetData>
      <sheetData sheetId="1527">
        <row r="8">
          <cell r="D8" t="str">
            <v>Paramaz Avedisian Building</v>
          </cell>
        </row>
      </sheetData>
      <sheetData sheetId="1528">
        <row r="8">
          <cell r="D8" t="str">
            <v>Paramaz Avedisian Building</v>
          </cell>
        </row>
      </sheetData>
      <sheetData sheetId="1529">
        <row r="8">
          <cell r="D8" t="str">
            <v>Paramaz Avedisian Building</v>
          </cell>
        </row>
      </sheetData>
      <sheetData sheetId="1530">
        <row r="8">
          <cell r="D8" t="str">
            <v>Paramaz Avedisian Building</v>
          </cell>
        </row>
      </sheetData>
      <sheetData sheetId="1531">
        <row r="8">
          <cell r="D8" t="str">
            <v>Paramaz Avedisian Building</v>
          </cell>
        </row>
      </sheetData>
      <sheetData sheetId="1532">
        <row r="8">
          <cell r="D8" t="str">
            <v>Paramaz Avedisian Building</v>
          </cell>
        </row>
      </sheetData>
      <sheetData sheetId="1533">
        <row r="8">
          <cell r="D8" t="str">
            <v>Paramaz Avedisian Building</v>
          </cell>
        </row>
      </sheetData>
      <sheetData sheetId="1534">
        <row r="8">
          <cell r="D8" t="str">
            <v>Paramaz Avedisian Building</v>
          </cell>
        </row>
      </sheetData>
      <sheetData sheetId="1535">
        <row r="8">
          <cell r="D8" t="str">
            <v>Paramaz Avedisian Building</v>
          </cell>
        </row>
      </sheetData>
      <sheetData sheetId="1536">
        <row r="8">
          <cell r="D8" t="str">
            <v>Paramaz Avedisian Building</v>
          </cell>
        </row>
      </sheetData>
      <sheetData sheetId="1537">
        <row r="8">
          <cell r="D8" t="str">
            <v>Paramaz Avedisian Building</v>
          </cell>
        </row>
      </sheetData>
      <sheetData sheetId="1538">
        <row r="8">
          <cell r="D8" t="str">
            <v>Paramaz Avedisian Building</v>
          </cell>
        </row>
      </sheetData>
      <sheetData sheetId="1539">
        <row r="8">
          <cell r="D8" t="str">
            <v>Paramaz Avedisian Building</v>
          </cell>
        </row>
      </sheetData>
      <sheetData sheetId="1540">
        <row r="8">
          <cell r="D8" t="str">
            <v>Paramaz Avedisian Building</v>
          </cell>
        </row>
      </sheetData>
      <sheetData sheetId="1541">
        <row r="8">
          <cell r="D8" t="str">
            <v>Paramaz Avedisian Building</v>
          </cell>
        </row>
      </sheetData>
      <sheetData sheetId="1542">
        <row r="8">
          <cell r="D8" t="str">
            <v>Paramaz Avedisian Building</v>
          </cell>
        </row>
      </sheetData>
      <sheetData sheetId="1543">
        <row r="8">
          <cell r="D8" t="str">
            <v>Paramaz Avedisian Building</v>
          </cell>
        </row>
      </sheetData>
      <sheetData sheetId="1544">
        <row r="8">
          <cell r="D8" t="str">
            <v>Paramaz Avedisian Building</v>
          </cell>
        </row>
      </sheetData>
      <sheetData sheetId="1545">
        <row r="8">
          <cell r="D8" t="str">
            <v>Paramaz Avedisian Building</v>
          </cell>
        </row>
      </sheetData>
      <sheetData sheetId="1546">
        <row r="8">
          <cell r="D8" t="str">
            <v>Paramaz Avedisian Building</v>
          </cell>
        </row>
      </sheetData>
      <sheetData sheetId="1547">
        <row r="8">
          <cell r="D8" t="str">
            <v>Paramaz Avedisian Building</v>
          </cell>
        </row>
      </sheetData>
      <sheetData sheetId="1548">
        <row r="8">
          <cell r="D8" t="str">
            <v>Paramaz Avedisian Building</v>
          </cell>
        </row>
      </sheetData>
      <sheetData sheetId="1549">
        <row r="8">
          <cell r="D8" t="str">
            <v>Paramaz Avedisian Building</v>
          </cell>
        </row>
      </sheetData>
      <sheetData sheetId="1550">
        <row r="8">
          <cell r="D8" t="str">
            <v>Paramaz Avedisian Building</v>
          </cell>
        </row>
      </sheetData>
      <sheetData sheetId="1551">
        <row r="8">
          <cell r="D8" t="str">
            <v>Paramaz Avedisian Building</v>
          </cell>
        </row>
      </sheetData>
      <sheetData sheetId="1552">
        <row r="8">
          <cell r="D8" t="str">
            <v>Paramaz Avedisian Building</v>
          </cell>
        </row>
      </sheetData>
      <sheetData sheetId="1553">
        <row r="8">
          <cell r="D8" t="str">
            <v>Paramaz Avedisian Building</v>
          </cell>
        </row>
      </sheetData>
      <sheetData sheetId="1554">
        <row r="8">
          <cell r="D8" t="str">
            <v>Paramaz Avedisian Building</v>
          </cell>
        </row>
      </sheetData>
      <sheetData sheetId="1555">
        <row r="8">
          <cell r="D8" t="str">
            <v>Paramaz Avedisian Building</v>
          </cell>
        </row>
      </sheetData>
      <sheetData sheetId="1556">
        <row r="8">
          <cell r="D8" t="str">
            <v>Paramaz Avedisian Building</v>
          </cell>
        </row>
      </sheetData>
      <sheetData sheetId="1557">
        <row r="8">
          <cell r="D8" t="str">
            <v>Paramaz Avedisian Building</v>
          </cell>
        </row>
      </sheetData>
      <sheetData sheetId="1558">
        <row r="8">
          <cell r="D8" t="str">
            <v>Paramaz Avedisian Building</v>
          </cell>
        </row>
      </sheetData>
      <sheetData sheetId="1559">
        <row r="8">
          <cell r="D8" t="str">
            <v>Paramaz Avedisian Building</v>
          </cell>
        </row>
      </sheetData>
      <sheetData sheetId="1560">
        <row r="8">
          <cell r="D8" t="str">
            <v>Paramaz Avedisian Building</v>
          </cell>
        </row>
      </sheetData>
      <sheetData sheetId="1561">
        <row r="8">
          <cell r="D8" t="str">
            <v>Paramaz Avedisian Building</v>
          </cell>
        </row>
      </sheetData>
      <sheetData sheetId="1562">
        <row r="8">
          <cell r="D8" t="str">
            <v>Paramaz Avedisian Building</v>
          </cell>
        </row>
      </sheetData>
      <sheetData sheetId="1563">
        <row r="8">
          <cell r="D8" t="str">
            <v>Paramaz Avedisian Building</v>
          </cell>
        </row>
      </sheetData>
      <sheetData sheetId="1564">
        <row r="8">
          <cell r="D8" t="str">
            <v>Paramaz Avedisian Building</v>
          </cell>
        </row>
      </sheetData>
      <sheetData sheetId="1565">
        <row r="8">
          <cell r="D8" t="str">
            <v>Paramaz Avedisian Building</v>
          </cell>
        </row>
      </sheetData>
      <sheetData sheetId="1566">
        <row r="8">
          <cell r="D8" t="str">
            <v>Paramaz Avedisian Building</v>
          </cell>
        </row>
      </sheetData>
      <sheetData sheetId="1567">
        <row r="8">
          <cell r="D8" t="str">
            <v>Paramaz Avedisian Building</v>
          </cell>
        </row>
      </sheetData>
      <sheetData sheetId="1568">
        <row r="8">
          <cell r="D8" t="str">
            <v>Paramaz Avedisian Building</v>
          </cell>
        </row>
      </sheetData>
      <sheetData sheetId="1569">
        <row r="8">
          <cell r="D8" t="str">
            <v>Paramaz Avedisian Building</v>
          </cell>
        </row>
      </sheetData>
      <sheetData sheetId="1570">
        <row r="8">
          <cell r="D8" t="str">
            <v>Paramaz Avedisian Building</v>
          </cell>
        </row>
      </sheetData>
      <sheetData sheetId="1571">
        <row r="8">
          <cell r="D8" t="str">
            <v>Paramaz Avedisian Building</v>
          </cell>
        </row>
      </sheetData>
      <sheetData sheetId="1572">
        <row r="8">
          <cell r="D8" t="str">
            <v>Paramaz Avedisian Building</v>
          </cell>
        </row>
      </sheetData>
      <sheetData sheetId="1573">
        <row r="8">
          <cell r="D8" t="str">
            <v>Paramaz Avedisian Building</v>
          </cell>
        </row>
      </sheetData>
      <sheetData sheetId="1574">
        <row r="8">
          <cell r="D8" t="str">
            <v>Paramaz Avedisian Building</v>
          </cell>
        </row>
      </sheetData>
      <sheetData sheetId="1575">
        <row r="8">
          <cell r="D8" t="str">
            <v>Paramaz Avedisian Building</v>
          </cell>
        </row>
      </sheetData>
      <sheetData sheetId="1576">
        <row r="8">
          <cell r="D8" t="str">
            <v>Paramaz Avedisian Building</v>
          </cell>
        </row>
      </sheetData>
      <sheetData sheetId="1577">
        <row r="8">
          <cell r="D8" t="str">
            <v>Paramaz Avedisian Building</v>
          </cell>
        </row>
      </sheetData>
      <sheetData sheetId="1578">
        <row r="8">
          <cell r="D8" t="str">
            <v>Paramaz Avedisian Building</v>
          </cell>
        </row>
      </sheetData>
      <sheetData sheetId="1579">
        <row r="8">
          <cell r="D8" t="str">
            <v>Paramaz Avedisian Building</v>
          </cell>
        </row>
      </sheetData>
      <sheetData sheetId="1580">
        <row r="8">
          <cell r="D8" t="str">
            <v>Paramaz Avedisian Building</v>
          </cell>
        </row>
      </sheetData>
      <sheetData sheetId="1581">
        <row r="8">
          <cell r="D8" t="str">
            <v>Paramaz Avedisian Building</v>
          </cell>
        </row>
      </sheetData>
      <sheetData sheetId="1582">
        <row r="8">
          <cell r="D8" t="str">
            <v>Paramaz Avedisian Building</v>
          </cell>
        </row>
      </sheetData>
      <sheetData sheetId="1583">
        <row r="8">
          <cell r="D8" t="str">
            <v>Paramaz Avedisian Building</v>
          </cell>
        </row>
      </sheetData>
      <sheetData sheetId="1584">
        <row r="8">
          <cell r="D8" t="str">
            <v>Paramaz Avedisian Building</v>
          </cell>
        </row>
      </sheetData>
      <sheetData sheetId="1585">
        <row r="8">
          <cell r="D8" t="str">
            <v>Paramaz Avedisian Building</v>
          </cell>
        </row>
      </sheetData>
      <sheetData sheetId="1586">
        <row r="8">
          <cell r="D8" t="str">
            <v>Paramaz Avedisian Building</v>
          </cell>
        </row>
      </sheetData>
      <sheetData sheetId="1587">
        <row r="8">
          <cell r="D8" t="str">
            <v>Paramaz Avedisian Building</v>
          </cell>
        </row>
      </sheetData>
      <sheetData sheetId="1588">
        <row r="8">
          <cell r="D8" t="str">
            <v>Paramaz Avedisian Building</v>
          </cell>
        </row>
      </sheetData>
      <sheetData sheetId="1589">
        <row r="8">
          <cell r="D8" t="str">
            <v>Paramaz Avedisian Building</v>
          </cell>
        </row>
      </sheetData>
      <sheetData sheetId="1590">
        <row r="8">
          <cell r="D8" t="str">
            <v>Paramaz Avedisian Building</v>
          </cell>
        </row>
      </sheetData>
      <sheetData sheetId="1591">
        <row r="8">
          <cell r="D8" t="str">
            <v>Paramaz Avedisian Building</v>
          </cell>
        </row>
      </sheetData>
      <sheetData sheetId="1592">
        <row r="8">
          <cell r="D8" t="str">
            <v>Paramaz Avedisian Building</v>
          </cell>
        </row>
      </sheetData>
      <sheetData sheetId="1593">
        <row r="8">
          <cell r="D8" t="str">
            <v>Paramaz Avedisian Building</v>
          </cell>
        </row>
      </sheetData>
      <sheetData sheetId="1594">
        <row r="8">
          <cell r="D8" t="str">
            <v>Paramaz Avedisian Building</v>
          </cell>
        </row>
      </sheetData>
      <sheetData sheetId="1595">
        <row r="8">
          <cell r="D8" t="str">
            <v>Paramaz Avedisian Building</v>
          </cell>
        </row>
      </sheetData>
      <sheetData sheetId="1596">
        <row r="8">
          <cell r="D8" t="str">
            <v>Paramaz Avedisian Building</v>
          </cell>
        </row>
      </sheetData>
      <sheetData sheetId="1597">
        <row r="8">
          <cell r="D8" t="str">
            <v>Paramaz Avedisian Building</v>
          </cell>
        </row>
      </sheetData>
      <sheetData sheetId="1598">
        <row r="8">
          <cell r="D8" t="str">
            <v>Paramaz Avedisian Building</v>
          </cell>
        </row>
      </sheetData>
      <sheetData sheetId="1599">
        <row r="8">
          <cell r="D8" t="str">
            <v>Paramaz Avedisian Building</v>
          </cell>
        </row>
      </sheetData>
      <sheetData sheetId="1600">
        <row r="8">
          <cell r="D8" t="str">
            <v>Paramaz Avedisian Building</v>
          </cell>
        </row>
      </sheetData>
      <sheetData sheetId="1601">
        <row r="8">
          <cell r="D8" t="str">
            <v>Paramaz Avedisian Building</v>
          </cell>
        </row>
      </sheetData>
      <sheetData sheetId="1602">
        <row r="8">
          <cell r="D8" t="str">
            <v>Paramaz Avedisian Building</v>
          </cell>
        </row>
      </sheetData>
      <sheetData sheetId="1603">
        <row r="8">
          <cell r="D8" t="str">
            <v>Paramaz Avedisian Building</v>
          </cell>
        </row>
      </sheetData>
      <sheetData sheetId="1604">
        <row r="8">
          <cell r="D8" t="str">
            <v>Paramaz Avedisian Building</v>
          </cell>
        </row>
      </sheetData>
      <sheetData sheetId="1605">
        <row r="8">
          <cell r="D8" t="str">
            <v>Paramaz Avedisian Building</v>
          </cell>
        </row>
      </sheetData>
      <sheetData sheetId="1606">
        <row r="8">
          <cell r="D8" t="str">
            <v>Paramaz Avedisian Building</v>
          </cell>
        </row>
      </sheetData>
      <sheetData sheetId="1607">
        <row r="8">
          <cell r="D8" t="str">
            <v>Paramaz Avedisian Building</v>
          </cell>
        </row>
      </sheetData>
      <sheetData sheetId="1608">
        <row r="8">
          <cell r="D8" t="str">
            <v>Paramaz Avedisian Building</v>
          </cell>
        </row>
      </sheetData>
      <sheetData sheetId="1609">
        <row r="8">
          <cell r="D8" t="str">
            <v>Paramaz Avedisian Building</v>
          </cell>
        </row>
      </sheetData>
      <sheetData sheetId="1610">
        <row r="8">
          <cell r="D8" t="str">
            <v>Paramaz Avedisian Building</v>
          </cell>
        </row>
      </sheetData>
      <sheetData sheetId="1611">
        <row r="8">
          <cell r="D8" t="str">
            <v>Paramaz Avedisian Building</v>
          </cell>
        </row>
      </sheetData>
      <sheetData sheetId="1612">
        <row r="8">
          <cell r="D8" t="str">
            <v>Paramaz Avedisian Building</v>
          </cell>
        </row>
      </sheetData>
      <sheetData sheetId="1613">
        <row r="8">
          <cell r="D8" t="str">
            <v>Paramaz Avedisian Building</v>
          </cell>
        </row>
      </sheetData>
      <sheetData sheetId="1614">
        <row r="8">
          <cell r="D8" t="str">
            <v>Paramaz Avedisian Building</v>
          </cell>
        </row>
      </sheetData>
      <sheetData sheetId="1615">
        <row r="8">
          <cell r="D8" t="str">
            <v>Paramaz Avedisian Building</v>
          </cell>
        </row>
      </sheetData>
      <sheetData sheetId="1616">
        <row r="8">
          <cell r="D8" t="str">
            <v>Paramaz Avedisian Building</v>
          </cell>
        </row>
      </sheetData>
      <sheetData sheetId="1617">
        <row r="8">
          <cell r="D8" t="str">
            <v>Paramaz Avedisian Building</v>
          </cell>
        </row>
      </sheetData>
      <sheetData sheetId="1618">
        <row r="8">
          <cell r="D8" t="str">
            <v>Paramaz Avedisian Building</v>
          </cell>
        </row>
      </sheetData>
      <sheetData sheetId="1619">
        <row r="8">
          <cell r="D8" t="str">
            <v>Paramaz Avedisian Building</v>
          </cell>
        </row>
      </sheetData>
      <sheetData sheetId="1620">
        <row r="8">
          <cell r="D8" t="str">
            <v>Paramaz Avedisian Building</v>
          </cell>
        </row>
      </sheetData>
      <sheetData sheetId="1621">
        <row r="8">
          <cell r="D8" t="str">
            <v>Paramaz Avedisian Building</v>
          </cell>
        </row>
      </sheetData>
      <sheetData sheetId="1622">
        <row r="8">
          <cell r="D8" t="str">
            <v>Paramaz Avedisian Building</v>
          </cell>
        </row>
      </sheetData>
      <sheetData sheetId="1623">
        <row r="8">
          <cell r="D8" t="str">
            <v>Paramaz Avedisian Building</v>
          </cell>
        </row>
      </sheetData>
      <sheetData sheetId="1624">
        <row r="8">
          <cell r="D8" t="str">
            <v>Paramaz Avedisian Building</v>
          </cell>
        </row>
      </sheetData>
      <sheetData sheetId="1625">
        <row r="8">
          <cell r="D8" t="str">
            <v>Paramaz Avedisian Building</v>
          </cell>
        </row>
      </sheetData>
      <sheetData sheetId="1626">
        <row r="8">
          <cell r="D8" t="str">
            <v>Paramaz Avedisian Building</v>
          </cell>
        </row>
      </sheetData>
      <sheetData sheetId="1627">
        <row r="8">
          <cell r="D8" t="str">
            <v>Paramaz Avedisian Building</v>
          </cell>
        </row>
      </sheetData>
      <sheetData sheetId="1628">
        <row r="8">
          <cell r="D8" t="str">
            <v>Paramaz Avedisian Building</v>
          </cell>
        </row>
      </sheetData>
      <sheetData sheetId="1629">
        <row r="8">
          <cell r="D8" t="str">
            <v>Paramaz Avedisian Building</v>
          </cell>
        </row>
      </sheetData>
      <sheetData sheetId="1630">
        <row r="8">
          <cell r="D8" t="str">
            <v>Paramaz Avedisian Building</v>
          </cell>
        </row>
      </sheetData>
      <sheetData sheetId="1631">
        <row r="8">
          <cell r="D8" t="str">
            <v>Paramaz Avedisian Building</v>
          </cell>
        </row>
      </sheetData>
      <sheetData sheetId="1632">
        <row r="8">
          <cell r="D8" t="str">
            <v>Paramaz Avedisian Building</v>
          </cell>
        </row>
      </sheetData>
      <sheetData sheetId="1633">
        <row r="8">
          <cell r="D8" t="str">
            <v>Paramaz Avedisian Building</v>
          </cell>
        </row>
      </sheetData>
      <sheetData sheetId="1634">
        <row r="8">
          <cell r="D8" t="str">
            <v>Paramaz Avedisian Building</v>
          </cell>
        </row>
      </sheetData>
      <sheetData sheetId="1635">
        <row r="8">
          <cell r="D8" t="str">
            <v>Paramaz Avedisian Building</v>
          </cell>
        </row>
      </sheetData>
      <sheetData sheetId="1636">
        <row r="8">
          <cell r="D8" t="str">
            <v>Paramaz Avedisian Building</v>
          </cell>
        </row>
      </sheetData>
      <sheetData sheetId="1637">
        <row r="8">
          <cell r="D8" t="str">
            <v>Paramaz Avedisian Building</v>
          </cell>
        </row>
      </sheetData>
      <sheetData sheetId="1638">
        <row r="8">
          <cell r="D8" t="str">
            <v>Paramaz Avedisian Building</v>
          </cell>
        </row>
      </sheetData>
      <sheetData sheetId="1639">
        <row r="8">
          <cell r="D8" t="str">
            <v>Paramaz Avedisian Building</v>
          </cell>
        </row>
      </sheetData>
      <sheetData sheetId="1640">
        <row r="8">
          <cell r="D8" t="str">
            <v>Paramaz Avedisian Building</v>
          </cell>
        </row>
      </sheetData>
      <sheetData sheetId="1641">
        <row r="8">
          <cell r="D8" t="str">
            <v>Paramaz Avedisian Building</v>
          </cell>
        </row>
      </sheetData>
      <sheetData sheetId="1642">
        <row r="8">
          <cell r="D8" t="str">
            <v>Paramaz Avedisian Building</v>
          </cell>
        </row>
      </sheetData>
      <sheetData sheetId="1643">
        <row r="8">
          <cell r="D8" t="str">
            <v>Paramaz Avedisian Building</v>
          </cell>
        </row>
      </sheetData>
      <sheetData sheetId="1644">
        <row r="8">
          <cell r="D8" t="str">
            <v>Paramaz Avedisian Building</v>
          </cell>
        </row>
      </sheetData>
      <sheetData sheetId="1645">
        <row r="8">
          <cell r="D8" t="str">
            <v>Paramaz Avedisian Building</v>
          </cell>
        </row>
      </sheetData>
      <sheetData sheetId="1646">
        <row r="8">
          <cell r="D8" t="str">
            <v>Paramaz Avedisian Building</v>
          </cell>
        </row>
      </sheetData>
      <sheetData sheetId="1647">
        <row r="8">
          <cell r="D8" t="str">
            <v>Paramaz Avedisian Building</v>
          </cell>
        </row>
      </sheetData>
      <sheetData sheetId="1648">
        <row r="8">
          <cell r="D8" t="str">
            <v>Paramaz Avedisian Building</v>
          </cell>
        </row>
      </sheetData>
      <sheetData sheetId="1649">
        <row r="8">
          <cell r="D8" t="str">
            <v>Paramaz Avedisian Building</v>
          </cell>
        </row>
      </sheetData>
      <sheetData sheetId="1650">
        <row r="8">
          <cell r="D8" t="str">
            <v>Paramaz Avedisian Building</v>
          </cell>
        </row>
      </sheetData>
      <sheetData sheetId="1651">
        <row r="8">
          <cell r="D8" t="str">
            <v>Paramaz Avedisian Building</v>
          </cell>
        </row>
      </sheetData>
      <sheetData sheetId="1652">
        <row r="8">
          <cell r="D8" t="str">
            <v>Paramaz Avedisian Building</v>
          </cell>
        </row>
      </sheetData>
      <sheetData sheetId="1653">
        <row r="8">
          <cell r="D8" t="str">
            <v>Paramaz Avedisian Building</v>
          </cell>
        </row>
      </sheetData>
      <sheetData sheetId="1654">
        <row r="8">
          <cell r="D8" t="str">
            <v>Paramaz Avedisian Building</v>
          </cell>
        </row>
      </sheetData>
      <sheetData sheetId="1655">
        <row r="8">
          <cell r="D8" t="str">
            <v>Paramaz Avedisian Building</v>
          </cell>
        </row>
      </sheetData>
      <sheetData sheetId="1656">
        <row r="8">
          <cell r="D8" t="str">
            <v>Paramaz Avedisian Building</v>
          </cell>
        </row>
      </sheetData>
      <sheetData sheetId="1657">
        <row r="8">
          <cell r="D8" t="str">
            <v>Paramaz Avedisian Building</v>
          </cell>
        </row>
      </sheetData>
      <sheetData sheetId="1658">
        <row r="8">
          <cell r="D8" t="str">
            <v>Paramaz Avedisian Building</v>
          </cell>
        </row>
      </sheetData>
      <sheetData sheetId="1659">
        <row r="8">
          <cell r="D8" t="str">
            <v>Paramaz Avedisian Building</v>
          </cell>
        </row>
      </sheetData>
      <sheetData sheetId="1660">
        <row r="8">
          <cell r="D8" t="str">
            <v>Paramaz Avedisian Building</v>
          </cell>
        </row>
      </sheetData>
      <sheetData sheetId="1661">
        <row r="8">
          <cell r="D8" t="str">
            <v>Paramaz Avedisian Building</v>
          </cell>
        </row>
      </sheetData>
      <sheetData sheetId="1662">
        <row r="8">
          <cell r="D8" t="str">
            <v>Paramaz Avedisian Building</v>
          </cell>
        </row>
      </sheetData>
      <sheetData sheetId="1663">
        <row r="8">
          <cell r="D8" t="str">
            <v>Paramaz Avedisian Building</v>
          </cell>
        </row>
      </sheetData>
      <sheetData sheetId="1664">
        <row r="8">
          <cell r="D8" t="str">
            <v>Paramaz Avedisian Building</v>
          </cell>
        </row>
      </sheetData>
      <sheetData sheetId="1665">
        <row r="8">
          <cell r="D8" t="str">
            <v>Paramaz Avedisian Building</v>
          </cell>
        </row>
      </sheetData>
      <sheetData sheetId="1666">
        <row r="8">
          <cell r="D8" t="str">
            <v>Paramaz Avedisian Building</v>
          </cell>
        </row>
      </sheetData>
      <sheetData sheetId="1667">
        <row r="8">
          <cell r="D8" t="str">
            <v>Paramaz Avedisian Building</v>
          </cell>
        </row>
      </sheetData>
      <sheetData sheetId="1668">
        <row r="8">
          <cell r="D8" t="str">
            <v>Paramaz Avedisian Building</v>
          </cell>
        </row>
      </sheetData>
      <sheetData sheetId="1669">
        <row r="8">
          <cell r="D8" t="str">
            <v>Paramaz Avedisian Building</v>
          </cell>
        </row>
      </sheetData>
      <sheetData sheetId="1670">
        <row r="8">
          <cell r="D8" t="str">
            <v>Paramaz Avedisian Building</v>
          </cell>
        </row>
      </sheetData>
      <sheetData sheetId="1671">
        <row r="8">
          <cell r="D8" t="str">
            <v>Paramaz Avedisian Building</v>
          </cell>
        </row>
      </sheetData>
      <sheetData sheetId="1672">
        <row r="8">
          <cell r="D8" t="str">
            <v>Paramaz Avedisian Building</v>
          </cell>
        </row>
      </sheetData>
      <sheetData sheetId="1673">
        <row r="8">
          <cell r="D8" t="str">
            <v>Paramaz Avedisian Building</v>
          </cell>
        </row>
      </sheetData>
      <sheetData sheetId="1674">
        <row r="8">
          <cell r="D8" t="str">
            <v>Paramaz Avedisian Building</v>
          </cell>
        </row>
      </sheetData>
      <sheetData sheetId="1675">
        <row r="8">
          <cell r="D8" t="str">
            <v>Paramaz Avedisian Building</v>
          </cell>
        </row>
      </sheetData>
      <sheetData sheetId="1676">
        <row r="8">
          <cell r="D8" t="str">
            <v>Paramaz Avedisian Building</v>
          </cell>
        </row>
      </sheetData>
      <sheetData sheetId="1677">
        <row r="8">
          <cell r="D8" t="str">
            <v>Paramaz Avedisian Building</v>
          </cell>
        </row>
      </sheetData>
      <sheetData sheetId="1678">
        <row r="8">
          <cell r="D8" t="str">
            <v>Paramaz Avedisian Building</v>
          </cell>
        </row>
      </sheetData>
      <sheetData sheetId="1679">
        <row r="8">
          <cell r="D8" t="str">
            <v>Paramaz Avedisian Building</v>
          </cell>
        </row>
      </sheetData>
      <sheetData sheetId="1680">
        <row r="8">
          <cell r="D8" t="str">
            <v>Paramaz Avedisian Building</v>
          </cell>
        </row>
      </sheetData>
      <sheetData sheetId="1681">
        <row r="8">
          <cell r="D8" t="str">
            <v>Paramaz Avedisian Building</v>
          </cell>
        </row>
      </sheetData>
      <sheetData sheetId="1682">
        <row r="8">
          <cell r="D8" t="str">
            <v>Paramaz Avedisian Building</v>
          </cell>
        </row>
      </sheetData>
      <sheetData sheetId="1683">
        <row r="8">
          <cell r="D8" t="str">
            <v>Paramaz Avedisian Building</v>
          </cell>
        </row>
      </sheetData>
      <sheetData sheetId="1684">
        <row r="8">
          <cell r="D8" t="str">
            <v>Paramaz Avedisian Building</v>
          </cell>
        </row>
      </sheetData>
      <sheetData sheetId="1685">
        <row r="8">
          <cell r="D8" t="str">
            <v>Paramaz Avedisian Building</v>
          </cell>
        </row>
      </sheetData>
      <sheetData sheetId="1686">
        <row r="8">
          <cell r="D8" t="str">
            <v>Paramaz Avedisian Building</v>
          </cell>
        </row>
      </sheetData>
      <sheetData sheetId="1687">
        <row r="8">
          <cell r="D8" t="str">
            <v>Paramaz Avedisian Building</v>
          </cell>
        </row>
      </sheetData>
      <sheetData sheetId="1688">
        <row r="8">
          <cell r="D8" t="str">
            <v>Paramaz Avedisian Building</v>
          </cell>
        </row>
      </sheetData>
      <sheetData sheetId="1689">
        <row r="8">
          <cell r="D8" t="str">
            <v>Paramaz Avedisian Building</v>
          </cell>
        </row>
      </sheetData>
      <sheetData sheetId="1690">
        <row r="8">
          <cell r="D8" t="str">
            <v>Paramaz Avedisian Building</v>
          </cell>
        </row>
      </sheetData>
      <sheetData sheetId="1691">
        <row r="8">
          <cell r="D8" t="str">
            <v>Paramaz Avedisian Building</v>
          </cell>
        </row>
      </sheetData>
      <sheetData sheetId="1692">
        <row r="8">
          <cell r="D8" t="str">
            <v>Paramaz Avedisian Building</v>
          </cell>
        </row>
      </sheetData>
      <sheetData sheetId="1693">
        <row r="8">
          <cell r="D8" t="str">
            <v>Paramaz Avedisian Building</v>
          </cell>
        </row>
      </sheetData>
      <sheetData sheetId="1694">
        <row r="8">
          <cell r="D8" t="str">
            <v>Paramaz Avedisian Building</v>
          </cell>
        </row>
      </sheetData>
      <sheetData sheetId="1695">
        <row r="8">
          <cell r="D8" t="str">
            <v>Paramaz Avedisian Building</v>
          </cell>
        </row>
      </sheetData>
      <sheetData sheetId="1696">
        <row r="8">
          <cell r="D8" t="str">
            <v>Paramaz Avedisian Building</v>
          </cell>
        </row>
      </sheetData>
      <sheetData sheetId="1697">
        <row r="8">
          <cell r="D8" t="str">
            <v>Paramaz Avedisian Building</v>
          </cell>
        </row>
      </sheetData>
      <sheetData sheetId="1698">
        <row r="8">
          <cell r="D8" t="str">
            <v>Paramaz Avedisian Building</v>
          </cell>
        </row>
      </sheetData>
      <sheetData sheetId="1699">
        <row r="8">
          <cell r="D8" t="str">
            <v>Paramaz Avedisian Building</v>
          </cell>
        </row>
      </sheetData>
      <sheetData sheetId="1700">
        <row r="8">
          <cell r="D8" t="str">
            <v>Paramaz Avedisian Building</v>
          </cell>
        </row>
      </sheetData>
      <sheetData sheetId="1701">
        <row r="8">
          <cell r="D8" t="str">
            <v>Paramaz Avedisian Building</v>
          </cell>
        </row>
      </sheetData>
      <sheetData sheetId="1702">
        <row r="8">
          <cell r="D8" t="str">
            <v>Paramaz Avedisian Building</v>
          </cell>
        </row>
      </sheetData>
      <sheetData sheetId="1703">
        <row r="8">
          <cell r="D8" t="str">
            <v>Paramaz Avedisian Building</v>
          </cell>
        </row>
      </sheetData>
      <sheetData sheetId="1704">
        <row r="8">
          <cell r="D8" t="str">
            <v>Paramaz Avedisian Building</v>
          </cell>
        </row>
      </sheetData>
      <sheetData sheetId="1705">
        <row r="8">
          <cell r="D8" t="str">
            <v>Paramaz Avedisian Building</v>
          </cell>
        </row>
      </sheetData>
      <sheetData sheetId="1706">
        <row r="8">
          <cell r="D8" t="str">
            <v>Paramaz Avedisian Building</v>
          </cell>
        </row>
      </sheetData>
      <sheetData sheetId="1707">
        <row r="8">
          <cell r="D8" t="str">
            <v>Paramaz Avedisian Building</v>
          </cell>
        </row>
      </sheetData>
      <sheetData sheetId="1708">
        <row r="8">
          <cell r="D8" t="str">
            <v>Paramaz Avedisian Building</v>
          </cell>
        </row>
      </sheetData>
      <sheetData sheetId="1709">
        <row r="8">
          <cell r="D8" t="str">
            <v>Paramaz Avedisian Building</v>
          </cell>
        </row>
      </sheetData>
      <sheetData sheetId="1710">
        <row r="8">
          <cell r="D8" t="str">
            <v>Paramaz Avedisian Building</v>
          </cell>
        </row>
      </sheetData>
      <sheetData sheetId="1711">
        <row r="8">
          <cell r="D8" t="str">
            <v>Paramaz Avedisian Building</v>
          </cell>
        </row>
      </sheetData>
      <sheetData sheetId="1712">
        <row r="8">
          <cell r="D8" t="str">
            <v>Paramaz Avedisian Building</v>
          </cell>
        </row>
      </sheetData>
      <sheetData sheetId="1713">
        <row r="8">
          <cell r="D8" t="str">
            <v>Paramaz Avedisian Building</v>
          </cell>
        </row>
      </sheetData>
      <sheetData sheetId="1714">
        <row r="8">
          <cell r="D8" t="str">
            <v>Paramaz Avedisian Building</v>
          </cell>
        </row>
      </sheetData>
      <sheetData sheetId="1715">
        <row r="8">
          <cell r="D8" t="str">
            <v>Paramaz Avedisian Building</v>
          </cell>
        </row>
      </sheetData>
      <sheetData sheetId="1716">
        <row r="8">
          <cell r="D8" t="str">
            <v>Paramaz Avedisian Building</v>
          </cell>
        </row>
      </sheetData>
      <sheetData sheetId="1717">
        <row r="8">
          <cell r="D8" t="str">
            <v>Paramaz Avedisian Building</v>
          </cell>
        </row>
      </sheetData>
      <sheetData sheetId="1718">
        <row r="8">
          <cell r="D8" t="str">
            <v>Paramaz Avedisian Building</v>
          </cell>
        </row>
      </sheetData>
      <sheetData sheetId="1719">
        <row r="8">
          <cell r="D8" t="str">
            <v>Paramaz Avedisian Building</v>
          </cell>
        </row>
      </sheetData>
      <sheetData sheetId="1720">
        <row r="8">
          <cell r="D8" t="str">
            <v>Paramaz Avedisian Building</v>
          </cell>
        </row>
      </sheetData>
      <sheetData sheetId="1721">
        <row r="8">
          <cell r="D8" t="str">
            <v>Paramaz Avedisian Building</v>
          </cell>
        </row>
      </sheetData>
      <sheetData sheetId="1722">
        <row r="8">
          <cell r="D8" t="str">
            <v>Paramaz Avedisian Building</v>
          </cell>
        </row>
      </sheetData>
      <sheetData sheetId="1723">
        <row r="8">
          <cell r="D8" t="str">
            <v>Paramaz Avedisian Building</v>
          </cell>
        </row>
      </sheetData>
      <sheetData sheetId="1724" refreshError="1"/>
      <sheetData sheetId="1725">
        <row r="8">
          <cell r="D8" t="str">
            <v>Paramaz Avedisian Building</v>
          </cell>
        </row>
      </sheetData>
      <sheetData sheetId="1726">
        <row r="8">
          <cell r="D8" t="str">
            <v>Paramaz Avedisian Building</v>
          </cell>
        </row>
      </sheetData>
      <sheetData sheetId="1727">
        <row r="8">
          <cell r="D8" t="str">
            <v>Paramaz Avedisian Building</v>
          </cell>
        </row>
      </sheetData>
      <sheetData sheetId="1728">
        <row r="8">
          <cell r="D8" t="str">
            <v>Paramaz Avedisian Building</v>
          </cell>
        </row>
      </sheetData>
      <sheetData sheetId="1729">
        <row r="8">
          <cell r="D8" t="str">
            <v>Paramaz Avedisian Building</v>
          </cell>
        </row>
      </sheetData>
      <sheetData sheetId="1730">
        <row r="8">
          <cell r="D8" t="str">
            <v>Paramaz Avedisian Building</v>
          </cell>
        </row>
      </sheetData>
      <sheetData sheetId="1731">
        <row r="8">
          <cell r="D8" t="str">
            <v>Paramaz Avedisian Building</v>
          </cell>
        </row>
      </sheetData>
      <sheetData sheetId="1732">
        <row r="8">
          <cell r="D8" t="str">
            <v>Paramaz Avedisian Building</v>
          </cell>
        </row>
      </sheetData>
      <sheetData sheetId="1733">
        <row r="8">
          <cell r="D8" t="str">
            <v>Paramaz Avedisian Building</v>
          </cell>
        </row>
      </sheetData>
      <sheetData sheetId="1734">
        <row r="8">
          <cell r="D8" t="str">
            <v>Paramaz Avedisian Building</v>
          </cell>
        </row>
      </sheetData>
      <sheetData sheetId="1735">
        <row r="8">
          <cell r="D8" t="str">
            <v>Paramaz Avedisian Building</v>
          </cell>
        </row>
      </sheetData>
      <sheetData sheetId="1736">
        <row r="8">
          <cell r="D8" t="str">
            <v>Paramaz Avedisian Building</v>
          </cell>
        </row>
      </sheetData>
      <sheetData sheetId="1737">
        <row r="8">
          <cell r="D8" t="str">
            <v>Paramaz Avedisian Building</v>
          </cell>
        </row>
      </sheetData>
      <sheetData sheetId="1738">
        <row r="8">
          <cell r="D8" t="str">
            <v>Paramaz Avedisian Building</v>
          </cell>
        </row>
      </sheetData>
      <sheetData sheetId="1739">
        <row r="8">
          <cell r="D8" t="str">
            <v>Paramaz Avedisian Building</v>
          </cell>
        </row>
      </sheetData>
      <sheetData sheetId="1740">
        <row r="8">
          <cell r="D8" t="str">
            <v>Paramaz Avedisian Building</v>
          </cell>
        </row>
      </sheetData>
      <sheetData sheetId="1741">
        <row r="8">
          <cell r="D8" t="str">
            <v>Paramaz Avedisian Building</v>
          </cell>
        </row>
      </sheetData>
      <sheetData sheetId="1742">
        <row r="8">
          <cell r="D8" t="str">
            <v>Paramaz Avedisian Building</v>
          </cell>
        </row>
      </sheetData>
      <sheetData sheetId="1743">
        <row r="8">
          <cell r="D8" t="str">
            <v>Paramaz Avedisian Building</v>
          </cell>
        </row>
      </sheetData>
      <sheetData sheetId="1744">
        <row r="8">
          <cell r="D8" t="str">
            <v>Paramaz Avedisian Building</v>
          </cell>
        </row>
      </sheetData>
      <sheetData sheetId="1745">
        <row r="8">
          <cell r="D8" t="str">
            <v>Paramaz Avedisian Building</v>
          </cell>
        </row>
      </sheetData>
      <sheetData sheetId="1746">
        <row r="8">
          <cell r="D8" t="str">
            <v>Paramaz Avedisian Building</v>
          </cell>
        </row>
      </sheetData>
      <sheetData sheetId="1747">
        <row r="8">
          <cell r="D8" t="str">
            <v>Paramaz Avedisian Building</v>
          </cell>
        </row>
      </sheetData>
      <sheetData sheetId="1748">
        <row r="8">
          <cell r="D8" t="str">
            <v>Paramaz Avedisian Building</v>
          </cell>
        </row>
      </sheetData>
      <sheetData sheetId="1749">
        <row r="8">
          <cell r="D8" t="str">
            <v>Paramaz Avedisian Building</v>
          </cell>
        </row>
      </sheetData>
      <sheetData sheetId="1750">
        <row r="8">
          <cell r="D8" t="str">
            <v>Paramaz Avedisian Building</v>
          </cell>
        </row>
      </sheetData>
      <sheetData sheetId="1751">
        <row r="8">
          <cell r="D8" t="str">
            <v>Paramaz Avedisian Building</v>
          </cell>
        </row>
      </sheetData>
      <sheetData sheetId="1752">
        <row r="8">
          <cell r="D8" t="str">
            <v>Paramaz Avedisian Building</v>
          </cell>
        </row>
      </sheetData>
      <sheetData sheetId="1753">
        <row r="8">
          <cell r="D8" t="str">
            <v>Paramaz Avedisian Building</v>
          </cell>
        </row>
      </sheetData>
      <sheetData sheetId="1754">
        <row r="8">
          <cell r="D8" t="str">
            <v>Paramaz Avedisian Building</v>
          </cell>
        </row>
      </sheetData>
      <sheetData sheetId="1755">
        <row r="8">
          <cell r="D8" t="str">
            <v>Paramaz Avedisian Building</v>
          </cell>
        </row>
      </sheetData>
      <sheetData sheetId="1756">
        <row r="8">
          <cell r="D8" t="str">
            <v>Paramaz Avedisian Building</v>
          </cell>
        </row>
      </sheetData>
      <sheetData sheetId="1757">
        <row r="8">
          <cell r="D8" t="str">
            <v>Paramaz Avedisian Building</v>
          </cell>
        </row>
      </sheetData>
      <sheetData sheetId="1758">
        <row r="8">
          <cell r="D8" t="str">
            <v>Paramaz Avedisian Building</v>
          </cell>
        </row>
      </sheetData>
      <sheetData sheetId="1759">
        <row r="8">
          <cell r="D8" t="str">
            <v>Paramaz Avedisian Building</v>
          </cell>
        </row>
      </sheetData>
      <sheetData sheetId="1760">
        <row r="8">
          <cell r="D8" t="str">
            <v>Paramaz Avedisian Building</v>
          </cell>
        </row>
      </sheetData>
      <sheetData sheetId="1761">
        <row r="8">
          <cell r="D8" t="str">
            <v>Paramaz Avedisian Building</v>
          </cell>
        </row>
      </sheetData>
      <sheetData sheetId="1762">
        <row r="8">
          <cell r="D8" t="str">
            <v>Paramaz Avedisian Building</v>
          </cell>
        </row>
      </sheetData>
      <sheetData sheetId="1763">
        <row r="8">
          <cell r="D8" t="str">
            <v>Paramaz Avedisian Building</v>
          </cell>
        </row>
      </sheetData>
      <sheetData sheetId="1764">
        <row r="8">
          <cell r="D8" t="str">
            <v>Paramaz Avedisian Building</v>
          </cell>
        </row>
      </sheetData>
      <sheetData sheetId="1765">
        <row r="8">
          <cell r="D8" t="str">
            <v>Paramaz Avedisian Building</v>
          </cell>
        </row>
      </sheetData>
      <sheetData sheetId="1766">
        <row r="8">
          <cell r="D8" t="str">
            <v>Paramaz Avedisian Building</v>
          </cell>
        </row>
      </sheetData>
      <sheetData sheetId="1767">
        <row r="8">
          <cell r="D8" t="str">
            <v>Paramaz Avedisian Building</v>
          </cell>
        </row>
      </sheetData>
      <sheetData sheetId="1768">
        <row r="8">
          <cell r="D8" t="str">
            <v>Paramaz Avedisian Building</v>
          </cell>
        </row>
      </sheetData>
      <sheetData sheetId="1769">
        <row r="8">
          <cell r="D8" t="str">
            <v>Paramaz Avedisian Building</v>
          </cell>
        </row>
      </sheetData>
      <sheetData sheetId="1770">
        <row r="8">
          <cell r="D8" t="str">
            <v>Paramaz Avedisian Building</v>
          </cell>
        </row>
      </sheetData>
      <sheetData sheetId="1771">
        <row r="8">
          <cell r="D8" t="str">
            <v>Paramaz Avedisian Building</v>
          </cell>
        </row>
      </sheetData>
      <sheetData sheetId="1772">
        <row r="8">
          <cell r="D8" t="str">
            <v>Paramaz Avedisian Building</v>
          </cell>
        </row>
      </sheetData>
      <sheetData sheetId="1773">
        <row r="8">
          <cell r="D8" t="str">
            <v>Paramaz Avedisian Building</v>
          </cell>
        </row>
      </sheetData>
      <sheetData sheetId="1774">
        <row r="8">
          <cell r="D8" t="str">
            <v>Paramaz Avedisian Building</v>
          </cell>
        </row>
      </sheetData>
      <sheetData sheetId="1775">
        <row r="8">
          <cell r="D8" t="str">
            <v>Paramaz Avedisian Building</v>
          </cell>
        </row>
      </sheetData>
      <sheetData sheetId="1776">
        <row r="8">
          <cell r="D8" t="str">
            <v>Paramaz Avedisian Building</v>
          </cell>
        </row>
      </sheetData>
      <sheetData sheetId="1777">
        <row r="8">
          <cell r="D8" t="str">
            <v>Paramaz Avedisian Building</v>
          </cell>
        </row>
      </sheetData>
      <sheetData sheetId="1778">
        <row r="8">
          <cell r="D8" t="str">
            <v>Paramaz Avedisian Building</v>
          </cell>
        </row>
      </sheetData>
      <sheetData sheetId="1779">
        <row r="8">
          <cell r="D8" t="str">
            <v>Paramaz Avedisian Building</v>
          </cell>
        </row>
      </sheetData>
      <sheetData sheetId="1780">
        <row r="8">
          <cell r="D8" t="str">
            <v>Paramaz Avedisian Building</v>
          </cell>
        </row>
      </sheetData>
      <sheetData sheetId="1781">
        <row r="8">
          <cell r="D8" t="str">
            <v>Paramaz Avedisian Building</v>
          </cell>
        </row>
      </sheetData>
      <sheetData sheetId="1782">
        <row r="8">
          <cell r="D8" t="str">
            <v>Paramaz Avedisian Building</v>
          </cell>
        </row>
      </sheetData>
      <sheetData sheetId="1783">
        <row r="8">
          <cell r="D8" t="str">
            <v>Paramaz Avedisian Building</v>
          </cell>
        </row>
      </sheetData>
      <sheetData sheetId="1784">
        <row r="8">
          <cell r="D8" t="str">
            <v>Paramaz Avedisian Building</v>
          </cell>
        </row>
      </sheetData>
      <sheetData sheetId="1785">
        <row r="8">
          <cell r="D8" t="str">
            <v>Paramaz Avedisian Building</v>
          </cell>
        </row>
      </sheetData>
      <sheetData sheetId="1786">
        <row r="8">
          <cell r="D8" t="str">
            <v>Paramaz Avedisian Building</v>
          </cell>
        </row>
      </sheetData>
      <sheetData sheetId="1787">
        <row r="8">
          <cell r="D8" t="str">
            <v>Paramaz Avedisian Building</v>
          </cell>
        </row>
      </sheetData>
      <sheetData sheetId="1788">
        <row r="8">
          <cell r="D8" t="str">
            <v>Paramaz Avedisian Building</v>
          </cell>
        </row>
      </sheetData>
      <sheetData sheetId="1789">
        <row r="8">
          <cell r="D8" t="str">
            <v>Paramaz Avedisian Building</v>
          </cell>
        </row>
      </sheetData>
      <sheetData sheetId="1790">
        <row r="8">
          <cell r="D8" t="str">
            <v>Paramaz Avedisian Building</v>
          </cell>
        </row>
      </sheetData>
      <sheetData sheetId="1791">
        <row r="8">
          <cell r="D8" t="str">
            <v>Paramaz Avedisian Building</v>
          </cell>
        </row>
      </sheetData>
      <sheetData sheetId="1792">
        <row r="8">
          <cell r="D8" t="str">
            <v>Paramaz Avedisian Building</v>
          </cell>
        </row>
      </sheetData>
      <sheetData sheetId="1793">
        <row r="8">
          <cell r="D8" t="str">
            <v>Paramaz Avedisian Building</v>
          </cell>
        </row>
      </sheetData>
      <sheetData sheetId="1794">
        <row r="8">
          <cell r="D8" t="str">
            <v>Paramaz Avedisian Building</v>
          </cell>
        </row>
      </sheetData>
      <sheetData sheetId="1795">
        <row r="8">
          <cell r="D8" t="str">
            <v>Paramaz Avedisian Building</v>
          </cell>
        </row>
      </sheetData>
      <sheetData sheetId="1796">
        <row r="8">
          <cell r="D8" t="str">
            <v>Paramaz Avedisian Building</v>
          </cell>
        </row>
      </sheetData>
      <sheetData sheetId="1797">
        <row r="8">
          <cell r="D8" t="str">
            <v>Paramaz Avedisian Building</v>
          </cell>
        </row>
      </sheetData>
      <sheetData sheetId="1798">
        <row r="8">
          <cell r="D8" t="str">
            <v>Paramaz Avedisian Building</v>
          </cell>
        </row>
      </sheetData>
      <sheetData sheetId="1799">
        <row r="8">
          <cell r="D8" t="str">
            <v>Paramaz Avedisian Building</v>
          </cell>
        </row>
      </sheetData>
      <sheetData sheetId="1800">
        <row r="8">
          <cell r="D8" t="str">
            <v>Paramaz Avedisian Building</v>
          </cell>
        </row>
      </sheetData>
      <sheetData sheetId="1801">
        <row r="8">
          <cell r="D8" t="str">
            <v>Paramaz Avedisian Building</v>
          </cell>
        </row>
      </sheetData>
      <sheetData sheetId="1802">
        <row r="8">
          <cell r="D8" t="str">
            <v>Paramaz Avedisian Building</v>
          </cell>
        </row>
      </sheetData>
      <sheetData sheetId="1803">
        <row r="8">
          <cell r="D8" t="str">
            <v>Paramaz Avedisian Building</v>
          </cell>
        </row>
      </sheetData>
      <sheetData sheetId="1804">
        <row r="8">
          <cell r="D8" t="str">
            <v>Paramaz Avedisian Building</v>
          </cell>
        </row>
      </sheetData>
      <sheetData sheetId="1805">
        <row r="8">
          <cell r="D8" t="str">
            <v>Paramaz Avedisian Building</v>
          </cell>
        </row>
      </sheetData>
      <sheetData sheetId="1806">
        <row r="8">
          <cell r="D8" t="str">
            <v>Paramaz Avedisian Building</v>
          </cell>
        </row>
      </sheetData>
      <sheetData sheetId="1807">
        <row r="8">
          <cell r="D8" t="str">
            <v>Paramaz Avedisian Building</v>
          </cell>
        </row>
      </sheetData>
      <sheetData sheetId="1808">
        <row r="8">
          <cell r="D8" t="str">
            <v>Paramaz Avedisian Building</v>
          </cell>
        </row>
      </sheetData>
      <sheetData sheetId="1809">
        <row r="8">
          <cell r="D8" t="str">
            <v>Paramaz Avedisian Building</v>
          </cell>
        </row>
      </sheetData>
      <sheetData sheetId="1810">
        <row r="8">
          <cell r="D8" t="str">
            <v>Paramaz Avedisian Building</v>
          </cell>
        </row>
      </sheetData>
      <sheetData sheetId="1811">
        <row r="8">
          <cell r="D8" t="str">
            <v>Paramaz Avedisian Building</v>
          </cell>
        </row>
      </sheetData>
      <sheetData sheetId="1812">
        <row r="8">
          <cell r="D8" t="str">
            <v>Paramaz Avedisian Building</v>
          </cell>
        </row>
      </sheetData>
      <sheetData sheetId="1813">
        <row r="8">
          <cell r="D8" t="str">
            <v>Paramaz Avedisian Building</v>
          </cell>
        </row>
      </sheetData>
      <sheetData sheetId="1814">
        <row r="8">
          <cell r="D8" t="str">
            <v>Paramaz Avedisian Building</v>
          </cell>
        </row>
      </sheetData>
      <sheetData sheetId="1815">
        <row r="8">
          <cell r="D8" t="str">
            <v>Paramaz Avedisian Building</v>
          </cell>
        </row>
      </sheetData>
      <sheetData sheetId="1816">
        <row r="8">
          <cell r="D8" t="str">
            <v>Paramaz Avedisian Building</v>
          </cell>
        </row>
      </sheetData>
      <sheetData sheetId="1817">
        <row r="8">
          <cell r="D8" t="str">
            <v>Paramaz Avedisian Building</v>
          </cell>
        </row>
      </sheetData>
      <sheetData sheetId="1818">
        <row r="8">
          <cell r="D8" t="str">
            <v>Paramaz Avedisian Building</v>
          </cell>
        </row>
      </sheetData>
      <sheetData sheetId="1819">
        <row r="8">
          <cell r="D8" t="str">
            <v>Paramaz Avedisian Building</v>
          </cell>
        </row>
      </sheetData>
      <sheetData sheetId="1820">
        <row r="8">
          <cell r="D8" t="str">
            <v>Paramaz Avedisian Building</v>
          </cell>
        </row>
      </sheetData>
      <sheetData sheetId="1821">
        <row r="8">
          <cell r="D8" t="str">
            <v>Paramaz Avedisian Building</v>
          </cell>
        </row>
      </sheetData>
      <sheetData sheetId="1822">
        <row r="8">
          <cell r="D8" t="str">
            <v>Paramaz Avedisian Building</v>
          </cell>
        </row>
      </sheetData>
      <sheetData sheetId="1823">
        <row r="8">
          <cell r="D8" t="str">
            <v>Paramaz Avedisian Building</v>
          </cell>
        </row>
      </sheetData>
      <sheetData sheetId="1824">
        <row r="8">
          <cell r="D8" t="str">
            <v>Paramaz Avedisian Building</v>
          </cell>
        </row>
      </sheetData>
      <sheetData sheetId="1825">
        <row r="8">
          <cell r="D8" t="str">
            <v>Paramaz Avedisian Building</v>
          </cell>
        </row>
      </sheetData>
      <sheetData sheetId="1826">
        <row r="8">
          <cell r="D8" t="str">
            <v>Paramaz Avedisian Building</v>
          </cell>
        </row>
      </sheetData>
      <sheetData sheetId="1827">
        <row r="8">
          <cell r="D8" t="str">
            <v>Paramaz Avedisian Building</v>
          </cell>
        </row>
      </sheetData>
      <sheetData sheetId="1828">
        <row r="8">
          <cell r="D8" t="str">
            <v>Paramaz Avedisian Building</v>
          </cell>
        </row>
      </sheetData>
      <sheetData sheetId="1829">
        <row r="8">
          <cell r="D8" t="str">
            <v>Paramaz Avedisian Building</v>
          </cell>
        </row>
      </sheetData>
      <sheetData sheetId="1830">
        <row r="8">
          <cell r="D8" t="str">
            <v>Paramaz Avedisian Building</v>
          </cell>
        </row>
      </sheetData>
      <sheetData sheetId="1831">
        <row r="8">
          <cell r="D8" t="str">
            <v>Paramaz Avedisian Building</v>
          </cell>
        </row>
      </sheetData>
      <sheetData sheetId="1832">
        <row r="8">
          <cell r="D8" t="str">
            <v>Paramaz Avedisian Building</v>
          </cell>
        </row>
      </sheetData>
      <sheetData sheetId="1833">
        <row r="8">
          <cell r="D8" t="str">
            <v>Paramaz Avedisian Building</v>
          </cell>
        </row>
      </sheetData>
      <sheetData sheetId="1834">
        <row r="8">
          <cell r="D8" t="str">
            <v>Paramaz Avedisian Building</v>
          </cell>
        </row>
      </sheetData>
      <sheetData sheetId="1835">
        <row r="8">
          <cell r="D8" t="str">
            <v>Paramaz Avedisian Building</v>
          </cell>
        </row>
      </sheetData>
      <sheetData sheetId="1836">
        <row r="8">
          <cell r="D8" t="str">
            <v>Paramaz Avedisian Building</v>
          </cell>
        </row>
      </sheetData>
      <sheetData sheetId="1837">
        <row r="8">
          <cell r="D8" t="str">
            <v>Paramaz Avedisian Building</v>
          </cell>
        </row>
      </sheetData>
      <sheetData sheetId="1838">
        <row r="8">
          <cell r="D8" t="str">
            <v>Paramaz Avedisian Building</v>
          </cell>
        </row>
      </sheetData>
      <sheetData sheetId="1839">
        <row r="8">
          <cell r="D8" t="str">
            <v>Paramaz Avedisian Building</v>
          </cell>
        </row>
      </sheetData>
      <sheetData sheetId="1840">
        <row r="8">
          <cell r="D8" t="str">
            <v>Paramaz Avedisian Building</v>
          </cell>
        </row>
      </sheetData>
      <sheetData sheetId="1841">
        <row r="8">
          <cell r="D8" t="str">
            <v>Paramaz Avedisian Building</v>
          </cell>
        </row>
      </sheetData>
      <sheetData sheetId="1842">
        <row r="8">
          <cell r="D8" t="str">
            <v>Paramaz Avedisian Building</v>
          </cell>
        </row>
      </sheetData>
      <sheetData sheetId="1843">
        <row r="8">
          <cell r="D8" t="str">
            <v>Paramaz Avedisian Building</v>
          </cell>
        </row>
      </sheetData>
      <sheetData sheetId="1844">
        <row r="8">
          <cell r="D8" t="str">
            <v>Paramaz Avedisian Building</v>
          </cell>
        </row>
      </sheetData>
      <sheetData sheetId="1845">
        <row r="8">
          <cell r="D8" t="str">
            <v>Paramaz Avedisian Building</v>
          </cell>
        </row>
      </sheetData>
      <sheetData sheetId="1846">
        <row r="8">
          <cell r="D8" t="str">
            <v>Paramaz Avedisian Building</v>
          </cell>
        </row>
      </sheetData>
      <sheetData sheetId="1847">
        <row r="8">
          <cell r="D8" t="str">
            <v>Paramaz Avedisian Building</v>
          </cell>
        </row>
      </sheetData>
      <sheetData sheetId="1848">
        <row r="8">
          <cell r="D8" t="str">
            <v>Paramaz Avedisian Building</v>
          </cell>
        </row>
      </sheetData>
      <sheetData sheetId="1849">
        <row r="8">
          <cell r="D8" t="str">
            <v>Paramaz Avedisian Building</v>
          </cell>
        </row>
      </sheetData>
      <sheetData sheetId="1850">
        <row r="8">
          <cell r="D8" t="str">
            <v>Paramaz Avedisian Building</v>
          </cell>
        </row>
      </sheetData>
      <sheetData sheetId="1851">
        <row r="8">
          <cell r="D8" t="str">
            <v>Paramaz Avedisian Building</v>
          </cell>
        </row>
      </sheetData>
      <sheetData sheetId="1852">
        <row r="8">
          <cell r="D8" t="str">
            <v>Paramaz Avedisian Building</v>
          </cell>
        </row>
      </sheetData>
      <sheetData sheetId="1853">
        <row r="8">
          <cell r="D8" t="str">
            <v>Paramaz Avedisian Building</v>
          </cell>
        </row>
      </sheetData>
      <sheetData sheetId="1854">
        <row r="8">
          <cell r="D8" t="str">
            <v>Paramaz Avedisian Building</v>
          </cell>
        </row>
      </sheetData>
      <sheetData sheetId="1855">
        <row r="8">
          <cell r="D8" t="str">
            <v>Paramaz Avedisian Building</v>
          </cell>
        </row>
      </sheetData>
      <sheetData sheetId="1856">
        <row r="8">
          <cell r="D8" t="str">
            <v>Paramaz Avedisian Building</v>
          </cell>
        </row>
      </sheetData>
      <sheetData sheetId="1857">
        <row r="8">
          <cell r="D8" t="str">
            <v>Paramaz Avedisian Building</v>
          </cell>
        </row>
      </sheetData>
      <sheetData sheetId="1858">
        <row r="8">
          <cell r="D8" t="str">
            <v>Paramaz Avedisian Building</v>
          </cell>
        </row>
      </sheetData>
      <sheetData sheetId="1859">
        <row r="8">
          <cell r="D8" t="str">
            <v>Paramaz Avedisian Building</v>
          </cell>
        </row>
      </sheetData>
      <sheetData sheetId="1860">
        <row r="8">
          <cell r="D8" t="str">
            <v>Paramaz Avedisian Building</v>
          </cell>
        </row>
      </sheetData>
      <sheetData sheetId="1861">
        <row r="8">
          <cell r="D8" t="str">
            <v>Paramaz Avedisian Building</v>
          </cell>
        </row>
      </sheetData>
      <sheetData sheetId="1862">
        <row r="8">
          <cell r="D8" t="str">
            <v>Paramaz Avedisian Building</v>
          </cell>
        </row>
      </sheetData>
      <sheetData sheetId="1863">
        <row r="8">
          <cell r="D8" t="str">
            <v>Paramaz Avedisian Building</v>
          </cell>
        </row>
      </sheetData>
      <sheetData sheetId="1864">
        <row r="8">
          <cell r="D8" t="str">
            <v>Paramaz Avedisian Building</v>
          </cell>
        </row>
      </sheetData>
      <sheetData sheetId="1865">
        <row r="8">
          <cell r="D8" t="str">
            <v>Paramaz Avedisian Building</v>
          </cell>
        </row>
      </sheetData>
      <sheetData sheetId="1866">
        <row r="8">
          <cell r="D8" t="str">
            <v>Paramaz Avedisian Building</v>
          </cell>
        </row>
      </sheetData>
      <sheetData sheetId="1867">
        <row r="8">
          <cell r="D8" t="str">
            <v>Paramaz Avedisian Building</v>
          </cell>
        </row>
      </sheetData>
      <sheetData sheetId="1868">
        <row r="8">
          <cell r="D8" t="str">
            <v>Paramaz Avedisian Building</v>
          </cell>
        </row>
      </sheetData>
      <sheetData sheetId="1869">
        <row r="8">
          <cell r="D8" t="str">
            <v>Paramaz Avedisian Building</v>
          </cell>
        </row>
      </sheetData>
      <sheetData sheetId="1870">
        <row r="8">
          <cell r="D8" t="str">
            <v>Paramaz Avedisian Building</v>
          </cell>
        </row>
      </sheetData>
      <sheetData sheetId="1871">
        <row r="8">
          <cell r="D8" t="str">
            <v>Paramaz Avedisian Building</v>
          </cell>
        </row>
      </sheetData>
      <sheetData sheetId="1872">
        <row r="8">
          <cell r="D8" t="str">
            <v>Paramaz Avedisian Building</v>
          </cell>
        </row>
      </sheetData>
      <sheetData sheetId="1873">
        <row r="8">
          <cell r="D8" t="str">
            <v>Paramaz Avedisian Building</v>
          </cell>
        </row>
      </sheetData>
      <sheetData sheetId="1874">
        <row r="8">
          <cell r="D8" t="str">
            <v>Paramaz Avedisian Building</v>
          </cell>
        </row>
      </sheetData>
      <sheetData sheetId="1875">
        <row r="8">
          <cell r="D8" t="str">
            <v>Paramaz Avedisian Building</v>
          </cell>
        </row>
      </sheetData>
      <sheetData sheetId="1876">
        <row r="8">
          <cell r="D8" t="str">
            <v>Paramaz Avedisian Building</v>
          </cell>
        </row>
      </sheetData>
      <sheetData sheetId="1877">
        <row r="8">
          <cell r="D8" t="str">
            <v>Paramaz Avedisian Building</v>
          </cell>
        </row>
      </sheetData>
      <sheetData sheetId="1878">
        <row r="8">
          <cell r="D8" t="str">
            <v>Paramaz Avedisian Building</v>
          </cell>
        </row>
      </sheetData>
      <sheetData sheetId="1879">
        <row r="8">
          <cell r="D8" t="str">
            <v>Paramaz Avedisian Building</v>
          </cell>
        </row>
      </sheetData>
      <sheetData sheetId="1880">
        <row r="8">
          <cell r="D8" t="str">
            <v>Paramaz Avedisian Building</v>
          </cell>
        </row>
      </sheetData>
      <sheetData sheetId="1881">
        <row r="8">
          <cell r="D8" t="str">
            <v>Paramaz Avedisian Building</v>
          </cell>
        </row>
      </sheetData>
      <sheetData sheetId="1882">
        <row r="8">
          <cell r="D8" t="str">
            <v>Paramaz Avedisian Building</v>
          </cell>
        </row>
      </sheetData>
      <sheetData sheetId="1883">
        <row r="8">
          <cell r="D8" t="str">
            <v>Paramaz Avedisian Building</v>
          </cell>
        </row>
      </sheetData>
      <sheetData sheetId="1884">
        <row r="8">
          <cell r="D8" t="str">
            <v>Paramaz Avedisian Building</v>
          </cell>
        </row>
      </sheetData>
      <sheetData sheetId="1885">
        <row r="8">
          <cell r="D8" t="str">
            <v>Paramaz Avedisian Building</v>
          </cell>
        </row>
      </sheetData>
      <sheetData sheetId="1886">
        <row r="8">
          <cell r="D8" t="str">
            <v>Paramaz Avedisian Building</v>
          </cell>
        </row>
      </sheetData>
      <sheetData sheetId="1887">
        <row r="8">
          <cell r="D8" t="str">
            <v>Paramaz Avedisian Building</v>
          </cell>
        </row>
      </sheetData>
      <sheetData sheetId="1888">
        <row r="8">
          <cell r="D8" t="str">
            <v>Paramaz Avedisian Building</v>
          </cell>
        </row>
      </sheetData>
      <sheetData sheetId="1889">
        <row r="8">
          <cell r="D8" t="str">
            <v>Paramaz Avedisian Building</v>
          </cell>
        </row>
      </sheetData>
      <sheetData sheetId="1890">
        <row r="8">
          <cell r="D8" t="str">
            <v>Paramaz Avedisian Building</v>
          </cell>
        </row>
      </sheetData>
      <sheetData sheetId="1891">
        <row r="8">
          <cell r="D8" t="str">
            <v>Paramaz Avedisian Building</v>
          </cell>
        </row>
      </sheetData>
      <sheetData sheetId="1892">
        <row r="8">
          <cell r="D8" t="str">
            <v>Paramaz Avedisian Building</v>
          </cell>
        </row>
      </sheetData>
      <sheetData sheetId="1893">
        <row r="8">
          <cell r="D8" t="str">
            <v>Paramaz Avedisian Building</v>
          </cell>
        </row>
      </sheetData>
      <sheetData sheetId="1894">
        <row r="8">
          <cell r="D8" t="str">
            <v>Paramaz Avedisian Building</v>
          </cell>
        </row>
      </sheetData>
      <sheetData sheetId="1895">
        <row r="8">
          <cell r="D8" t="str">
            <v>Paramaz Avedisian Building</v>
          </cell>
        </row>
      </sheetData>
      <sheetData sheetId="1896">
        <row r="8">
          <cell r="D8" t="str">
            <v>Paramaz Avedisian Building</v>
          </cell>
        </row>
      </sheetData>
      <sheetData sheetId="1897">
        <row r="8">
          <cell r="D8" t="str">
            <v>Paramaz Avedisian Building</v>
          </cell>
        </row>
      </sheetData>
      <sheetData sheetId="1898">
        <row r="8">
          <cell r="D8" t="str">
            <v>Paramaz Avedisian Building</v>
          </cell>
        </row>
      </sheetData>
      <sheetData sheetId="1899">
        <row r="8">
          <cell r="D8" t="str">
            <v>Paramaz Avedisian Building</v>
          </cell>
        </row>
      </sheetData>
      <sheetData sheetId="1900">
        <row r="8">
          <cell r="D8" t="str">
            <v>Paramaz Avedisian Building</v>
          </cell>
        </row>
      </sheetData>
      <sheetData sheetId="1901">
        <row r="8">
          <cell r="D8" t="str">
            <v>Paramaz Avedisian Building</v>
          </cell>
        </row>
      </sheetData>
      <sheetData sheetId="1902">
        <row r="8">
          <cell r="D8" t="str">
            <v>Paramaz Avedisian Building</v>
          </cell>
        </row>
      </sheetData>
      <sheetData sheetId="1903">
        <row r="8">
          <cell r="D8" t="str">
            <v>Paramaz Avedisian Building</v>
          </cell>
        </row>
      </sheetData>
      <sheetData sheetId="1904">
        <row r="8">
          <cell r="D8" t="str">
            <v>Paramaz Avedisian Building</v>
          </cell>
        </row>
      </sheetData>
      <sheetData sheetId="1905">
        <row r="8">
          <cell r="D8" t="str">
            <v>Paramaz Avedisian Building</v>
          </cell>
        </row>
      </sheetData>
      <sheetData sheetId="1906">
        <row r="8">
          <cell r="D8" t="str">
            <v>Paramaz Avedisian Building</v>
          </cell>
        </row>
      </sheetData>
      <sheetData sheetId="1907">
        <row r="8">
          <cell r="D8" t="str">
            <v>Paramaz Avedisian Building</v>
          </cell>
        </row>
      </sheetData>
      <sheetData sheetId="1908">
        <row r="8">
          <cell r="D8" t="str">
            <v>Paramaz Avedisian Building</v>
          </cell>
        </row>
      </sheetData>
      <sheetData sheetId="1909">
        <row r="8">
          <cell r="D8" t="str">
            <v>Paramaz Avedisian Building</v>
          </cell>
        </row>
      </sheetData>
      <sheetData sheetId="1910">
        <row r="8">
          <cell r="D8" t="str">
            <v>Paramaz Avedisian Building</v>
          </cell>
        </row>
      </sheetData>
      <sheetData sheetId="1911">
        <row r="8">
          <cell r="D8" t="str">
            <v>Paramaz Avedisian Building</v>
          </cell>
        </row>
      </sheetData>
      <sheetData sheetId="1912">
        <row r="8">
          <cell r="D8" t="str">
            <v>Paramaz Avedisian Building</v>
          </cell>
        </row>
      </sheetData>
      <sheetData sheetId="1913">
        <row r="8">
          <cell r="D8" t="str">
            <v>Paramaz Avedisian Building</v>
          </cell>
        </row>
      </sheetData>
      <sheetData sheetId="1914">
        <row r="8">
          <cell r="D8" t="str">
            <v>Paramaz Avedisian Building</v>
          </cell>
        </row>
      </sheetData>
      <sheetData sheetId="1915">
        <row r="8">
          <cell r="D8" t="str">
            <v>Paramaz Avedisian Building</v>
          </cell>
        </row>
      </sheetData>
      <sheetData sheetId="1916">
        <row r="8">
          <cell r="D8" t="str">
            <v>Paramaz Avedisian Building</v>
          </cell>
        </row>
      </sheetData>
      <sheetData sheetId="1917">
        <row r="8">
          <cell r="D8" t="str">
            <v>Paramaz Avedisian Building</v>
          </cell>
        </row>
      </sheetData>
      <sheetData sheetId="1918">
        <row r="8">
          <cell r="D8" t="str">
            <v>Paramaz Avedisian Building</v>
          </cell>
        </row>
      </sheetData>
      <sheetData sheetId="1919">
        <row r="8">
          <cell r="D8" t="str">
            <v>Paramaz Avedisian Building</v>
          </cell>
        </row>
      </sheetData>
      <sheetData sheetId="1920">
        <row r="8">
          <cell r="D8" t="str">
            <v>Paramaz Avedisian Building</v>
          </cell>
        </row>
      </sheetData>
      <sheetData sheetId="1921">
        <row r="8">
          <cell r="D8" t="str">
            <v>Paramaz Avedisian Building</v>
          </cell>
        </row>
      </sheetData>
      <sheetData sheetId="1922">
        <row r="8">
          <cell r="D8" t="str">
            <v>Paramaz Avedisian Building</v>
          </cell>
        </row>
      </sheetData>
      <sheetData sheetId="1923">
        <row r="8">
          <cell r="D8" t="str">
            <v>Paramaz Avedisian Building</v>
          </cell>
        </row>
      </sheetData>
      <sheetData sheetId="1924">
        <row r="8">
          <cell r="D8" t="str">
            <v>Paramaz Avedisian Building</v>
          </cell>
        </row>
      </sheetData>
      <sheetData sheetId="1925">
        <row r="8">
          <cell r="D8" t="str">
            <v>Paramaz Avedisian Building</v>
          </cell>
        </row>
      </sheetData>
      <sheetData sheetId="1926">
        <row r="8">
          <cell r="D8" t="str">
            <v>Paramaz Avedisian Building</v>
          </cell>
        </row>
      </sheetData>
      <sheetData sheetId="1927">
        <row r="8">
          <cell r="D8" t="str">
            <v>Paramaz Avedisian Building</v>
          </cell>
        </row>
      </sheetData>
      <sheetData sheetId="1928">
        <row r="8">
          <cell r="D8" t="str">
            <v>Paramaz Avedisian Building</v>
          </cell>
        </row>
      </sheetData>
      <sheetData sheetId="1929">
        <row r="8">
          <cell r="D8" t="str">
            <v>Paramaz Avedisian Building</v>
          </cell>
        </row>
      </sheetData>
      <sheetData sheetId="1930">
        <row r="8">
          <cell r="D8" t="str">
            <v>Paramaz Avedisian Building</v>
          </cell>
        </row>
      </sheetData>
      <sheetData sheetId="1931">
        <row r="8">
          <cell r="D8" t="str">
            <v>Paramaz Avedisian Building</v>
          </cell>
        </row>
      </sheetData>
      <sheetData sheetId="1932">
        <row r="8">
          <cell r="D8" t="str">
            <v>Paramaz Avedisian Building</v>
          </cell>
        </row>
      </sheetData>
      <sheetData sheetId="1933">
        <row r="8">
          <cell r="D8" t="str">
            <v>Paramaz Avedisian Building</v>
          </cell>
        </row>
      </sheetData>
      <sheetData sheetId="1934">
        <row r="8">
          <cell r="D8" t="str">
            <v>Paramaz Avedisian Building</v>
          </cell>
        </row>
      </sheetData>
      <sheetData sheetId="1935">
        <row r="8">
          <cell r="D8" t="str">
            <v>Paramaz Avedisian Building</v>
          </cell>
        </row>
      </sheetData>
      <sheetData sheetId="1936">
        <row r="8">
          <cell r="D8" t="str">
            <v>Paramaz Avedisian Building</v>
          </cell>
        </row>
      </sheetData>
      <sheetData sheetId="1937">
        <row r="8">
          <cell r="D8" t="str">
            <v>Paramaz Avedisian Building</v>
          </cell>
        </row>
      </sheetData>
      <sheetData sheetId="1938">
        <row r="8">
          <cell r="D8" t="str">
            <v>Paramaz Avedisian Building</v>
          </cell>
        </row>
      </sheetData>
      <sheetData sheetId="1939">
        <row r="8">
          <cell r="D8" t="str">
            <v>Paramaz Avedisian Building</v>
          </cell>
        </row>
      </sheetData>
      <sheetData sheetId="1940">
        <row r="8">
          <cell r="D8" t="str">
            <v>Paramaz Avedisian Building</v>
          </cell>
        </row>
      </sheetData>
      <sheetData sheetId="1941">
        <row r="8">
          <cell r="D8" t="str">
            <v>Paramaz Avedisian Building</v>
          </cell>
        </row>
      </sheetData>
      <sheetData sheetId="1942">
        <row r="8">
          <cell r="D8" t="str">
            <v>Paramaz Avedisian Building</v>
          </cell>
        </row>
      </sheetData>
      <sheetData sheetId="1943">
        <row r="8">
          <cell r="D8" t="str">
            <v>Paramaz Avedisian Building</v>
          </cell>
        </row>
      </sheetData>
      <sheetData sheetId="1944">
        <row r="8">
          <cell r="D8" t="str">
            <v>Paramaz Avedisian Building</v>
          </cell>
        </row>
      </sheetData>
      <sheetData sheetId="1945">
        <row r="8">
          <cell r="D8" t="str">
            <v>Paramaz Avedisian Building</v>
          </cell>
        </row>
      </sheetData>
      <sheetData sheetId="1946">
        <row r="8">
          <cell r="D8" t="str">
            <v>Paramaz Avedisian Building</v>
          </cell>
        </row>
      </sheetData>
      <sheetData sheetId="1947">
        <row r="8">
          <cell r="D8" t="str">
            <v>Paramaz Avedisian Building</v>
          </cell>
        </row>
      </sheetData>
      <sheetData sheetId="1948">
        <row r="8">
          <cell r="D8" t="str">
            <v>Paramaz Avedisian Building</v>
          </cell>
        </row>
      </sheetData>
      <sheetData sheetId="1949">
        <row r="8">
          <cell r="D8" t="str">
            <v>Paramaz Avedisian Building</v>
          </cell>
        </row>
      </sheetData>
      <sheetData sheetId="1950">
        <row r="8">
          <cell r="D8" t="str">
            <v>Paramaz Avedisian Building</v>
          </cell>
        </row>
      </sheetData>
      <sheetData sheetId="1951">
        <row r="8">
          <cell r="D8" t="str">
            <v>Paramaz Avedisian Building</v>
          </cell>
        </row>
      </sheetData>
      <sheetData sheetId="1952">
        <row r="8">
          <cell r="D8" t="str">
            <v>Paramaz Avedisian Building</v>
          </cell>
        </row>
      </sheetData>
      <sheetData sheetId="1953">
        <row r="8">
          <cell r="D8" t="str">
            <v>Paramaz Avedisian Building</v>
          </cell>
        </row>
      </sheetData>
      <sheetData sheetId="1954">
        <row r="8">
          <cell r="D8" t="str">
            <v>Paramaz Avedisian Building</v>
          </cell>
        </row>
      </sheetData>
      <sheetData sheetId="1955">
        <row r="8">
          <cell r="D8" t="str">
            <v>Paramaz Avedisian Building</v>
          </cell>
        </row>
      </sheetData>
      <sheetData sheetId="1956">
        <row r="8">
          <cell r="D8" t="str">
            <v>Paramaz Avedisian Building</v>
          </cell>
        </row>
      </sheetData>
      <sheetData sheetId="1957">
        <row r="8">
          <cell r="D8" t="str">
            <v>Paramaz Avedisian Building</v>
          </cell>
        </row>
      </sheetData>
      <sheetData sheetId="1958">
        <row r="8">
          <cell r="D8" t="str">
            <v>Paramaz Avedisian Building</v>
          </cell>
        </row>
      </sheetData>
      <sheetData sheetId="1959">
        <row r="8">
          <cell r="D8" t="str">
            <v>Paramaz Avedisian Building</v>
          </cell>
        </row>
      </sheetData>
      <sheetData sheetId="1960">
        <row r="8">
          <cell r="D8" t="str">
            <v>Paramaz Avedisian Building</v>
          </cell>
        </row>
      </sheetData>
      <sheetData sheetId="1961">
        <row r="8">
          <cell r="D8" t="str">
            <v>Paramaz Avedisian Building</v>
          </cell>
        </row>
      </sheetData>
      <sheetData sheetId="1962">
        <row r="8">
          <cell r="D8" t="str">
            <v>Paramaz Avedisian Building</v>
          </cell>
        </row>
      </sheetData>
      <sheetData sheetId="1963">
        <row r="8">
          <cell r="D8" t="str">
            <v>Paramaz Avedisian Building</v>
          </cell>
        </row>
      </sheetData>
      <sheetData sheetId="1964">
        <row r="8">
          <cell r="D8" t="str">
            <v>Paramaz Avedisian Building</v>
          </cell>
        </row>
      </sheetData>
      <sheetData sheetId="1965">
        <row r="8">
          <cell r="D8" t="str">
            <v>Paramaz Avedisian Building</v>
          </cell>
        </row>
      </sheetData>
      <sheetData sheetId="1966">
        <row r="8">
          <cell r="D8" t="str">
            <v>Paramaz Avedisian Building</v>
          </cell>
        </row>
      </sheetData>
      <sheetData sheetId="1967">
        <row r="8">
          <cell r="D8" t="str">
            <v>Paramaz Avedisian Building</v>
          </cell>
        </row>
      </sheetData>
      <sheetData sheetId="1968">
        <row r="8">
          <cell r="D8" t="str">
            <v>Paramaz Avedisian Building</v>
          </cell>
        </row>
      </sheetData>
      <sheetData sheetId="1969">
        <row r="8">
          <cell r="D8" t="str">
            <v>Paramaz Avedisian Building</v>
          </cell>
        </row>
      </sheetData>
      <sheetData sheetId="1970">
        <row r="8">
          <cell r="D8" t="str">
            <v>Paramaz Avedisian Building</v>
          </cell>
        </row>
      </sheetData>
      <sheetData sheetId="1971">
        <row r="8">
          <cell r="D8" t="str">
            <v>Paramaz Avedisian Building</v>
          </cell>
        </row>
      </sheetData>
      <sheetData sheetId="1972">
        <row r="8">
          <cell r="D8" t="str">
            <v>Paramaz Avedisian Building</v>
          </cell>
        </row>
      </sheetData>
      <sheetData sheetId="1973">
        <row r="8">
          <cell r="D8" t="str">
            <v>Paramaz Avedisian Building</v>
          </cell>
        </row>
      </sheetData>
      <sheetData sheetId="1974">
        <row r="8">
          <cell r="D8" t="str">
            <v>Paramaz Avedisian Building</v>
          </cell>
        </row>
      </sheetData>
      <sheetData sheetId="1975">
        <row r="8">
          <cell r="D8" t="str">
            <v>Paramaz Avedisian Building</v>
          </cell>
        </row>
      </sheetData>
      <sheetData sheetId="1976">
        <row r="8">
          <cell r="D8" t="str">
            <v>Paramaz Avedisian Building</v>
          </cell>
        </row>
      </sheetData>
      <sheetData sheetId="1977">
        <row r="8">
          <cell r="D8" t="str">
            <v>Paramaz Avedisian Building</v>
          </cell>
        </row>
      </sheetData>
      <sheetData sheetId="1978">
        <row r="8">
          <cell r="D8" t="str">
            <v>Paramaz Avedisian Building</v>
          </cell>
        </row>
      </sheetData>
      <sheetData sheetId="1979">
        <row r="8">
          <cell r="D8" t="str">
            <v>Paramaz Avedisian Building</v>
          </cell>
        </row>
      </sheetData>
      <sheetData sheetId="1980">
        <row r="8">
          <cell r="D8" t="str">
            <v>Paramaz Avedisian Building</v>
          </cell>
        </row>
      </sheetData>
      <sheetData sheetId="1981">
        <row r="8">
          <cell r="D8" t="str">
            <v>Paramaz Avedisian Building</v>
          </cell>
        </row>
      </sheetData>
      <sheetData sheetId="1982">
        <row r="8">
          <cell r="D8" t="str">
            <v>Paramaz Avedisian Building</v>
          </cell>
        </row>
      </sheetData>
      <sheetData sheetId="1983">
        <row r="8">
          <cell r="D8" t="str">
            <v>Paramaz Avedisian Building</v>
          </cell>
        </row>
      </sheetData>
      <sheetData sheetId="1984">
        <row r="8">
          <cell r="D8" t="str">
            <v>Paramaz Avedisian Building</v>
          </cell>
        </row>
      </sheetData>
      <sheetData sheetId="1985">
        <row r="8">
          <cell r="D8" t="str">
            <v>Paramaz Avedisian Building</v>
          </cell>
        </row>
      </sheetData>
      <sheetData sheetId="1986">
        <row r="8">
          <cell r="D8" t="str">
            <v>Paramaz Avedisian Building</v>
          </cell>
        </row>
      </sheetData>
      <sheetData sheetId="1987">
        <row r="8">
          <cell r="D8" t="str">
            <v>Paramaz Avedisian Building</v>
          </cell>
        </row>
      </sheetData>
      <sheetData sheetId="1988">
        <row r="8">
          <cell r="D8" t="str">
            <v>Paramaz Avedisian Building</v>
          </cell>
        </row>
      </sheetData>
      <sheetData sheetId="1989">
        <row r="8">
          <cell r="D8" t="str">
            <v>Paramaz Avedisian Building</v>
          </cell>
        </row>
      </sheetData>
      <sheetData sheetId="1990">
        <row r="8">
          <cell r="D8" t="str">
            <v>Paramaz Avedisian Building</v>
          </cell>
        </row>
      </sheetData>
      <sheetData sheetId="1991">
        <row r="8">
          <cell r="D8" t="str">
            <v>Paramaz Avedisian Building</v>
          </cell>
        </row>
      </sheetData>
      <sheetData sheetId="1992">
        <row r="8">
          <cell r="D8" t="str">
            <v>Paramaz Avedisian Building</v>
          </cell>
        </row>
      </sheetData>
      <sheetData sheetId="1993">
        <row r="8">
          <cell r="D8" t="str">
            <v>Paramaz Avedisian Building</v>
          </cell>
        </row>
      </sheetData>
      <sheetData sheetId="1994">
        <row r="8">
          <cell r="D8" t="str">
            <v>Paramaz Avedisian Building</v>
          </cell>
        </row>
      </sheetData>
      <sheetData sheetId="1995">
        <row r="8">
          <cell r="D8" t="str">
            <v>Paramaz Avedisian Building</v>
          </cell>
        </row>
      </sheetData>
      <sheetData sheetId="1996">
        <row r="8">
          <cell r="D8" t="str">
            <v>Paramaz Avedisian Building</v>
          </cell>
        </row>
      </sheetData>
      <sheetData sheetId="1997">
        <row r="8">
          <cell r="D8" t="str">
            <v>Paramaz Avedisian Building</v>
          </cell>
        </row>
      </sheetData>
      <sheetData sheetId="1998">
        <row r="8">
          <cell r="D8" t="str">
            <v>Paramaz Avedisian Building</v>
          </cell>
        </row>
      </sheetData>
      <sheetData sheetId="1999">
        <row r="8">
          <cell r="D8" t="str">
            <v>Paramaz Avedisian Building</v>
          </cell>
        </row>
      </sheetData>
      <sheetData sheetId="2000">
        <row r="8">
          <cell r="D8" t="str">
            <v>Paramaz Avedisian Building</v>
          </cell>
        </row>
      </sheetData>
      <sheetData sheetId="2001">
        <row r="8">
          <cell r="D8" t="str">
            <v>Paramaz Avedisian Building</v>
          </cell>
        </row>
      </sheetData>
      <sheetData sheetId="2002">
        <row r="8">
          <cell r="D8" t="str">
            <v>Paramaz Avedisian Building</v>
          </cell>
        </row>
      </sheetData>
      <sheetData sheetId="2003">
        <row r="8">
          <cell r="D8" t="str">
            <v>Paramaz Avedisian Building</v>
          </cell>
        </row>
      </sheetData>
      <sheetData sheetId="2004">
        <row r="8">
          <cell r="D8" t="str">
            <v>Paramaz Avedisian Building</v>
          </cell>
        </row>
      </sheetData>
      <sheetData sheetId="2005">
        <row r="8">
          <cell r="D8" t="str">
            <v>Paramaz Avedisian Building</v>
          </cell>
        </row>
      </sheetData>
      <sheetData sheetId="2006">
        <row r="8">
          <cell r="D8" t="str">
            <v>Paramaz Avedisian Building</v>
          </cell>
        </row>
      </sheetData>
      <sheetData sheetId="2007">
        <row r="8">
          <cell r="D8" t="str">
            <v>Paramaz Avedisian Building</v>
          </cell>
        </row>
      </sheetData>
      <sheetData sheetId="2008">
        <row r="8">
          <cell r="D8" t="str">
            <v>Paramaz Avedisian Building</v>
          </cell>
        </row>
      </sheetData>
      <sheetData sheetId="2009">
        <row r="8">
          <cell r="D8" t="str">
            <v>Paramaz Avedisian Building</v>
          </cell>
        </row>
      </sheetData>
      <sheetData sheetId="2010">
        <row r="8">
          <cell r="D8" t="str">
            <v>Paramaz Avedisian Building</v>
          </cell>
        </row>
      </sheetData>
      <sheetData sheetId="2011">
        <row r="8">
          <cell r="D8" t="str">
            <v>Paramaz Avedisian Building</v>
          </cell>
        </row>
      </sheetData>
      <sheetData sheetId="2012">
        <row r="8">
          <cell r="D8" t="str">
            <v>Paramaz Avedisian Building</v>
          </cell>
        </row>
      </sheetData>
      <sheetData sheetId="2013">
        <row r="8">
          <cell r="D8" t="str">
            <v>Paramaz Avedisian Building</v>
          </cell>
        </row>
      </sheetData>
      <sheetData sheetId="2014">
        <row r="8">
          <cell r="D8" t="str">
            <v>Paramaz Avedisian Building</v>
          </cell>
        </row>
      </sheetData>
      <sheetData sheetId="2015">
        <row r="8">
          <cell r="D8" t="str">
            <v>Paramaz Avedisian Building</v>
          </cell>
        </row>
      </sheetData>
      <sheetData sheetId="2016">
        <row r="8">
          <cell r="D8" t="str">
            <v>Paramaz Avedisian Building</v>
          </cell>
        </row>
      </sheetData>
      <sheetData sheetId="2017">
        <row r="8">
          <cell r="D8" t="str">
            <v>Paramaz Avedisian Building</v>
          </cell>
        </row>
      </sheetData>
      <sheetData sheetId="2018">
        <row r="8">
          <cell r="D8" t="str">
            <v>Paramaz Avedisian Building</v>
          </cell>
        </row>
      </sheetData>
      <sheetData sheetId="2019">
        <row r="8">
          <cell r="D8" t="str">
            <v>Paramaz Avedisian Building</v>
          </cell>
        </row>
      </sheetData>
      <sheetData sheetId="2020">
        <row r="8">
          <cell r="D8" t="str">
            <v>Paramaz Avedisian Building</v>
          </cell>
        </row>
      </sheetData>
      <sheetData sheetId="2021">
        <row r="8">
          <cell r="D8" t="str">
            <v>Paramaz Avedisian Building</v>
          </cell>
        </row>
      </sheetData>
      <sheetData sheetId="2022">
        <row r="8">
          <cell r="D8" t="str">
            <v>Paramaz Avedisian Building</v>
          </cell>
        </row>
      </sheetData>
      <sheetData sheetId="2023">
        <row r="8">
          <cell r="D8" t="str">
            <v>Paramaz Avedisian Building</v>
          </cell>
        </row>
      </sheetData>
      <sheetData sheetId="2024">
        <row r="8">
          <cell r="D8" t="str">
            <v>Paramaz Avedisian Building</v>
          </cell>
        </row>
      </sheetData>
      <sheetData sheetId="2025">
        <row r="8">
          <cell r="D8" t="str">
            <v>Paramaz Avedisian Building</v>
          </cell>
        </row>
      </sheetData>
      <sheetData sheetId="2026">
        <row r="8">
          <cell r="D8" t="str">
            <v>Paramaz Avedisian Building</v>
          </cell>
        </row>
      </sheetData>
      <sheetData sheetId="2027">
        <row r="8">
          <cell r="D8" t="str">
            <v>Paramaz Avedisian Building</v>
          </cell>
        </row>
      </sheetData>
      <sheetData sheetId="2028">
        <row r="8">
          <cell r="D8" t="str">
            <v>Paramaz Avedisian Building</v>
          </cell>
        </row>
      </sheetData>
      <sheetData sheetId="2029">
        <row r="8">
          <cell r="D8" t="str">
            <v>Paramaz Avedisian Building</v>
          </cell>
        </row>
      </sheetData>
      <sheetData sheetId="2030">
        <row r="8">
          <cell r="D8" t="str">
            <v>Paramaz Avedisian Building</v>
          </cell>
        </row>
      </sheetData>
      <sheetData sheetId="2031">
        <row r="8">
          <cell r="D8" t="str">
            <v>Paramaz Avedisian Building</v>
          </cell>
        </row>
      </sheetData>
      <sheetData sheetId="2032">
        <row r="8">
          <cell r="D8" t="str">
            <v>Paramaz Avedisian Building</v>
          </cell>
        </row>
      </sheetData>
      <sheetData sheetId="2033">
        <row r="8">
          <cell r="D8" t="str">
            <v>Paramaz Avedisian Building</v>
          </cell>
        </row>
      </sheetData>
      <sheetData sheetId="2034">
        <row r="8">
          <cell r="D8" t="str">
            <v>Paramaz Avedisian Building</v>
          </cell>
        </row>
      </sheetData>
      <sheetData sheetId="2035">
        <row r="8">
          <cell r="D8" t="str">
            <v>Paramaz Avedisian Building</v>
          </cell>
        </row>
      </sheetData>
      <sheetData sheetId="2036">
        <row r="8">
          <cell r="D8" t="str">
            <v>Paramaz Avedisian Building</v>
          </cell>
        </row>
      </sheetData>
      <sheetData sheetId="2037">
        <row r="8">
          <cell r="D8" t="str">
            <v>Paramaz Avedisian Building</v>
          </cell>
        </row>
      </sheetData>
      <sheetData sheetId="2038">
        <row r="8">
          <cell r="D8" t="str">
            <v>Paramaz Avedisian Building</v>
          </cell>
        </row>
      </sheetData>
      <sheetData sheetId="2039">
        <row r="8">
          <cell r="D8" t="str">
            <v>Paramaz Avedisian Building</v>
          </cell>
        </row>
      </sheetData>
      <sheetData sheetId="2040">
        <row r="8">
          <cell r="D8" t="str">
            <v>Paramaz Avedisian Building</v>
          </cell>
        </row>
      </sheetData>
      <sheetData sheetId="2041">
        <row r="8">
          <cell r="D8" t="str">
            <v>Paramaz Avedisian Building</v>
          </cell>
        </row>
      </sheetData>
      <sheetData sheetId="2042">
        <row r="8">
          <cell r="D8" t="str">
            <v>Paramaz Avedisian Building</v>
          </cell>
        </row>
      </sheetData>
      <sheetData sheetId="2043">
        <row r="8">
          <cell r="D8" t="str">
            <v>Paramaz Avedisian Building</v>
          </cell>
        </row>
      </sheetData>
      <sheetData sheetId="2044">
        <row r="8">
          <cell r="D8" t="str">
            <v>Paramaz Avedisian Building</v>
          </cell>
        </row>
      </sheetData>
      <sheetData sheetId="2045">
        <row r="8">
          <cell r="D8" t="str">
            <v>Paramaz Avedisian Building</v>
          </cell>
        </row>
      </sheetData>
      <sheetData sheetId="2046">
        <row r="8">
          <cell r="D8" t="str">
            <v>Paramaz Avedisian Building</v>
          </cell>
        </row>
      </sheetData>
      <sheetData sheetId="2047">
        <row r="8">
          <cell r="D8" t="str">
            <v>Paramaz Avedisian Building</v>
          </cell>
        </row>
      </sheetData>
      <sheetData sheetId="2048">
        <row r="8">
          <cell r="D8" t="str">
            <v>Paramaz Avedisian Building</v>
          </cell>
        </row>
      </sheetData>
      <sheetData sheetId="2049">
        <row r="8">
          <cell r="D8" t="str">
            <v>Paramaz Avedisian Building</v>
          </cell>
        </row>
      </sheetData>
      <sheetData sheetId="2050">
        <row r="8">
          <cell r="D8" t="str">
            <v>Paramaz Avedisian Building</v>
          </cell>
        </row>
      </sheetData>
      <sheetData sheetId="2051">
        <row r="8">
          <cell r="D8" t="str">
            <v>Paramaz Avedisian Building</v>
          </cell>
        </row>
      </sheetData>
      <sheetData sheetId="2052">
        <row r="8">
          <cell r="D8" t="str">
            <v>Paramaz Avedisian Building</v>
          </cell>
        </row>
      </sheetData>
      <sheetData sheetId="2053">
        <row r="8">
          <cell r="D8" t="str">
            <v>Paramaz Avedisian Building</v>
          </cell>
        </row>
      </sheetData>
      <sheetData sheetId="2054">
        <row r="8">
          <cell r="D8" t="str">
            <v>Paramaz Avedisian Building</v>
          </cell>
        </row>
      </sheetData>
      <sheetData sheetId="2055">
        <row r="8">
          <cell r="D8" t="str">
            <v>Paramaz Avedisian Building</v>
          </cell>
        </row>
      </sheetData>
      <sheetData sheetId="2056">
        <row r="8">
          <cell r="D8" t="str">
            <v>Paramaz Avedisian Building</v>
          </cell>
        </row>
      </sheetData>
      <sheetData sheetId="2057">
        <row r="8">
          <cell r="D8" t="str">
            <v>Paramaz Avedisian Building</v>
          </cell>
        </row>
      </sheetData>
      <sheetData sheetId="2058">
        <row r="8">
          <cell r="D8" t="str">
            <v>Paramaz Avedisian Building</v>
          </cell>
        </row>
      </sheetData>
      <sheetData sheetId="2059">
        <row r="8">
          <cell r="D8" t="str">
            <v>Paramaz Avedisian Building</v>
          </cell>
        </row>
      </sheetData>
      <sheetData sheetId="2060">
        <row r="8">
          <cell r="D8" t="str">
            <v>Paramaz Avedisian Building</v>
          </cell>
        </row>
      </sheetData>
      <sheetData sheetId="2061">
        <row r="8">
          <cell r="D8" t="str">
            <v>Paramaz Avedisian Building</v>
          </cell>
        </row>
      </sheetData>
      <sheetData sheetId="2062">
        <row r="8">
          <cell r="D8" t="str">
            <v>Paramaz Avedisian Building</v>
          </cell>
        </row>
      </sheetData>
      <sheetData sheetId="2063">
        <row r="8">
          <cell r="D8" t="str">
            <v>Paramaz Avedisian Building</v>
          </cell>
        </row>
      </sheetData>
      <sheetData sheetId="2064">
        <row r="8">
          <cell r="D8" t="str">
            <v>Paramaz Avedisian Building</v>
          </cell>
        </row>
      </sheetData>
      <sheetData sheetId="2065">
        <row r="8">
          <cell r="D8" t="str">
            <v>Paramaz Avedisian Building</v>
          </cell>
        </row>
      </sheetData>
      <sheetData sheetId="2066">
        <row r="8">
          <cell r="D8" t="str">
            <v>Paramaz Avedisian Building</v>
          </cell>
        </row>
      </sheetData>
      <sheetData sheetId="2067">
        <row r="8">
          <cell r="D8" t="str">
            <v>Paramaz Avedisian Building</v>
          </cell>
        </row>
      </sheetData>
      <sheetData sheetId="2068">
        <row r="8">
          <cell r="D8" t="str">
            <v>Paramaz Avedisian Building</v>
          </cell>
        </row>
      </sheetData>
      <sheetData sheetId="2069">
        <row r="8">
          <cell r="D8" t="str">
            <v>Paramaz Avedisian Building</v>
          </cell>
        </row>
      </sheetData>
      <sheetData sheetId="2070">
        <row r="8">
          <cell r="D8" t="str">
            <v>Paramaz Avedisian Building</v>
          </cell>
        </row>
      </sheetData>
      <sheetData sheetId="2071">
        <row r="8">
          <cell r="D8" t="str">
            <v>Paramaz Avedisian Building</v>
          </cell>
        </row>
      </sheetData>
      <sheetData sheetId="2072">
        <row r="8">
          <cell r="D8" t="str">
            <v>Paramaz Avedisian Building</v>
          </cell>
        </row>
      </sheetData>
      <sheetData sheetId="2073">
        <row r="8">
          <cell r="D8" t="str">
            <v>Paramaz Avedisian Building</v>
          </cell>
        </row>
      </sheetData>
      <sheetData sheetId="2074">
        <row r="8">
          <cell r="D8" t="str">
            <v>Paramaz Avedisian Building</v>
          </cell>
        </row>
      </sheetData>
      <sheetData sheetId="2075">
        <row r="8">
          <cell r="D8" t="str">
            <v>Paramaz Avedisian Building</v>
          </cell>
        </row>
      </sheetData>
      <sheetData sheetId="2076">
        <row r="8">
          <cell r="D8" t="str">
            <v>Paramaz Avedisian Building</v>
          </cell>
        </row>
      </sheetData>
      <sheetData sheetId="2077">
        <row r="8">
          <cell r="D8" t="str">
            <v>Paramaz Avedisian Building</v>
          </cell>
        </row>
      </sheetData>
      <sheetData sheetId="2078">
        <row r="8">
          <cell r="D8" t="str">
            <v>Paramaz Avedisian Building</v>
          </cell>
        </row>
      </sheetData>
      <sheetData sheetId="2079">
        <row r="8">
          <cell r="D8" t="str">
            <v>Paramaz Avedisian Building</v>
          </cell>
        </row>
      </sheetData>
      <sheetData sheetId="2080">
        <row r="8">
          <cell r="D8" t="str">
            <v>Paramaz Avedisian Building</v>
          </cell>
        </row>
      </sheetData>
      <sheetData sheetId="2081">
        <row r="8">
          <cell r="D8" t="str">
            <v>Paramaz Avedisian Building</v>
          </cell>
        </row>
      </sheetData>
      <sheetData sheetId="2082">
        <row r="8">
          <cell r="D8" t="str">
            <v>Paramaz Avedisian Building</v>
          </cell>
        </row>
      </sheetData>
      <sheetData sheetId="2083">
        <row r="8">
          <cell r="D8" t="str">
            <v>Paramaz Avedisian Building</v>
          </cell>
        </row>
      </sheetData>
      <sheetData sheetId="2084">
        <row r="8">
          <cell r="D8" t="str">
            <v>Paramaz Avedisian Building</v>
          </cell>
        </row>
      </sheetData>
      <sheetData sheetId="2085">
        <row r="8">
          <cell r="D8" t="str">
            <v>Paramaz Avedisian Building</v>
          </cell>
        </row>
      </sheetData>
      <sheetData sheetId="2086">
        <row r="8">
          <cell r="D8" t="str">
            <v>Paramaz Avedisian Building</v>
          </cell>
        </row>
      </sheetData>
      <sheetData sheetId="2087">
        <row r="8">
          <cell r="D8" t="str">
            <v>Paramaz Avedisian Building</v>
          </cell>
        </row>
      </sheetData>
      <sheetData sheetId="2088">
        <row r="8">
          <cell r="D8" t="str">
            <v>Paramaz Avedisian Building</v>
          </cell>
        </row>
      </sheetData>
      <sheetData sheetId="2089">
        <row r="8">
          <cell r="D8" t="str">
            <v>Paramaz Avedisian Building</v>
          </cell>
        </row>
      </sheetData>
      <sheetData sheetId="2090">
        <row r="8">
          <cell r="D8" t="str">
            <v>Paramaz Avedisian Building</v>
          </cell>
        </row>
      </sheetData>
      <sheetData sheetId="2091">
        <row r="8">
          <cell r="D8" t="str">
            <v>Paramaz Avedisian Building</v>
          </cell>
        </row>
      </sheetData>
      <sheetData sheetId="2092">
        <row r="8">
          <cell r="D8" t="str">
            <v>Paramaz Avedisian Building</v>
          </cell>
        </row>
      </sheetData>
      <sheetData sheetId="2093">
        <row r="8">
          <cell r="D8" t="str">
            <v>Paramaz Avedisian Building</v>
          </cell>
        </row>
      </sheetData>
      <sheetData sheetId="2094">
        <row r="8">
          <cell r="D8" t="str">
            <v>Paramaz Avedisian Building</v>
          </cell>
        </row>
      </sheetData>
      <sheetData sheetId="2095">
        <row r="8">
          <cell r="D8" t="str">
            <v>Paramaz Avedisian Building</v>
          </cell>
        </row>
      </sheetData>
      <sheetData sheetId="2096">
        <row r="8">
          <cell r="D8" t="str">
            <v>Paramaz Avedisian Building</v>
          </cell>
        </row>
      </sheetData>
      <sheetData sheetId="2097">
        <row r="8">
          <cell r="D8" t="str">
            <v>Paramaz Avedisian Building</v>
          </cell>
        </row>
      </sheetData>
      <sheetData sheetId="2098">
        <row r="8">
          <cell r="D8" t="str">
            <v>Paramaz Avedisian Building</v>
          </cell>
        </row>
      </sheetData>
      <sheetData sheetId="2099">
        <row r="8">
          <cell r="D8" t="str">
            <v>Paramaz Avedisian Building</v>
          </cell>
        </row>
      </sheetData>
      <sheetData sheetId="2100">
        <row r="8">
          <cell r="D8" t="str">
            <v>Paramaz Avedisian Building</v>
          </cell>
        </row>
      </sheetData>
      <sheetData sheetId="2101">
        <row r="8">
          <cell r="D8" t="str">
            <v>Paramaz Avedisian Building</v>
          </cell>
        </row>
      </sheetData>
      <sheetData sheetId="2102">
        <row r="8">
          <cell r="D8" t="str">
            <v>Paramaz Avedisian Building</v>
          </cell>
        </row>
      </sheetData>
      <sheetData sheetId="2103">
        <row r="8">
          <cell r="D8" t="str">
            <v>Paramaz Avedisian Building</v>
          </cell>
        </row>
      </sheetData>
      <sheetData sheetId="2104">
        <row r="8">
          <cell r="D8" t="str">
            <v>Paramaz Avedisian Building</v>
          </cell>
        </row>
      </sheetData>
      <sheetData sheetId="2105">
        <row r="8">
          <cell r="D8" t="str">
            <v>Paramaz Avedisian Building</v>
          </cell>
        </row>
      </sheetData>
      <sheetData sheetId="2106">
        <row r="8">
          <cell r="D8" t="str">
            <v>Paramaz Avedisian Building</v>
          </cell>
        </row>
      </sheetData>
      <sheetData sheetId="2107">
        <row r="8">
          <cell r="D8" t="str">
            <v>Paramaz Avedisian Building</v>
          </cell>
        </row>
      </sheetData>
      <sheetData sheetId="2108">
        <row r="8">
          <cell r="D8" t="str">
            <v>Paramaz Avedisian Building</v>
          </cell>
        </row>
      </sheetData>
      <sheetData sheetId="2109">
        <row r="8">
          <cell r="D8" t="str">
            <v>Paramaz Avedisian Building</v>
          </cell>
        </row>
      </sheetData>
      <sheetData sheetId="2110">
        <row r="8">
          <cell r="D8" t="str">
            <v>Paramaz Avedisian Building</v>
          </cell>
        </row>
      </sheetData>
      <sheetData sheetId="2111">
        <row r="8">
          <cell r="D8" t="str">
            <v>Paramaz Avedisian Building</v>
          </cell>
        </row>
      </sheetData>
      <sheetData sheetId="2112">
        <row r="8">
          <cell r="D8" t="str">
            <v>Paramaz Avedisian Building</v>
          </cell>
        </row>
      </sheetData>
      <sheetData sheetId="2113">
        <row r="8">
          <cell r="D8" t="str">
            <v>Paramaz Avedisian Building</v>
          </cell>
        </row>
      </sheetData>
      <sheetData sheetId="2114">
        <row r="8">
          <cell r="D8" t="str">
            <v>Paramaz Avedisian Building</v>
          </cell>
        </row>
      </sheetData>
      <sheetData sheetId="2115">
        <row r="8">
          <cell r="D8" t="str">
            <v>Paramaz Avedisian Building</v>
          </cell>
        </row>
      </sheetData>
      <sheetData sheetId="2116">
        <row r="8">
          <cell r="D8" t="str">
            <v>Paramaz Avedisian Building</v>
          </cell>
        </row>
      </sheetData>
      <sheetData sheetId="2117">
        <row r="8">
          <cell r="D8" t="str">
            <v>Paramaz Avedisian Building</v>
          </cell>
        </row>
      </sheetData>
      <sheetData sheetId="2118">
        <row r="8">
          <cell r="D8" t="str">
            <v>Paramaz Avedisian Building</v>
          </cell>
        </row>
      </sheetData>
      <sheetData sheetId="2119">
        <row r="8">
          <cell r="D8" t="str">
            <v>Paramaz Avedisian Building</v>
          </cell>
        </row>
      </sheetData>
      <sheetData sheetId="2120">
        <row r="8">
          <cell r="D8" t="str">
            <v>Paramaz Avedisian Building</v>
          </cell>
        </row>
      </sheetData>
      <sheetData sheetId="2121">
        <row r="8">
          <cell r="D8" t="str">
            <v>Paramaz Avedisian Building</v>
          </cell>
        </row>
      </sheetData>
      <sheetData sheetId="2122">
        <row r="8">
          <cell r="D8" t="str">
            <v>Paramaz Avedisian Building</v>
          </cell>
        </row>
      </sheetData>
      <sheetData sheetId="2123">
        <row r="8">
          <cell r="D8" t="str">
            <v>Paramaz Avedisian Building</v>
          </cell>
        </row>
      </sheetData>
      <sheetData sheetId="2124">
        <row r="8">
          <cell r="D8" t="str">
            <v>Paramaz Avedisian Building</v>
          </cell>
        </row>
      </sheetData>
      <sheetData sheetId="2125">
        <row r="8">
          <cell r="D8" t="str">
            <v>Paramaz Avedisian Building</v>
          </cell>
        </row>
      </sheetData>
      <sheetData sheetId="2126">
        <row r="8">
          <cell r="D8" t="str">
            <v>Paramaz Avedisian Building</v>
          </cell>
        </row>
      </sheetData>
      <sheetData sheetId="2127">
        <row r="8">
          <cell r="D8" t="str">
            <v>Paramaz Avedisian Building</v>
          </cell>
        </row>
      </sheetData>
      <sheetData sheetId="2128">
        <row r="8">
          <cell r="D8" t="str">
            <v>Paramaz Avedisian Building</v>
          </cell>
        </row>
      </sheetData>
      <sheetData sheetId="2129">
        <row r="8">
          <cell r="D8" t="str">
            <v>Paramaz Avedisian Building</v>
          </cell>
        </row>
      </sheetData>
      <sheetData sheetId="2130">
        <row r="8">
          <cell r="D8" t="str">
            <v>Paramaz Avedisian Building</v>
          </cell>
        </row>
      </sheetData>
      <sheetData sheetId="2131">
        <row r="8">
          <cell r="D8" t="str">
            <v>Paramaz Avedisian Building</v>
          </cell>
        </row>
      </sheetData>
      <sheetData sheetId="2132">
        <row r="8">
          <cell r="D8" t="str">
            <v>Paramaz Avedisian Building</v>
          </cell>
        </row>
      </sheetData>
      <sheetData sheetId="2133">
        <row r="8">
          <cell r="D8" t="str">
            <v>Paramaz Avedisian Building</v>
          </cell>
        </row>
      </sheetData>
      <sheetData sheetId="2134">
        <row r="8">
          <cell r="D8" t="str">
            <v>Paramaz Avedisian Building</v>
          </cell>
        </row>
      </sheetData>
      <sheetData sheetId="2135">
        <row r="8">
          <cell r="D8" t="str">
            <v>Paramaz Avedisian Building</v>
          </cell>
        </row>
      </sheetData>
      <sheetData sheetId="2136">
        <row r="8">
          <cell r="D8" t="str">
            <v>Paramaz Avedisian Building</v>
          </cell>
        </row>
      </sheetData>
      <sheetData sheetId="2137">
        <row r="8">
          <cell r="D8" t="str">
            <v>Paramaz Avedisian Building</v>
          </cell>
        </row>
      </sheetData>
      <sheetData sheetId="2138">
        <row r="8">
          <cell r="D8" t="str">
            <v>Paramaz Avedisian Building</v>
          </cell>
        </row>
      </sheetData>
      <sheetData sheetId="2139">
        <row r="8">
          <cell r="D8" t="str">
            <v>Paramaz Avedisian Building</v>
          </cell>
        </row>
      </sheetData>
      <sheetData sheetId="2140">
        <row r="8">
          <cell r="D8" t="str">
            <v>Paramaz Avedisian Building</v>
          </cell>
        </row>
      </sheetData>
      <sheetData sheetId="2141">
        <row r="8">
          <cell r="D8" t="str">
            <v>Paramaz Avedisian Building</v>
          </cell>
        </row>
      </sheetData>
      <sheetData sheetId="2142">
        <row r="8">
          <cell r="D8" t="str">
            <v>Paramaz Avedisian Building</v>
          </cell>
        </row>
      </sheetData>
      <sheetData sheetId="2143">
        <row r="8">
          <cell r="D8" t="str">
            <v>Paramaz Avedisian Building</v>
          </cell>
        </row>
      </sheetData>
      <sheetData sheetId="2144">
        <row r="8">
          <cell r="D8" t="str">
            <v>Paramaz Avedisian Building</v>
          </cell>
        </row>
      </sheetData>
      <sheetData sheetId="2145">
        <row r="8">
          <cell r="D8" t="str">
            <v>Paramaz Avedisian Building</v>
          </cell>
        </row>
      </sheetData>
      <sheetData sheetId="2146">
        <row r="8">
          <cell r="D8" t="str">
            <v>Paramaz Avedisian Building</v>
          </cell>
        </row>
      </sheetData>
      <sheetData sheetId="2147">
        <row r="8">
          <cell r="D8" t="str">
            <v>Paramaz Avedisian Building</v>
          </cell>
        </row>
      </sheetData>
      <sheetData sheetId="2148">
        <row r="8">
          <cell r="D8" t="str">
            <v>Paramaz Avedisian Building</v>
          </cell>
        </row>
      </sheetData>
      <sheetData sheetId="2149">
        <row r="8">
          <cell r="D8" t="str">
            <v>Paramaz Avedisian Building</v>
          </cell>
        </row>
      </sheetData>
      <sheetData sheetId="2150">
        <row r="8">
          <cell r="D8" t="str">
            <v>Paramaz Avedisian Building</v>
          </cell>
        </row>
      </sheetData>
      <sheetData sheetId="2151">
        <row r="8">
          <cell r="D8" t="str">
            <v>Paramaz Avedisian Building</v>
          </cell>
        </row>
      </sheetData>
      <sheetData sheetId="2152">
        <row r="8">
          <cell r="D8" t="str">
            <v>Paramaz Avedisian Building</v>
          </cell>
        </row>
      </sheetData>
      <sheetData sheetId="2153">
        <row r="8">
          <cell r="D8" t="str">
            <v>Paramaz Avedisian Building</v>
          </cell>
        </row>
      </sheetData>
      <sheetData sheetId="2154">
        <row r="8">
          <cell r="D8" t="str">
            <v>Paramaz Avedisian Building</v>
          </cell>
        </row>
      </sheetData>
      <sheetData sheetId="2155">
        <row r="8">
          <cell r="D8" t="str">
            <v>Paramaz Avedisian Building</v>
          </cell>
        </row>
      </sheetData>
      <sheetData sheetId="2156">
        <row r="8">
          <cell r="D8" t="str">
            <v>Paramaz Avedisian Building</v>
          </cell>
        </row>
      </sheetData>
      <sheetData sheetId="2157">
        <row r="8">
          <cell r="D8" t="str">
            <v>Paramaz Avedisian Building</v>
          </cell>
        </row>
      </sheetData>
      <sheetData sheetId="2158">
        <row r="8">
          <cell r="D8" t="str">
            <v>Paramaz Avedisian Building</v>
          </cell>
        </row>
      </sheetData>
      <sheetData sheetId="2159">
        <row r="8">
          <cell r="D8" t="str">
            <v>Paramaz Avedisian Building</v>
          </cell>
        </row>
      </sheetData>
      <sheetData sheetId="2160">
        <row r="8">
          <cell r="D8" t="str">
            <v>Paramaz Avedisian Building</v>
          </cell>
        </row>
      </sheetData>
      <sheetData sheetId="2161">
        <row r="8">
          <cell r="D8" t="str">
            <v>Paramaz Avedisian Building</v>
          </cell>
        </row>
      </sheetData>
      <sheetData sheetId="2162">
        <row r="8">
          <cell r="D8" t="str">
            <v>Paramaz Avedisian Building</v>
          </cell>
        </row>
      </sheetData>
      <sheetData sheetId="2163">
        <row r="8">
          <cell r="D8" t="str">
            <v>Paramaz Avedisian Building</v>
          </cell>
        </row>
      </sheetData>
      <sheetData sheetId="2164">
        <row r="8">
          <cell r="D8" t="str">
            <v>Paramaz Avedisian Building</v>
          </cell>
        </row>
      </sheetData>
      <sheetData sheetId="2165">
        <row r="8">
          <cell r="D8" t="str">
            <v>Paramaz Avedisian Building</v>
          </cell>
        </row>
      </sheetData>
      <sheetData sheetId="2166">
        <row r="8">
          <cell r="D8" t="str">
            <v>Paramaz Avedisian Building</v>
          </cell>
        </row>
      </sheetData>
      <sheetData sheetId="2167">
        <row r="8">
          <cell r="D8" t="str">
            <v>Paramaz Avedisian Building</v>
          </cell>
        </row>
      </sheetData>
      <sheetData sheetId="2168">
        <row r="8">
          <cell r="D8" t="str">
            <v>Paramaz Avedisian Building</v>
          </cell>
        </row>
      </sheetData>
      <sheetData sheetId="2169">
        <row r="8">
          <cell r="D8" t="str">
            <v>Paramaz Avedisian Building</v>
          </cell>
        </row>
      </sheetData>
      <sheetData sheetId="2170">
        <row r="8">
          <cell r="D8" t="str">
            <v>Paramaz Avedisian Building</v>
          </cell>
        </row>
      </sheetData>
      <sheetData sheetId="2171">
        <row r="8">
          <cell r="D8" t="str">
            <v>Paramaz Avedisian Building</v>
          </cell>
        </row>
      </sheetData>
      <sheetData sheetId="2172">
        <row r="8">
          <cell r="D8" t="str">
            <v>Paramaz Avedisian Building</v>
          </cell>
        </row>
      </sheetData>
      <sheetData sheetId="2173">
        <row r="8">
          <cell r="D8" t="str">
            <v>Paramaz Avedisian Building</v>
          </cell>
        </row>
      </sheetData>
      <sheetData sheetId="2174">
        <row r="8">
          <cell r="D8" t="str">
            <v>Paramaz Avedisian Building</v>
          </cell>
        </row>
      </sheetData>
      <sheetData sheetId="2175">
        <row r="8">
          <cell r="D8" t="str">
            <v>Paramaz Avedisian Building</v>
          </cell>
        </row>
      </sheetData>
      <sheetData sheetId="2176">
        <row r="8">
          <cell r="D8" t="str">
            <v>Paramaz Avedisian Building</v>
          </cell>
        </row>
      </sheetData>
      <sheetData sheetId="2177">
        <row r="8">
          <cell r="D8" t="str">
            <v>Paramaz Avedisian Building</v>
          </cell>
        </row>
      </sheetData>
      <sheetData sheetId="2178">
        <row r="8">
          <cell r="D8" t="str">
            <v>Paramaz Avedisian Building</v>
          </cell>
        </row>
      </sheetData>
      <sheetData sheetId="2179">
        <row r="8">
          <cell r="D8" t="str">
            <v>Paramaz Avedisian Building</v>
          </cell>
        </row>
      </sheetData>
      <sheetData sheetId="2180">
        <row r="8">
          <cell r="D8" t="str">
            <v>Paramaz Avedisian Building</v>
          </cell>
        </row>
      </sheetData>
      <sheetData sheetId="2181">
        <row r="8">
          <cell r="D8" t="str">
            <v>Paramaz Avedisian Building</v>
          </cell>
        </row>
      </sheetData>
      <sheetData sheetId="2182">
        <row r="8">
          <cell r="D8" t="str">
            <v>Paramaz Avedisian Building</v>
          </cell>
        </row>
      </sheetData>
      <sheetData sheetId="2183">
        <row r="8">
          <cell r="D8" t="str">
            <v>Paramaz Avedisian Building</v>
          </cell>
        </row>
      </sheetData>
      <sheetData sheetId="2184">
        <row r="8">
          <cell r="D8" t="str">
            <v>Paramaz Avedisian Building</v>
          </cell>
        </row>
      </sheetData>
      <sheetData sheetId="2185">
        <row r="8">
          <cell r="D8" t="str">
            <v>Paramaz Avedisian Building</v>
          </cell>
        </row>
      </sheetData>
      <sheetData sheetId="2186">
        <row r="8">
          <cell r="D8" t="str">
            <v>Paramaz Avedisian Building</v>
          </cell>
        </row>
      </sheetData>
      <sheetData sheetId="2187">
        <row r="8">
          <cell r="D8" t="str">
            <v>Paramaz Avedisian Building</v>
          </cell>
        </row>
      </sheetData>
      <sheetData sheetId="2188">
        <row r="8">
          <cell r="D8" t="str">
            <v>Paramaz Avedisian Building</v>
          </cell>
        </row>
      </sheetData>
      <sheetData sheetId="2189">
        <row r="8">
          <cell r="D8" t="str">
            <v>Paramaz Avedisian Building</v>
          </cell>
        </row>
      </sheetData>
      <sheetData sheetId="2190">
        <row r="8">
          <cell r="D8" t="str">
            <v>Paramaz Avedisian Building</v>
          </cell>
        </row>
      </sheetData>
      <sheetData sheetId="2191">
        <row r="8">
          <cell r="D8" t="str">
            <v>Paramaz Avedisian Building</v>
          </cell>
        </row>
      </sheetData>
      <sheetData sheetId="2192">
        <row r="8">
          <cell r="D8" t="str">
            <v>Paramaz Avedisian Building</v>
          </cell>
        </row>
      </sheetData>
      <sheetData sheetId="2193">
        <row r="8">
          <cell r="D8" t="str">
            <v>Paramaz Avedisian Building</v>
          </cell>
        </row>
      </sheetData>
      <sheetData sheetId="2194">
        <row r="8">
          <cell r="D8" t="str">
            <v>Paramaz Avedisian Building</v>
          </cell>
        </row>
      </sheetData>
      <sheetData sheetId="2195">
        <row r="8">
          <cell r="D8" t="str">
            <v>Paramaz Avedisian Building</v>
          </cell>
        </row>
      </sheetData>
      <sheetData sheetId="2196">
        <row r="8">
          <cell r="D8" t="str">
            <v>Paramaz Avedisian Building</v>
          </cell>
        </row>
      </sheetData>
      <sheetData sheetId="2197">
        <row r="8">
          <cell r="D8" t="str">
            <v>Paramaz Avedisian Building</v>
          </cell>
        </row>
      </sheetData>
      <sheetData sheetId="2198">
        <row r="8">
          <cell r="D8" t="str">
            <v>Paramaz Avedisian Building</v>
          </cell>
        </row>
      </sheetData>
      <sheetData sheetId="2199">
        <row r="8">
          <cell r="D8" t="str">
            <v>Paramaz Avedisian Building</v>
          </cell>
        </row>
      </sheetData>
      <sheetData sheetId="2200">
        <row r="8">
          <cell r="D8" t="str">
            <v>Paramaz Avedisian Building</v>
          </cell>
        </row>
      </sheetData>
      <sheetData sheetId="2201">
        <row r="8">
          <cell r="D8" t="str">
            <v>Paramaz Avedisian Building</v>
          </cell>
        </row>
      </sheetData>
      <sheetData sheetId="2202">
        <row r="8">
          <cell r="D8" t="str">
            <v>Paramaz Avedisian Building</v>
          </cell>
        </row>
      </sheetData>
      <sheetData sheetId="2203">
        <row r="8">
          <cell r="D8" t="str">
            <v>Paramaz Avedisian Building</v>
          </cell>
        </row>
      </sheetData>
      <sheetData sheetId="2204">
        <row r="8">
          <cell r="D8" t="str">
            <v>Paramaz Avedisian Building</v>
          </cell>
        </row>
      </sheetData>
      <sheetData sheetId="2205">
        <row r="8">
          <cell r="D8" t="str">
            <v>Paramaz Avedisian Building</v>
          </cell>
        </row>
      </sheetData>
      <sheetData sheetId="2206">
        <row r="8">
          <cell r="D8" t="str">
            <v>Paramaz Avedisian Building</v>
          </cell>
        </row>
      </sheetData>
      <sheetData sheetId="2207">
        <row r="8">
          <cell r="D8" t="str">
            <v>Paramaz Avedisian Building</v>
          </cell>
        </row>
      </sheetData>
      <sheetData sheetId="2208">
        <row r="8">
          <cell r="D8" t="str">
            <v>Paramaz Avedisian Building</v>
          </cell>
        </row>
      </sheetData>
      <sheetData sheetId="2209">
        <row r="8">
          <cell r="D8" t="str">
            <v>Paramaz Avedisian Building</v>
          </cell>
        </row>
      </sheetData>
      <sheetData sheetId="2210">
        <row r="8">
          <cell r="D8" t="str">
            <v>Paramaz Avedisian Building</v>
          </cell>
        </row>
      </sheetData>
      <sheetData sheetId="2211">
        <row r="8">
          <cell r="D8" t="str">
            <v>Paramaz Avedisian Building</v>
          </cell>
        </row>
      </sheetData>
      <sheetData sheetId="2212">
        <row r="8">
          <cell r="D8" t="str">
            <v>Paramaz Avedisian Building</v>
          </cell>
        </row>
      </sheetData>
      <sheetData sheetId="2213">
        <row r="8">
          <cell r="D8" t="str">
            <v>Paramaz Avedisian Building</v>
          </cell>
        </row>
      </sheetData>
      <sheetData sheetId="2214">
        <row r="8">
          <cell r="D8" t="str">
            <v>Paramaz Avedisian Building</v>
          </cell>
        </row>
      </sheetData>
      <sheetData sheetId="2215">
        <row r="8">
          <cell r="D8" t="str">
            <v>Paramaz Avedisian Building</v>
          </cell>
        </row>
      </sheetData>
      <sheetData sheetId="2216">
        <row r="8">
          <cell r="D8" t="str">
            <v>Paramaz Avedisian Building</v>
          </cell>
        </row>
      </sheetData>
      <sheetData sheetId="2217">
        <row r="8">
          <cell r="D8" t="str">
            <v>Paramaz Avedisian Building</v>
          </cell>
        </row>
      </sheetData>
      <sheetData sheetId="2218">
        <row r="8">
          <cell r="D8" t="str">
            <v>Paramaz Avedisian Building</v>
          </cell>
        </row>
      </sheetData>
      <sheetData sheetId="2219">
        <row r="8">
          <cell r="D8" t="str">
            <v>Paramaz Avedisian Building</v>
          </cell>
        </row>
      </sheetData>
      <sheetData sheetId="2220">
        <row r="8">
          <cell r="D8" t="str">
            <v>Paramaz Avedisian Building</v>
          </cell>
        </row>
      </sheetData>
      <sheetData sheetId="2221">
        <row r="8">
          <cell r="D8" t="str">
            <v>Paramaz Avedisian Building</v>
          </cell>
        </row>
      </sheetData>
      <sheetData sheetId="2222">
        <row r="8">
          <cell r="D8" t="str">
            <v>Paramaz Avedisian Building</v>
          </cell>
        </row>
      </sheetData>
      <sheetData sheetId="2223">
        <row r="8">
          <cell r="D8" t="str">
            <v>Paramaz Avedisian Building</v>
          </cell>
        </row>
      </sheetData>
      <sheetData sheetId="2224">
        <row r="8">
          <cell r="D8" t="str">
            <v>Paramaz Avedisian Building</v>
          </cell>
        </row>
      </sheetData>
      <sheetData sheetId="2225">
        <row r="8">
          <cell r="D8" t="str">
            <v>Paramaz Avedisian Building</v>
          </cell>
        </row>
      </sheetData>
      <sheetData sheetId="2226">
        <row r="8">
          <cell r="D8" t="str">
            <v>Paramaz Avedisian Building</v>
          </cell>
        </row>
      </sheetData>
      <sheetData sheetId="2227">
        <row r="8">
          <cell r="D8" t="str">
            <v>Paramaz Avedisian Building</v>
          </cell>
        </row>
      </sheetData>
      <sheetData sheetId="2228">
        <row r="8">
          <cell r="D8" t="str">
            <v>Paramaz Avedisian Building</v>
          </cell>
        </row>
      </sheetData>
      <sheetData sheetId="2229">
        <row r="8">
          <cell r="D8" t="str">
            <v>Paramaz Avedisian Building</v>
          </cell>
        </row>
      </sheetData>
      <sheetData sheetId="2230">
        <row r="8">
          <cell r="D8" t="str">
            <v>Paramaz Avedisian Building</v>
          </cell>
        </row>
      </sheetData>
      <sheetData sheetId="2231">
        <row r="8">
          <cell r="D8" t="str">
            <v>Paramaz Avedisian Building</v>
          </cell>
        </row>
      </sheetData>
      <sheetData sheetId="2232">
        <row r="8">
          <cell r="D8" t="str">
            <v>Paramaz Avedisian Building</v>
          </cell>
        </row>
      </sheetData>
      <sheetData sheetId="2233">
        <row r="8">
          <cell r="D8" t="str">
            <v>Paramaz Avedisian Building</v>
          </cell>
        </row>
      </sheetData>
      <sheetData sheetId="2234">
        <row r="8">
          <cell r="D8" t="str">
            <v>Paramaz Avedisian Building</v>
          </cell>
        </row>
      </sheetData>
      <sheetData sheetId="2235">
        <row r="8">
          <cell r="D8" t="str">
            <v>Paramaz Avedisian Building</v>
          </cell>
        </row>
      </sheetData>
      <sheetData sheetId="2236">
        <row r="8">
          <cell r="D8" t="str">
            <v>Paramaz Avedisian Building</v>
          </cell>
        </row>
      </sheetData>
      <sheetData sheetId="2237">
        <row r="8">
          <cell r="D8" t="str">
            <v>Paramaz Avedisian Building</v>
          </cell>
        </row>
      </sheetData>
      <sheetData sheetId="2238">
        <row r="8">
          <cell r="D8" t="str">
            <v>Paramaz Avedisian Building</v>
          </cell>
        </row>
      </sheetData>
      <sheetData sheetId="2239">
        <row r="8">
          <cell r="D8" t="str">
            <v>Paramaz Avedisian Building</v>
          </cell>
        </row>
      </sheetData>
      <sheetData sheetId="2240">
        <row r="8">
          <cell r="D8" t="str">
            <v>Paramaz Avedisian Building</v>
          </cell>
        </row>
      </sheetData>
      <sheetData sheetId="2241">
        <row r="8">
          <cell r="D8" t="str">
            <v>Paramaz Avedisian Building</v>
          </cell>
        </row>
      </sheetData>
      <sheetData sheetId="2242">
        <row r="8">
          <cell r="D8" t="str">
            <v>Paramaz Avedisian Building</v>
          </cell>
        </row>
      </sheetData>
      <sheetData sheetId="2243">
        <row r="8">
          <cell r="D8" t="str">
            <v>Paramaz Avedisian Building</v>
          </cell>
        </row>
      </sheetData>
      <sheetData sheetId="2244">
        <row r="8">
          <cell r="D8" t="str">
            <v>Paramaz Avedisian Building</v>
          </cell>
        </row>
      </sheetData>
      <sheetData sheetId="2245">
        <row r="8">
          <cell r="D8" t="str">
            <v>Paramaz Avedisian Building</v>
          </cell>
        </row>
      </sheetData>
      <sheetData sheetId="2246">
        <row r="8">
          <cell r="D8" t="str">
            <v>Paramaz Avedisian Building</v>
          </cell>
        </row>
      </sheetData>
      <sheetData sheetId="2247">
        <row r="8">
          <cell r="D8" t="str">
            <v>Paramaz Avedisian Building</v>
          </cell>
        </row>
      </sheetData>
      <sheetData sheetId="2248">
        <row r="8">
          <cell r="D8" t="str">
            <v>Paramaz Avedisian Building</v>
          </cell>
        </row>
      </sheetData>
      <sheetData sheetId="2249">
        <row r="8">
          <cell r="D8" t="str">
            <v>Paramaz Avedisian Building</v>
          </cell>
        </row>
      </sheetData>
      <sheetData sheetId="2250">
        <row r="8">
          <cell r="D8" t="str">
            <v>Paramaz Avedisian Building</v>
          </cell>
        </row>
      </sheetData>
      <sheetData sheetId="2251">
        <row r="8">
          <cell r="D8" t="str">
            <v>Paramaz Avedisian Building</v>
          </cell>
        </row>
      </sheetData>
      <sheetData sheetId="2252">
        <row r="8">
          <cell r="D8" t="str">
            <v>Paramaz Avedisian Building</v>
          </cell>
        </row>
      </sheetData>
      <sheetData sheetId="2253">
        <row r="8">
          <cell r="D8" t="str">
            <v>Paramaz Avedisian Building</v>
          </cell>
        </row>
      </sheetData>
      <sheetData sheetId="2254">
        <row r="8">
          <cell r="D8" t="str">
            <v>Paramaz Avedisian Building</v>
          </cell>
        </row>
      </sheetData>
      <sheetData sheetId="2255">
        <row r="8">
          <cell r="D8" t="str">
            <v>Paramaz Avedisian Building</v>
          </cell>
        </row>
      </sheetData>
      <sheetData sheetId="2256">
        <row r="8">
          <cell r="D8" t="str">
            <v>Paramaz Avedisian Building</v>
          </cell>
        </row>
      </sheetData>
      <sheetData sheetId="2257">
        <row r="8">
          <cell r="D8" t="str">
            <v>Paramaz Avedisian Building</v>
          </cell>
        </row>
      </sheetData>
      <sheetData sheetId="2258">
        <row r="8">
          <cell r="D8" t="str">
            <v>Paramaz Avedisian Building</v>
          </cell>
        </row>
      </sheetData>
      <sheetData sheetId="2259">
        <row r="8">
          <cell r="D8" t="str">
            <v>Paramaz Avedisian Building</v>
          </cell>
        </row>
      </sheetData>
      <sheetData sheetId="2260">
        <row r="8">
          <cell r="D8" t="str">
            <v>Paramaz Avedisian Building</v>
          </cell>
        </row>
      </sheetData>
      <sheetData sheetId="2261">
        <row r="8">
          <cell r="D8" t="str">
            <v>Paramaz Avedisian Building</v>
          </cell>
        </row>
      </sheetData>
      <sheetData sheetId="2262">
        <row r="8">
          <cell r="D8" t="str">
            <v>Paramaz Avedisian Building</v>
          </cell>
        </row>
      </sheetData>
      <sheetData sheetId="2263">
        <row r="8">
          <cell r="D8" t="str">
            <v>Paramaz Avedisian Building</v>
          </cell>
        </row>
      </sheetData>
      <sheetData sheetId="2264">
        <row r="8">
          <cell r="D8" t="str">
            <v>Paramaz Avedisian Building</v>
          </cell>
        </row>
      </sheetData>
      <sheetData sheetId="2265">
        <row r="8">
          <cell r="D8" t="str">
            <v>Paramaz Avedisian Building</v>
          </cell>
        </row>
      </sheetData>
      <sheetData sheetId="2266">
        <row r="8">
          <cell r="D8" t="str">
            <v>Paramaz Avedisian Building</v>
          </cell>
        </row>
      </sheetData>
      <sheetData sheetId="2267">
        <row r="8">
          <cell r="D8" t="str">
            <v>Paramaz Avedisian Building</v>
          </cell>
        </row>
      </sheetData>
      <sheetData sheetId="2268">
        <row r="8">
          <cell r="D8" t="str">
            <v>Paramaz Avedisian Building</v>
          </cell>
        </row>
      </sheetData>
      <sheetData sheetId="2269">
        <row r="8">
          <cell r="D8" t="str">
            <v>Paramaz Avedisian Building</v>
          </cell>
        </row>
      </sheetData>
      <sheetData sheetId="2270">
        <row r="8">
          <cell r="D8" t="str">
            <v>Paramaz Avedisian Building</v>
          </cell>
        </row>
      </sheetData>
      <sheetData sheetId="2271">
        <row r="8">
          <cell r="D8" t="str">
            <v>Paramaz Avedisian Building</v>
          </cell>
        </row>
      </sheetData>
      <sheetData sheetId="2272">
        <row r="8">
          <cell r="D8" t="str">
            <v>Paramaz Avedisian Building</v>
          </cell>
        </row>
      </sheetData>
      <sheetData sheetId="2273">
        <row r="8">
          <cell r="D8" t="str">
            <v>Paramaz Avedisian Building</v>
          </cell>
        </row>
      </sheetData>
      <sheetData sheetId="2274">
        <row r="8">
          <cell r="D8" t="str">
            <v>Paramaz Avedisian Building</v>
          </cell>
        </row>
      </sheetData>
      <sheetData sheetId="2275">
        <row r="8">
          <cell r="D8" t="str">
            <v>Paramaz Avedisian Building</v>
          </cell>
        </row>
      </sheetData>
      <sheetData sheetId="2276">
        <row r="8">
          <cell r="D8" t="str">
            <v>Paramaz Avedisian Building</v>
          </cell>
        </row>
      </sheetData>
      <sheetData sheetId="2277">
        <row r="8">
          <cell r="D8" t="str">
            <v>Paramaz Avedisian Building</v>
          </cell>
        </row>
      </sheetData>
      <sheetData sheetId="2278">
        <row r="8">
          <cell r="D8" t="str">
            <v>Paramaz Avedisian Building</v>
          </cell>
        </row>
      </sheetData>
      <sheetData sheetId="2279">
        <row r="8">
          <cell r="D8" t="str">
            <v>Paramaz Avedisian Building</v>
          </cell>
        </row>
      </sheetData>
      <sheetData sheetId="2280">
        <row r="8">
          <cell r="D8" t="str">
            <v>Paramaz Avedisian Building</v>
          </cell>
        </row>
      </sheetData>
      <sheetData sheetId="2281">
        <row r="8">
          <cell r="D8" t="str">
            <v>Paramaz Avedisian Building</v>
          </cell>
        </row>
      </sheetData>
      <sheetData sheetId="2282">
        <row r="8">
          <cell r="D8" t="str">
            <v>Paramaz Avedisian Building</v>
          </cell>
        </row>
      </sheetData>
      <sheetData sheetId="2283">
        <row r="8">
          <cell r="D8" t="str">
            <v>Paramaz Avedisian Building</v>
          </cell>
        </row>
      </sheetData>
      <sheetData sheetId="2284">
        <row r="8">
          <cell r="D8" t="str">
            <v>Paramaz Avedisian Building</v>
          </cell>
        </row>
      </sheetData>
      <sheetData sheetId="2285">
        <row r="8">
          <cell r="D8" t="str">
            <v>Paramaz Avedisian Building</v>
          </cell>
        </row>
      </sheetData>
      <sheetData sheetId="2286">
        <row r="8">
          <cell r="D8" t="str">
            <v>Paramaz Avedisian Building</v>
          </cell>
        </row>
      </sheetData>
      <sheetData sheetId="2287">
        <row r="8">
          <cell r="D8" t="str">
            <v>Paramaz Avedisian Building</v>
          </cell>
        </row>
      </sheetData>
      <sheetData sheetId="2288">
        <row r="8">
          <cell r="D8" t="str">
            <v>Paramaz Avedisian Building</v>
          </cell>
        </row>
      </sheetData>
      <sheetData sheetId="2289">
        <row r="8">
          <cell r="D8" t="str">
            <v>Paramaz Avedisian Building</v>
          </cell>
        </row>
      </sheetData>
      <sheetData sheetId="2290">
        <row r="8">
          <cell r="D8" t="str">
            <v>Paramaz Avedisian Building</v>
          </cell>
        </row>
      </sheetData>
      <sheetData sheetId="2291">
        <row r="8">
          <cell r="D8" t="str">
            <v>Paramaz Avedisian Building</v>
          </cell>
        </row>
      </sheetData>
      <sheetData sheetId="2292">
        <row r="8">
          <cell r="D8" t="str">
            <v>Paramaz Avedisian Building</v>
          </cell>
        </row>
      </sheetData>
      <sheetData sheetId="2293">
        <row r="8">
          <cell r="D8" t="str">
            <v>Paramaz Avedisian Building</v>
          </cell>
        </row>
      </sheetData>
      <sheetData sheetId="2294">
        <row r="8">
          <cell r="D8" t="str">
            <v>Paramaz Avedisian Building</v>
          </cell>
        </row>
      </sheetData>
      <sheetData sheetId="2295">
        <row r="8">
          <cell r="D8" t="str">
            <v>Paramaz Avedisian Building</v>
          </cell>
        </row>
      </sheetData>
      <sheetData sheetId="2296">
        <row r="8">
          <cell r="D8" t="str">
            <v>Paramaz Avedisian Building</v>
          </cell>
        </row>
      </sheetData>
      <sheetData sheetId="2297">
        <row r="8">
          <cell r="D8" t="str">
            <v>Paramaz Avedisian Building</v>
          </cell>
        </row>
      </sheetData>
      <sheetData sheetId="2298">
        <row r="8">
          <cell r="D8" t="str">
            <v>Paramaz Avedisian Building</v>
          </cell>
        </row>
      </sheetData>
      <sheetData sheetId="2299">
        <row r="8">
          <cell r="D8" t="str">
            <v>Paramaz Avedisian Building</v>
          </cell>
        </row>
      </sheetData>
      <sheetData sheetId="2300">
        <row r="8">
          <cell r="D8" t="str">
            <v>Paramaz Avedisian Building</v>
          </cell>
        </row>
      </sheetData>
      <sheetData sheetId="2301">
        <row r="8">
          <cell r="D8" t="str">
            <v>Paramaz Avedisian Building</v>
          </cell>
        </row>
      </sheetData>
      <sheetData sheetId="2302">
        <row r="8">
          <cell r="D8" t="str">
            <v>Paramaz Avedisian Building</v>
          </cell>
        </row>
      </sheetData>
      <sheetData sheetId="2303">
        <row r="8">
          <cell r="D8" t="str">
            <v>Paramaz Avedisian Building</v>
          </cell>
        </row>
      </sheetData>
      <sheetData sheetId="2304">
        <row r="8">
          <cell r="D8" t="str">
            <v>Paramaz Avedisian Building</v>
          </cell>
        </row>
      </sheetData>
      <sheetData sheetId="2305">
        <row r="8">
          <cell r="D8" t="str">
            <v>Paramaz Avedisian Building</v>
          </cell>
        </row>
      </sheetData>
      <sheetData sheetId="2306">
        <row r="8">
          <cell r="D8" t="str">
            <v>Paramaz Avedisian Building</v>
          </cell>
        </row>
      </sheetData>
      <sheetData sheetId="2307">
        <row r="8">
          <cell r="D8" t="str">
            <v>Paramaz Avedisian Building</v>
          </cell>
        </row>
      </sheetData>
      <sheetData sheetId="2308">
        <row r="8">
          <cell r="D8" t="str">
            <v>Paramaz Avedisian Building</v>
          </cell>
        </row>
      </sheetData>
      <sheetData sheetId="2309">
        <row r="8">
          <cell r="D8" t="str">
            <v>Paramaz Avedisian Building</v>
          </cell>
        </row>
      </sheetData>
      <sheetData sheetId="2310">
        <row r="8">
          <cell r="D8" t="str">
            <v>Paramaz Avedisian Building</v>
          </cell>
        </row>
      </sheetData>
      <sheetData sheetId="2311">
        <row r="8">
          <cell r="D8" t="str">
            <v>Paramaz Avedisian Building</v>
          </cell>
        </row>
      </sheetData>
      <sheetData sheetId="2312">
        <row r="8">
          <cell r="D8" t="str">
            <v>Paramaz Avedisian Building</v>
          </cell>
        </row>
      </sheetData>
      <sheetData sheetId="2313">
        <row r="8">
          <cell r="D8" t="str">
            <v>Paramaz Avedisian Building</v>
          </cell>
        </row>
      </sheetData>
      <sheetData sheetId="2314">
        <row r="8">
          <cell r="D8" t="str">
            <v>Paramaz Avedisian Building</v>
          </cell>
        </row>
      </sheetData>
      <sheetData sheetId="2315">
        <row r="8">
          <cell r="D8" t="str">
            <v>Paramaz Avedisian Building</v>
          </cell>
        </row>
      </sheetData>
      <sheetData sheetId="2316">
        <row r="8">
          <cell r="D8" t="str">
            <v>Paramaz Avedisian Building</v>
          </cell>
        </row>
      </sheetData>
      <sheetData sheetId="2317">
        <row r="8">
          <cell r="D8" t="str">
            <v>Paramaz Avedisian Building</v>
          </cell>
        </row>
      </sheetData>
      <sheetData sheetId="2318">
        <row r="8">
          <cell r="D8" t="str">
            <v>Paramaz Avedisian Building</v>
          </cell>
        </row>
      </sheetData>
      <sheetData sheetId="2319">
        <row r="8">
          <cell r="D8" t="str">
            <v>Paramaz Avedisian Building</v>
          </cell>
        </row>
      </sheetData>
      <sheetData sheetId="2320">
        <row r="8">
          <cell r="D8" t="str">
            <v>Paramaz Avedisian Building</v>
          </cell>
        </row>
      </sheetData>
      <sheetData sheetId="2321">
        <row r="8">
          <cell r="D8" t="str">
            <v>Paramaz Avedisian Building</v>
          </cell>
        </row>
      </sheetData>
      <sheetData sheetId="2322">
        <row r="8">
          <cell r="D8" t="str">
            <v>Paramaz Avedisian Building</v>
          </cell>
        </row>
      </sheetData>
      <sheetData sheetId="2323">
        <row r="8">
          <cell r="D8" t="str">
            <v>Paramaz Avedisian Building</v>
          </cell>
        </row>
      </sheetData>
      <sheetData sheetId="2324">
        <row r="8">
          <cell r="D8" t="str">
            <v>Paramaz Avedisian Building</v>
          </cell>
        </row>
      </sheetData>
      <sheetData sheetId="2325">
        <row r="8">
          <cell r="D8" t="str">
            <v>Paramaz Avedisian Building</v>
          </cell>
        </row>
      </sheetData>
      <sheetData sheetId="2326">
        <row r="8">
          <cell r="D8" t="str">
            <v>Paramaz Avedisian Building</v>
          </cell>
        </row>
      </sheetData>
      <sheetData sheetId="2327">
        <row r="8">
          <cell r="D8" t="str">
            <v>Paramaz Avedisian Building</v>
          </cell>
        </row>
      </sheetData>
      <sheetData sheetId="2328">
        <row r="8">
          <cell r="D8" t="str">
            <v>Paramaz Avedisian Building</v>
          </cell>
        </row>
      </sheetData>
      <sheetData sheetId="2329">
        <row r="8">
          <cell r="D8" t="str">
            <v>Paramaz Avedisian Building</v>
          </cell>
        </row>
      </sheetData>
      <sheetData sheetId="2330">
        <row r="8">
          <cell r="D8" t="str">
            <v>Paramaz Avedisian Building</v>
          </cell>
        </row>
      </sheetData>
      <sheetData sheetId="2331">
        <row r="8">
          <cell r="D8" t="str">
            <v>Paramaz Avedisian Building</v>
          </cell>
        </row>
      </sheetData>
      <sheetData sheetId="2332">
        <row r="8">
          <cell r="D8" t="str">
            <v>Paramaz Avedisian Building</v>
          </cell>
        </row>
      </sheetData>
      <sheetData sheetId="2333">
        <row r="8">
          <cell r="D8" t="str">
            <v>Paramaz Avedisian Building</v>
          </cell>
        </row>
      </sheetData>
      <sheetData sheetId="2334">
        <row r="8">
          <cell r="D8" t="str">
            <v>Paramaz Avedisian Building</v>
          </cell>
        </row>
      </sheetData>
      <sheetData sheetId="2335">
        <row r="8">
          <cell r="D8" t="str">
            <v>Paramaz Avedisian Building</v>
          </cell>
        </row>
      </sheetData>
      <sheetData sheetId="2336">
        <row r="8">
          <cell r="D8" t="str">
            <v>Paramaz Avedisian Building</v>
          </cell>
        </row>
      </sheetData>
      <sheetData sheetId="2337">
        <row r="8">
          <cell r="D8" t="str">
            <v>Paramaz Avedisian Building</v>
          </cell>
        </row>
      </sheetData>
      <sheetData sheetId="2338">
        <row r="8">
          <cell r="D8" t="str">
            <v>Paramaz Avedisian Building</v>
          </cell>
        </row>
      </sheetData>
      <sheetData sheetId="2339">
        <row r="8">
          <cell r="D8" t="str">
            <v>Paramaz Avedisian Building</v>
          </cell>
        </row>
      </sheetData>
      <sheetData sheetId="2340">
        <row r="8">
          <cell r="D8" t="str">
            <v>Paramaz Avedisian Building</v>
          </cell>
        </row>
      </sheetData>
      <sheetData sheetId="2341">
        <row r="8">
          <cell r="D8" t="str">
            <v>Paramaz Avedisian Building</v>
          </cell>
        </row>
      </sheetData>
      <sheetData sheetId="2342">
        <row r="8">
          <cell r="D8" t="str">
            <v>Paramaz Avedisian Building</v>
          </cell>
        </row>
      </sheetData>
      <sheetData sheetId="2343">
        <row r="8">
          <cell r="D8" t="str">
            <v>Paramaz Avedisian Building</v>
          </cell>
        </row>
      </sheetData>
      <sheetData sheetId="2344">
        <row r="8">
          <cell r="D8" t="str">
            <v>Paramaz Avedisian Building</v>
          </cell>
        </row>
      </sheetData>
      <sheetData sheetId="2345">
        <row r="8">
          <cell r="D8" t="str">
            <v>Paramaz Avedisian Building</v>
          </cell>
        </row>
      </sheetData>
      <sheetData sheetId="2346">
        <row r="8">
          <cell r="D8" t="str">
            <v>Paramaz Avedisian Building</v>
          </cell>
        </row>
      </sheetData>
      <sheetData sheetId="2347">
        <row r="8">
          <cell r="D8" t="str">
            <v>Paramaz Avedisian Building</v>
          </cell>
        </row>
      </sheetData>
      <sheetData sheetId="2348">
        <row r="8">
          <cell r="D8" t="str">
            <v>Paramaz Avedisian Building</v>
          </cell>
        </row>
      </sheetData>
      <sheetData sheetId="2349">
        <row r="8">
          <cell r="D8" t="str">
            <v>Paramaz Avedisian Building</v>
          </cell>
        </row>
      </sheetData>
      <sheetData sheetId="2350">
        <row r="8">
          <cell r="D8" t="str">
            <v>Paramaz Avedisian Building</v>
          </cell>
        </row>
      </sheetData>
      <sheetData sheetId="2351">
        <row r="8">
          <cell r="D8" t="str">
            <v>Paramaz Avedisian Building</v>
          </cell>
        </row>
      </sheetData>
      <sheetData sheetId="2352">
        <row r="8">
          <cell r="D8" t="str">
            <v>Paramaz Avedisian Building</v>
          </cell>
        </row>
      </sheetData>
      <sheetData sheetId="2353">
        <row r="8">
          <cell r="D8" t="str">
            <v>Paramaz Avedisian Building</v>
          </cell>
        </row>
      </sheetData>
      <sheetData sheetId="2354">
        <row r="8">
          <cell r="D8" t="str">
            <v>Paramaz Avedisian Building</v>
          </cell>
        </row>
      </sheetData>
      <sheetData sheetId="2355">
        <row r="8">
          <cell r="D8" t="str">
            <v>Paramaz Avedisian Building</v>
          </cell>
        </row>
      </sheetData>
      <sheetData sheetId="2356">
        <row r="8">
          <cell r="D8" t="str">
            <v>Paramaz Avedisian Building</v>
          </cell>
        </row>
      </sheetData>
      <sheetData sheetId="2357">
        <row r="8">
          <cell r="D8" t="str">
            <v>Paramaz Avedisian Building</v>
          </cell>
        </row>
      </sheetData>
      <sheetData sheetId="2358">
        <row r="8">
          <cell r="D8" t="str">
            <v>Paramaz Avedisian Building</v>
          </cell>
        </row>
      </sheetData>
      <sheetData sheetId="2359">
        <row r="8">
          <cell r="D8" t="str">
            <v>Paramaz Avedisian Building</v>
          </cell>
        </row>
      </sheetData>
      <sheetData sheetId="2360">
        <row r="8">
          <cell r="D8" t="str">
            <v>Paramaz Avedisian Building</v>
          </cell>
        </row>
      </sheetData>
      <sheetData sheetId="2361">
        <row r="8">
          <cell r="D8" t="str">
            <v>Paramaz Avedisian Building</v>
          </cell>
        </row>
      </sheetData>
      <sheetData sheetId="2362">
        <row r="8">
          <cell r="D8" t="str">
            <v>Paramaz Avedisian Building</v>
          </cell>
        </row>
      </sheetData>
      <sheetData sheetId="2363">
        <row r="8">
          <cell r="D8" t="str">
            <v>Paramaz Avedisian Building</v>
          </cell>
        </row>
      </sheetData>
      <sheetData sheetId="2364">
        <row r="8">
          <cell r="D8" t="str">
            <v>Paramaz Avedisian Building</v>
          </cell>
        </row>
      </sheetData>
      <sheetData sheetId="2365">
        <row r="8">
          <cell r="D8" t="str">
            <v>Paramaz Avedisian Building</v>
          </cell>
        </row>
      </sheetData>
      <sheetData sheetId="2366">
        <row r="8">
          <cell r="D8" t="str">
            <v>Paramaz Avedisian Building</v>
          </cell>
        </row>
      </sheetData>
      <sheetData sheetId="2367">
        <row r="8">
          <cell r="D8" t="str">
            <v>Paramaz Avedisian Building</v>
          </cell>
        </row>
      </sheetData>
      <sheetData sheetId="2368">
        <row r="8">
          <cell r="D8" t="str">
            <v>Paramaz Avedisian Building</v>
          </cell>
        </row>
      </sheetData>
      <sheetData sheetId="2369">
        <row r="8">
          <cell r="D8" t="str">
            <v>Paramaz Avedisian Building</v>
          </cell>
        </row>
      </sheetData>
      <sheetData sheetId="2370">
        <row r="8">
          <cell r="D8" t="str">
            <v>Paramaz Avedisian Building</v>
          </cell>
        </row>
      </sheetData>
      <sheetData sheetId="2371">
        <row r="8">
          <cell r="D8" t="str">
            <v>Paramaz Avedisian Building</v>
          </cell>
        </row>
      </sheetData>
      <sheetData sheetId="2372">
        <row r="8">
          <cell r="D8" t="str">
            <v>Paramaz Avedisian Building</v>
          </cell>
        </row>
      </sheetData>
      <sheetData sheetId="2373">
        <row r="8">
          <cell r="D8" t="str">
            <v>Paramaz Avedisian Building</v>
          </cell>
        </row>
      </sheetData>
      <sheetData sheetId="2374">
        <row r="8">
          <cell r="D8" t="str">
            <v>Paramaz Avedisian Building</v>
          </cell>
        </row>
      </sheetData>
      <sheetData sheetId="2375">
        <row r="8">
          <cell r="D8" t="str">
            <v>Paramaz Avedisian Building</v>
          </cell>
        </row>
      </sheetData>
      <sheetData sheetId="2376">
        <row r="8">
          <cell r="D8" t="str">
            <v>Paramaz Avedisian Building</v>
          </cell>
        </row>
      </sheetData>
      <sheetData sheetId="2377">
        <row r="8">
          <cell r="D8" t="str">
            <v>Paramaz Avedisian Building</v>
          </cell>
        </row>
      </sheetData>
      <sheetData sheetId="2378">
        <row r="8">
          <cell r="D8" t="str">
            <v>Paramaz Avedisian Building</v>
          </cell>
        </row>
      </sheetData>
      <sheetData sheetId="2379">
        <row r="8">
          <cell r="D8" t="str">
            <v>Paramaz Avedisian Building</v>
          </cell>
        </row>
      </sheetData>
      <sheetData sheetId="2380">
        <row r="8">
          <cell r="D8" t="str">
            <v>Paramaz Avedisian Building</v>
          </cell>
        </row>
      </sheetData>
      <sheetData sheetId="2381">
        <row r="8">
          <cell r="D8" t="str">
            <v>Paramaz Avedisian Building</v>
          </cell>
        </row>
      </sheetData>
      <sheetData sheetId="2382">
        <row r="8">
          <cell r="D8" t="str">
            <v>Paramaz Avedisian Building</v>
          </cell>
        </row>
      </sheetData>
      <sheetData sheetId="2383">
        <row r="8">
          <cell r="D8" t="str">
            <v>Paramaz Avedisian Building</v>
          </cell>
        </row>
      </sheetData>
      <sheetData sheetId="2384">
        <row r="8">
          <cell r="D8" t="str">
            <v>Paramaz Avedisian Building</v>
          </cell>
        </row>
      </sheetData>
      <sheetData sheetId="2385">
        <row r="8">
          <cell r="D8" t="str">
            <v>Paramaz Avedisian Building</v>
          </cell>
        </row>
      </sheetData>
      <sheetData sheetId="2386">
        <row r="8">
          <cell r="D8" t="str">
            <v>Paramaz Avedisian Building</v>
          </cell>
        </row>
      </sheetData>
      <sheetData sheetId="2387">
        <row r="8">
          <cell r="D8" t="str">
            <v>Paramaz Avedisian Building</v>
          </cell>
        </row>
      </sheetData>
      <sheetData sheetId="2388">
        <row r="8">
          <cell r="D8" t="str">
            <v>Paramaz Avedisian Building</v>
          </cell>
        </row>
      </sheetData>
      <sheetData sheetId="2389">
        <row r="8">
          <cell r="D8" t="str">
            <v>Paramaz Avedisian Building</v>
          </cell>
        </row>
      </sheetData>
      <sheetData sheetId="2390">
        <row r="8">
          <cell r="D8" t="str">
            <v>Paramaz Avedisian Building</v>
          </cell>
        </row>
      </sheetData>
      <sheetData sheetId="2391">
        <row r="8">
          <cell r="D8" t="str">
            <v>Paramaz Avedisian Building</v>
          </cell>
        </row>
      </sheetData>
      <sheetData sheetId="2392">
        <row r="8">
          <cell r="D8" t="str">
            <v>Paramaz Avedisian Building</v>
          </cell>
        </row>
      </sheetData>
      <sheetData sheetId="2393">
        <row r="8">
          <cell r="D8" t="str">
            <v>Paramaz Avedisian Building</v>
          </cell>
        </row>
      </sheetData>
      <sheetData sheetId="2394">
        <row r="8">
          <cell r="D8" t="str">
            <v>Paramaz Avedisian Building</v>
          </cell>
        </row>
      </sheetData>
      <sheetData sheetId="2395">
        <row r="8">
          <cell r="D8" t="str">
            <v>Paramaz Avedisian Building</v>
          </cell>
        </row>
      </sheetData>
      <sheetData sheetId="2396">
        <row r="8">
          <cell r="D8" t="str">
            <v>Paramaz Avedisian Building</v>
          </cell>
        </row>
      </sheetData>
      <sheetData sheetId="2397">
        <row r="8">
          <cell r="D8" t="str">
            <v>Paramaz Avedisian Building</v>
          </cell>
        </row>
      </sheetData>
      <sheetData sheetId="2398">
        <row r="8">
          <cell r="D8" t="str">
            <v>Paramaz Avedisian Building</v>
          </cell>
        </row>
      </sheetData>
      <sheetData sheetId="2399">
        <row r="8">
          <cell r="D8" t="str">
            <v>Paramaz Avedisian Building</v>
          </cell>
        </row>
      </sheetData>
      <sheetData sheetId="2400">
        <row r="8">
          <cell r="D8" t="str">
            <v>Paramaz Avedisian Building</v>
          </cell>
        </row>
      </sheetData>
      <sheetData sheetId="2401">
        <row r="8">
          <cell r="D8" t="str">
            <v>Paramaz Avedisian Building</v>
          </cell>
        </row>
      </sheetData>
      <sheetData sheetId="2402">
        <row r="8">
          <cell r="D8" t="str">
            <v>Paramaz Avedisian Building</v>
          </cell>
        </row>
      </sheetData>
      <sheetData sheetId="2403">
        <row r="8">
          <cell r="D8" t="str">
            <v>Paramaz Avedisian Building</v>
          </cell>
        </row>
      </sheetData>
      <sheetData sheetId="2404">
        <row r="8">
          <cell r="D8" t="str">
            <v>Paramaz Avedisian Building</v>
          </cell>
        </row>
      </sheetData>
      <sheetData sheetId="2405">
        <row r="8">
          <cell r="D8" t="str">
            <v>Paramaz Avedisian Building</v>
          </cell>
        </row>
      </sheetData>
      <sheetData sheetId="2406">
        <row r="8">
          <cell r="D8" t="str">
            <v>Paramaz Avedisian Building</v>
          </cell>
        </row>
      </sheetData>
      <sheetData sheetId="2407">
        <row r="8">
          <cell r="D8" t="str">
            <v>Paramaz Avedisian Building</v>
          </cell>
        </row>
      </sheetData>
      <sheetData sheetId="2408">
        <row r="8">
          <cell r="D8" t="str">
            <v>Paramaz Avedisian Building</v>
          </cell>
        </row>
      </sheetData>
      <sheetData sheetId="2409">
        <row r="8">
          <cell r="D8" t="str">
            <v>Paramaz Avedisian Building</v>
          </cell>
        </row>
      </sheetData>
      <sheetData sheetId="2410">
        <row r="8">
          <cell r="D8" t="str">
            <v>Paramaz Avedisian Building</v>
          </cell>
        </row>
      </sheetData>
      <sheetData sheetId="2411">
        <row r="8">
          <cell r="D8" t="str">
            <v>Paramaz Avedisian Building</v>
          </cell>
        </row>
      </sheetData>
      <sheetData sheetId="2412">
        <row r="8">
          <cell r="D8" t="str">
            <v>Paramaz Avedisian Building</v>
          </cell>
        </row>
      </sheetData>
      <sheetData sheetId="2413">
        <row r="8">
          <cell r="D8" t="str">
            <v>Paramaz Avedisian Building</v>
          </cell>
        </row>
      </sheetData>
      <sheetData sheetId="2414">
        <row r="8">
          <cell r="D8" t="str">
            <v>Paramaz Avedisian Building</v>
          </cell>
        </row>
      </sheetData>
      <sheetData sheetId="2415">
        <row r="8">
          <cell r="D8" t="str">
            <v>Paramaz Avedisian Building</v>
          </cell>
        </row>
      </sheetData>
      <sheetData sheetId="2416">
        <row r="8">
          <cell r="D8" t="str">
            <v>Paramaz Avedisian Building</v>
          </cell>
        </row>
      </sheetData>
      <sheetData sheetId="2417">
        <row r="8">
          <cell r="D8" t="str">
            <v>Paramaz Avedisian Building</v>
          </cell>
        </row>
      </sheetData>
      <sheetData sheetId="2418">
        <row r="8">
          <cell r="D8" t="str">
            <v>Paramaz Avedisian Building</v>
          </cell>
        </row>
      </sheetData>
      <sheetData sheetId="2419">
        <row r="8">
          <cell r="D8" t="str">
            <v>Paramaz Avedisian Building</v>
          </cell>
        </row>
      </sheetData>
      <sheetData sheetId="2420">
        <row r="8">
          <cell r="D8" t="str">
            <v>Paramaz Avedisian Building</v>
          </cell>
        </row>
      </sheetData>
      <sheetData sheetId="2421">
        <row r="8">
          <cell r="D8" t="str">
            <v>Paramaz Avedisian Building</v>
          </cell>
        </row>
      </sheetData>
      <sheetData sheetId="2422">
        <row r="8">
          <cell r="D8" t="str">
            <v>Paramaz Avedisian Building</v>
          </cell>
        </row>
      </sheetData>
      <sheetData sheetId="2423">
        <row r="8">
          <cell r="D8" t="str">
            <v>Paramaz Avedisian Building</v>
          </cell>
        </row>
      </sheetData>
      <sheetData sheetId="2424">
        <row r="8">
          <cell r="D8" t="str">
            <v>Paramaz Avedisian Building</v>
          </cell>
        </row>
      </sheetData>
      <sheetData sheetId="2425">
        <row r="8">
          <cell r="D8" t="str">
            <v>Paramaz Avedisian Building</v>
          </cell>
        </row>
      </sheetData>
      <sheetData sheetId="2426">
        <row r="8">
          <cell r="D8" t="str">
            <v>Paramaz Avedisian Building</v>
          </cell>
        </row>
      </sheetData>
      <sheetData sheetId="2427">
        <row r="8">
          <cell r="D8" t="str">
            <v>Paramaz Avedisian Building</v>
          </cell>
        </row>
      </sheetData>
      <sheetData sheetId="2428">
        <row r="8">
          <cell r="D8" t="str">
            <v>Paramaz Avedisian Building</v>
          </cell>
        </row>
      </sheetData>
      <sheetData sheetId="2429">
        <row r="8">
          <cell r="D8" t="str">
            <v>Paramaz Avedisian Building</v>
          </cell>
        </row>
      </sheetData>
      <sheetData sheetId="2430">
        <row r="8">
          <cell r="D8" t="str">
            <v>Paramaz Avedisian Building</v>
          </cell>
        </row>
      </sheetData>
      <sheetData sheetId="2431">
        <row r="8">
          <cell r="D8" t="str">
            <v>Paramaz Avedisian Building</v>
          </cell>
        </row>
      </sheetData>
      <sheetData sheetId="2432">
        <row r="8">
          <cell r="D8" t="str">
            <v>Paramaz Avedisian Building</v>
          </cell>
        </row>
      </sheetData>
      <sheetData sheetId="2433">
        <row r="8">
          <cell r="D8" t="str">
            <v>Paramaz Avedisian Building</v>
          </cell>
        </row>
      </sheetData>
      <sheetData sheetId="2434">
        <row r="8">
          <cell r="D8" t="str">
            <v>Paramaz Avedisian Building</v>
          </cell>
        </row>
      </sheetData>
      <sheetData sheetId="2435">
        <row r="8">
          <cell r="D8" t="str">
            <v>Paramaz Avedisian Building</v>
          </cell>
        </row>
      </sheetData>
      <sheetData sheetId="2436">
        <row r="8">
          <cell r="D8" t="str">
            <v>Paramaz Avedisian Building</v>
          </cell>
        </row>
      </sheetData>
      <sheetData sheetId="2437">
        <row r="8">
          <cell r="D8" t="str">
            <v>Paramaz Avedisian Building</v>
          </cell>
        </row>
      </sheetData>
      <sheetData sheetId="2438">
        <row r="8">
          <cell r="D8" t="str">
            <v>Paramaz Avedisian Building</v>
          </cell>
        </row>
      </sheetData>
      <sheetData sheetId="2439">
        <row r="8">
          <cell r="D8" t="str">
            <v>Paramaz Avedisian Building</v>
          </cell>
        </row>
      </sheetData>
      <sheetData sheetId="2440">
        <row r="8">
          <cell r="D8" t="str">
            <v>Paramaz Avedisian Building</v>
          </cell>
        </row>
      </sheetData>
      <sheetData sheetId="2441">
        <row r="8">
          <cell r="D8" t="str">
            <v>Paramaz Avedisian Building</v>
          </cell>
        </row>
      </sheetData>
      <sheetData sheetId="2442">
        <row r="8">
          <cell r="D8" t="str">
            <v>Paramaz Avedisian Building</v>
          </cell>
        </row>
      </sheetData>
      <sheetData sheetId="2443">
        <row r="8">
          <cell r="D8" t="str">
            <v>Paramaz Avedisian Building</v>
          </cell>
        </row>
      </sheetData>
      <sheetData sheetId="2444">
        <row r="8">
          <cell r="D8" t="str">
            <v>Paramaz Avedisian Building</v>
          </cell>
        </row>
      </sheetData>
      <sheetData sheetId="2445">
        <row r="8">
          <cell r="D8" t="str">
            <v>Paramaz Avedisian Building</v>
          </cell>
        </row>
      </sheetData>
      <sheetData sheetId="2446">
        <row r="8">
          <cell r="D8" t="str">
            <v>Paramaz Avedisian Building</v>
          </cell>
        </row>
      </sheetData>
      <sheetData sheetId="2447">
        <row r="8">
          <cell r="D8" t="str">
            <v>Paramaz Avedisian Building</v>
          </cell>
        </row>
      </sheetData>
      <sheetData sheetId="2448">
        <row r="8">
          <cell r="D8" t="str">
            <v>Paramaz Avedisian Building</v>
          </cell>
        </row>
      </sheetData>
      <sheetData sheetId="2449">
        <row r="8">
          <cell r="D8" t="str">
            <v>Paramaz Avedisian Building</v>
          </cell>
        </row>
      </sheetData>
      <sheetData sheetId="2450">
        <row r="8">
          <cell r="D8" t="str">
            <v>Paramaz Avedisian Building</v>
          </cell>
        </row>
      </sheetData>
      <sheetData sheetId="2451">
        <row r="8">
          <cell r="D8" t="str">
            <v>Paramaz Avedisian Building</v>
          </cell>
        </row>
      </sheetData>
      <sheetData sheetId="2452">
        <row r="8">
          <cell r="D8" t="str">
            <v>Paramaz Avedisian Building</v>
          </cell>
        </row>
      </sheetData>
      <sheetData sheetId="2453">
        <row r="8">
          <cell r="D8" t="str">
            <v>Paramaz Avedisian Building</v>
          </cell>
        </row>
      </sheetData>
      <sheetData sheetId="2454">
        <row r="8">
          <cell r="D8" t="str">
            <v>Paramaz Avedisian Building</v>
          </cell>
        </row>
      </sheetData>
      <sheetData sheetId="2455">
        <row r="8">
          <cell r="D8" t="str">
            <v>Paramaz Avedisian Building</v>
          </cell>
        </row>
      </sheetData>
      <sheetData sheetId="2456">
        <row r="8">
          <cell r="D8" t="str">
            <v>Paramaz Avedisian Building</v>
          </cell>
        </row>
      </sheetData>
      <sheetData sheetId="2457">
        <row r="8">
          <cell r="D8" t="str">
            <v>Paramaz Avedisian Building</v>
          </cell>
        </row>
      </sheetData>
      <sheetData sheetId="2458">
        <row r="8">
          <cell r="D8" t="str">
            <v>Paramaz Avedisian Building</v>
          </cell>
        </row>
      </sheetData>
      <sheetData sheetId="2459">
        <row r="8">
          <cell r="D8" t="str">
            <v>Paramaz Avedisian Building</v>
          </cell>
        </row>
      </sheetData>
      <sheetData sheetId="2460">
        <row r="8">
          <cell r="D8" t="str">
            <v>Paramaz Avedisian Building</v>
          </cell>
        </row>
      </sheetData>
      <sheetData sheetId="2461">
        <row r="8">
          <cell r="D8" t="str">
            <v>Paramaz Avedisian Building</v>
          </cell>
        </row>
      </sheetData>
      <sheetData sheetId="2462">
        <row r="8">
          <cell r="D8" t="str">
            <v>Paramaz Avedisian Building</v>
          </cell>
        </row>
      </sheetData>
      <sheetData sheetId="2463">
        <row r="8">
          <cell r="D8" t="str">
            <v>Paramaz Avedisian Building</v>
          </cell>
        </row>
      </sheetData>
      <sheetData sheetId="2464">
        <row r="8">
          <cell r="D8" t="str">
            <v>Paramaz Avedisian Building</v>
          </cell>
        </row>
      </sheetData>
      <sheetData sheetId="2465">
        <row r="8">
          <cell r="D8" t="str">
            <v>Paramaz Avedisian Building</v>
          </cell>
        </row>
      </sheetData>
      <sheetData sheetId="2466">
        <row r="8">
          <cell r="D8" t="str">
            <v>Paramaz Avedisian Building</v>
          </cell>
        </row>
      </sheetData>
      <sheetData sheetId="2467">
        <row r="8">
          <cell r="D8" t="str">
            <v>Paramaz Avedisian Building</v>
          </cell>
        </row>
      </sheetData>
      <sheetData sheetId="2468">
        <row r="8">
          <cell r="D8" t="str">
            <v>Paramaz Avedisian Building</v>
          </cell>
        </row>
      </sheetData>
      <sheetData sheetId="2469">
        <row r="8">
          <cell r="D8" t="str">
            <v>Paramaz Avedisian Building</v>
          </cell>
        </row>
      </sheetData>
      <sheetData sheetId="2470">
        <row r="8">
          <cell r="D8" t="str">
            <v>Paramaz Avedisian Building</v>
          </cell>
        </row>
      </sheetData>
      <sheetData sheetId="2471">
        <row r="8">
          <cell r="D8" t="str">
            <v>Paramaz Avedisian Building</v>
          </cell>
        </row>
      </sheetData>
      <sheetData sheetId="2472">
        <row r="8">
          <cell r="D8" t="str">
            <v>Paramaz Avedisian Building</v>
          </cell>
        </row>
      </sheetData>
      <sheetData sheetId="2473">
        <row r="8">
          <cell r="D8" t="str">
            <v>Paramaz Avedisian Building</v>
          </cell>
        </row>
      </sheetData>
      <sheetData sheetId="2474">
        <row r="8">
          <cell r="D8" t="str">
            <v>Paramaz Avedisian Building</v>
          </cell>
        </row>
      </sheetData>
      <sheetData sheetId="2475">
        <row r="8">
          <cell r="D8" t="str">
            <v>Paramaz Avedisian Building</v>
          </cell>
        </row>
      </sheetData>
      <sheetData sheetId="2476">
        <row r="8">
          <cell r="D8" t="str">
            <v>Paramaz Avedisian Building</v>
          </cell>
        </row>
      </sheetData>
      <sheetData sheetId="2477">
        <row r="8">
          <cell r="D8" t="str">
            <v>Paramaz Avedisian Building</v>
          </cell>
        </row>
      </sheetData>
      <sheetData sheetId="2478">
        <row r="8">
          <cell r="D8" t="str">
            <v>Paramaz Avedisian Building</v>
          </cell>
        </row>
      </sheetData>
      <sheetData sheetId="2479">
        <row r="8">
          <cell r="D8" t="str">
            <v>Paramaz Avedisian Building</v>
          </cell>
        </row>
      </sheetData>
      <sheetData sheetId="2480">
        <row r="8">
          <cell r="D8" t="str">
            <v>Paramaz Avedisian Building</v>
          </cell>
        </row>
      </sheetData>
      <sheetData sheetId="2481">
        <row r="8">
          <cell r="D8" t="str">
            <v>Paramaz Avedisian Building</v>
          </cell>
        </row>
      </sheetData>
      <sheetData sheetId="2482">
        <row r="8">
          <cell r="D8" t="str">
            <v>Paramaz Avedisian Building</v>
          </cell>
        </row>
      </sheetData>
      <sheetData sheetId="2483">
        <row r="8">
          <cell r="D8" t="str">
            <v>Paramaz Avedisian Building</v>
          </cell>
        </row>
      </sheetData>
      <sheetData sheetId="2484">
        <row r="8">
          <cell r="D8" t="str">
            <v>Paramaz Avedisian Building</v>
          </cell>
        </row>
      </sheetData>
      <sheetData sheetId="2485">
        <row r="8">
          <cell r="D8" t="str">
            <v>Paramaz Avedisian Building</v>
          </cell>
        </row>
      </sheetData>
      <sheetData sheetId="2486">
        <row r="8">
          <cell r="D8" t="str">
            <v>Paramaz Avedisian Building</v>
          </cell>
        </row>
      </sheetData>
      <sheetData sheetId="2487">
        <row r="8">
          <cell r="D8" t="str">
            <v>Paramaz Avedisian Building</v>
          </cell>
        </row>
      </sheetData>
      <sheetData sheetId="2488">
        <row r="8">
          <cell r="D8" t="str">
            <v>Paramaz Avedisian Building</v>
          </cell>
        </row>
      </sheetData>
      <sheetData sheetId="2489">
        <row r="8">
          <cell r="D8" t="str">
            <v>Paramaz Avedisian Building</v>
          </cell>
        </row>
      </sheetData>
      <sheetData sheetId="2490">
        <row r="8">
          <cell r="D8" t="str">
            <v>Paramaz Avedisian Building</v>
          </cell>
        </row>
      </sheetData>
      <sheetData sheetId="2491">
        <row r="8">
          <cell r="D8" t="str">
            <v>Paramaz Avedisian Building</v>
          </cell>
        </row>
      </sheetData>
      <sheetData sheetId="2492">
        <row r="8">
          <cell r="D8" t="str">
            <v>Paramaz Avedisian Building</v>
          </cell>
        </row>
      </sheetData>
      <sheetData sheetId="2493">
        <row r="8">
          <cell r="D8" t="str">
            <v>Paramaz Avedisian Building</v>
          </cell>
        </row>
      </sheetData>
      <sheetData sheetId="2494">
        <row r="8">
          <cell r="D8" t="str">
            <v>Paramaz Avedisian Building</v>
          </cell>
        </row>
      </sheetData>
      <sheetData sheetId="2495">
        <row r="8">
          <cell r="D8" t="str">
            <v>Paramaz Avedisian Building</v>
          </cell>
        </row>
      </sheetData>
      <sheetData sheetId="2496">
        <row r="8">
          <cell r="D8" t="str">
            <v>Paramaz Avedisian Building</v>
          </cell>
        </row>
      </sheetData>
      <sheetData sheetId="2497">
        <row r="8">
          <cell r="D8" t="str">
            <v>Paramaz Avedisian Building</v>
          </cell>
        </row>
      </sheetData>
      <sheetData sheetId="2498">
        <row r="8">
          <cell r="D8" t="str">
            <v>Paramaz Avedisian Building</v>
          </cell>
        </row>
      </sheetData>
      <sheetData sheetId="2499">
        <row r="8">
          <cell r="D8" t="str">
            <v>Paramaz Avedisian Building</v>
          </cell>
        </row>
      </sheetData>
      <sheetData sheetId="2500">
        <row r="8">
          <cell r="D8" t="str">
            <v>Paramaz Avedisian Building</v>
          </cell>
        </row>
      </sheetData>
      <sheetData sheetId="2501">
        <row r="8">
          <cell r="D8" t="str">
            <v>Paramaz Avedisian Building</v>
          </cell>
        </row>
      </sheetData>
      <sheetData sheetId="2502">
        <row r="8">
          <cell r="D8" t="str">
            <v>Paramaz Avedisian Building</v>
          </cell>
        </row>
      </sheetData>
      <sheetData sheetId="2503">
        <row r="8">
          <cell r="D8" t="str">
            <v>Paramaz Avedisian Building</v>
          </cell>
        </row>
      </sheetData>
      <sheetData sheetId="2504">
        <row r="8">
          <cell r="D8" t="str">
            <v>Paramaz Avedisian Building</v>
          </cell>
        </row>
      </sheetData>
      <sheetData sheetId="2505">
        <row r="8">
          <cell r="D8" t="str">
            <v>Paramaz Avedisian Building</v>
          </cell>
        </row>
      </sheetData>
      <sheetData sheetId="2506">
        <row r="8">
          <cell r="D8" t="str">
            <v>Paramaz Avedisian Building</v>
          </cell>
        </row>
      </sheetData>
      <sheetData sheetId="2507">
        <row r="8">
          <cell r="D8" t="str">
            <v>Paramaz Avedisian Building</v>
          </cell>
        </row>
      </sheetData>
      <sheetData sheetId="2508">
        <row r="8">
          <cell r="D8" t="str">
            <v>Paramaz Avedisian Building</v>
          </cell>
        </row>
      </sheetData>
      <sheetData sheetId="2509">
        <row r="8">
          <cell r="D8" t="str">
            <v>Paramaz Avedisian Building</v>
          </cell>
        </row>
      </sheetData>
      <sheetData sheetId="2510">
        <row r="8">
          <cell r="D8" t="str">
            <v>Paramaz Avedisian Building</v>
          </cell>
        </row>
      </sheetData>
      <sheetData sheetId="2511">
        <row r="8">
          <cell r="D8" t="str">
            <v>Paramaz Avedisian Building</v>
          </cell>
        </row>
      </sheetData>
      <sheetData sheetId="2512">
        <row r="8">
          <cell r="D8" t="str">
            <v>Paramaz Avedisian Building</v>
          </cell>
        </row>
      </sheetData>
      <sheetData sheetId="2513">
        <row r="8">
          <cell r="D8" t="str">
            <v>Paramaz Avedisian Building</v>
          </cell>
        </row>
      </sheetData>
      <sheetData sheetId="2514">
        <row r="8">
          <cell r="D8" t="str">
            <v>Paramaz Avedisian Building</v>
          </cell>
        </row>
      </sheetData>
      <sheetData sheetId="2515">
        <row r="8">
          <cell r="D8" t="str">
            <v>Paramaz Avedisian Building</v>
          </cell>
        </row>
      </sheetData>
      <sheetData sheetId="2516">
        <row r="8">
          <cell r="D8" t="str">
            <v>Paramaz Avedisian Building</v>
          </cell>
        </row>
      </sheetData>
      <sheetData sheetId="2517">
        <row r="8">
          <cell r="D8" t="str">
            <v>Paramaz Avedisian Building</v>
          </cell>
        </row>
      </sheetData>
      <sheetData sheetId="2518">
        <row r="8">
          <cell r="D8" t="str">
            <v>Paramaz Avedisian Building</v>
          </cell>
        </row>
      </sheetData>
      <sheetData sheetId="2519">
        <row r="8">
          <cell r="D8" t="str">
            <v>Paramaz Avedisian Building</v>
          </cell>
        </row>
      </sheetData>
      <sheetData sheetId="2520">
        <row r="8">
          <cell r="D8" t="str">
            <v>Paramaz Avedisian Building</v>
          </cell>
        </row>
      </sheetData>
      <sheetData sheetId="2521">
        <row r="8">
          <cell r="D8" t="str">
            <v>Paramaz Avedisian Building</v>
          </cell>
        </row>
      </sheetData>
      <sheetData sheetId="2522">
        <row r="8">
          <cell r="D8" t="str">
            <v>Paramaz Avedisian Building</v>
          </cell>
        </row>
      </sheetData>
      <sheetData sheetId="2523">
        <row r="8">
          <cell r="D8" t="str">
            <v>Paramaz Avedisian Building</v>
          </cell>
        </row>
      </sheetData>
      <sheetData sheetId="2524">
        <row r="8">
          <cell r="D8" t="str">
            <v>Paramaz Avedisian Building</v>
          </cell>
        </row>
      </sheetData>
      <sheetData sheetId="2525">
        <row r="8">
          <cell r="D8" t="str">
            <v>Paramaz Avedisian Building</v>
          </cell>
        </row>
      </sheetData>
      <sheetData sheetId="2526">
        <row r="8">
          <cell r="D8" t="str">
            <v>Paramaz Avedisian Building</v>
          </cell>
        </row>
      </sheetData>
      <sheetData sheetId="2527">
        <row r="8">
          <cell r="D8" t="str">
            <v>Paramaz Avedisian Building</v>
          </cell>
        </row>
      </sheetData>
      <sheetData sheetId="2528">
        <row r="8">
          <cell r="D8" t="str">
            <v>Paramaz Avedisian Building</v>
          </cell>
        </row>
      </sheetData>
      <sheetData sheetId="2529">
        <row r="8">
          <cell r="D8" t="str">
            <v>Paramaz Avedisian Building</v>
          </cell>
        </row>
      </sheetData>
      <sheetData sheetId="2530">
        <row r="8">
          <cell r="D8" t="str">
            <v>Paramaz Avedisian Building</v>
          </cell>
        </row>
      </sheetData>
      <sheetData sheetId="2531">
        <row r="8">
          <cell r="D8" t="str">
            <v>Paramaz Avedisian Building</v>
          </cell>
        </row>
      </sheetData>
      <sheetData sheetId="2532">
        <row r="8">
          <cell r="D8" t="str">
            <v>Paramaz Avedisian Building</v>
          </cell>
        </row>
      </sheetData>
      <sheetData sheetId="2533">
        <row r="8">
          <cell r="D8" t="str">
            <v>Paramaz Avedisian Building</v>
          </cell>
        </row>
      </sheetData>
      <sheetData sheetId="2534">
        <row r="8">
          <cell r="D8" t="str">
            <v>Paramaz Avedisian Building</v>
          </cell>
        </row>
      </sheetData>
      <sheetData sheetId="2535">
        <row r="8">
          <cell r="D8" t="str">
            <v>Paramaz Avedisian Building</v>
          </cell>
        </row>
      </sheetData>
      <sheetData sheetId="2536">
        <row r="8">
          <cell r="D8" t="str">
            <v>Paramaz Avedisian Building</v>
          </cell>
        </row>
      </sheetData>
      <sheetData sheetId="2537">
        <row r="8">
          <cell r="D8" t="str">
            <v>Paramaz Avedisian Building</v>
          </cell>
        </row>
      </sheetData>
      <sheetData sheetId="2538">
        <row r="8">
          <cell r="D8" t="str">
            <v>Paramaz Avedisian Building</v>
          </cell>
        </row>
      </sheetData>
      <sheetData sheetId="2539">
        <row r="8">
          <cell r="D8" t="str">
            <v>Paramaz Avedisian Building</v>
          </cell>
        </row>
      </sheetData>
      <sheetData sheetId="2540">
        <row r="8">
          <cell r="D8" t="str">
            <v>Paramaz Avedisian Building</v>
          </cell>
        </row>
      </sheetData>
      <sheetData sheetId="2541">
        <row r="8">
          <cell r="D8" t="str">
            <v>Paramaz Avedisian Building</v>
          </cell>
        </row>
      </sheetData>
      <sheetData sheetId="2542">
        <row r="8">
          <cell r="D8" t="str">
            <v>Paramaz Avedisian Building</v>
          </cell>
        </row>
      </sheetData>
      <sheetData sheetId="2543">
        <row r="8">
          <cell r="D8" t="str">
            <v>Paramaz Avedisian Building</v>
          </cell>
        </row>
      </sheetData>
      <sheetData sheetId="2544">
        <row r="8">
          <cell r="D8" t="str">
            <v>Paramaz Avedisian Building</v>
          </cell>
        </row>
      </sheetData>
      <sheetData sheetId="2545">
        <row r="8">
          <cell r="D8" t="str">
            <v>Paramaz Avedisian Building</v>
          </cell>
        </row>
      </sheetData>
      <sheetData sheetId="2546">
        <row r="8">
          <cell r="D8" t="str">
            <v>Paramaz Avedisian Building</v>
          </cell>
        </row>
      </sheetData>
      <sheetData sheetId="2547">
        <row r="8">
          <cell r="D8" t="str">
            <v>Paramaz Avedisian Building</v>
          </cell>
        </row>
      </sheetData>
      <sheetData sheetId="2548">
        <row r="8">
          <cell r="D8" t="str">
            <v>Paramaz Avedisian Building</v>
          </cell>
        </row>
      </sheetData>
      <sheetData sheetId="2549">
        <row r="8">
          <cell r="D8" t="str">
            <v>Paramaz Avedisian Building</v>
          </cell>
        </row>
      </sheetData>
      <sheetData sheetId="2550">
        <row r="8">
          <cell r="D8" t="str">
            <v>Paramaz Avedisian Building</v>
          </cell>
        </row>
      </sheetData>
      <sheetData sheetId="2551">
        <row r="8">
          <cell r="D8" t="str">
            <v>Paramaz Avedisian Building</v>
          </cell>
        </row>
      </sheetData>
      <sheetData sheetId="2552">
        <row r="8">
          <cell r="D8" t="str">
            <v>Paramaz Avedisian Building</v>
          </cell>
        </row>
      </sheetData>
      <sheetData sheetId="2553">
        <row r="8">
          <cell r="D8" t="str">
            <v>Paramaz Avedisian Building</v>
          </cell>
        </row>
      </sheetData>
      <sheetData sheetId="2554">
        <row r="8">
          <cell r="D8" t="str">
            <v>Paramaz Avedisian Building</v>
          </cell>
        </row>
      </sheetData>
      <sheetData sheetId="2555">
        <row r="8">
          <cell r="D8" t="str">
            <v>Paramaz Avedisian Building</v>
          </cell>
        </row>
      </sheetData>
      <sheetData sheetId="2556">
        <row r="8">
          <cell r="D8" t="str">
            <v>Paramaz Avedisian Building</v>
          </cell>
        </row>
      </sheetData>
      <sheetData sheetId="2557">
        <row r="8">
          <cell r="D8" t="str">
            <v>Paramaz Avedisian Building</v>
          </cell>
        </row>
      </sheetData>
      <sheetData sheetId="2558">
        <row r="8">
          <cell r="D8" t="str">
            <v>Paramaz Avedisian Building</v>
          </cell>
        </row>
      </sheetData>
      <sheetData sheetId="2559">
        <row r="8">
          <cell r="D8" t="str">
            <v>Paramaz Avedisian Building</v>
          </cell>
        </row>
      </sheetData>
      <sheetData sheetId="2560">
        <row r="8">
          <cell r="D8" t="str">
            <v>Paramaz Avedisian Building</v>
          </cell>
        </row>
      </sheetData>
      <sheetData sheetId="2561">
        <row r="8">
          <cell r="D8" t="str">
            <v>Paramaz Avedisian Building</v>
          </cell>
        </row>
      </sheetData>
      <sheetData sheetId="2562">
        <row r="8">
          <cell r="D8" t="str">
            <v>Paramaz Avedisian Building</v>
          </cell>
        </row>
      </sheetData>
      <sheetData sheetId="2563">
        <row r="8">
          <cell r="D8" t="str">
            <v>Paramaz Avedisian Building</v>
          </cell>
        </row>
      </sheetData>
      <sheetData sheetId="2564">
        <row r="8">
          <cell r="D8" t="str">
            <v>Paramaz Avedisian Building</v>
          </cell>
        </row>
      </sheetData>
      <sheetData sheetId="2565">
        <row r="8">
          <cell r="D8" t="str">
            <v>Paramaz Avedisian Building</v>
          </cell>
        </row>
      </sheetData>
      <sheetData sheetId="2566">
        <row r="8">
          <cell r="D8" t="str">
            <v>Paramaz Avedisian Building</v>
          </cell>
        </row>
      </sheetData>
      <sheetData sheetId="2567">
        <row r="8">
          <cell r="D8" t="str">
            <v>Paramaz Avedisian Building</v>
          </cell>
        </row>
      </sheetData>
      <sheetData sheetId="2568">
        <row r="8">
          <cell r="D8" t="str">
            <v>Paramaz Avedisian Building</v>
          </cell>
        </row>
      </sheetData>
      <sheetData sheetId="2569">
        <row r="8">
          <cell r="D8" t="str">
            <v>Paramaz Avedisian Building</v>
          </cell>
        </row>
      </sheetData>
      <sheetData sheetId="2570">
        <row r="8">
          <cell r="D8" t="str">
            <v>Paramaz Avedisian Building</v>
          </cell>
        </row>
      </sheetData>
      <sheetData sheetId="2571">
        <row r="8">
          <cell r="D8" t="str">
            <v>Paramaz Avedisian Building</v>
          </cell>
        </row>
      </sheetData>
      <sheetData sheetId="2572">
        <row r="8">
          <cell r="D8" t="str">
            <v>Paramaz Avedisian Building</v>
          </cell>
        </row>
      </sheetData>
      <sheetData sheetId="2573">
        <row r="8">
          <cell r="D8" t="str">
            <v>Paramaz Avedisian Building</v>
          </cell>
        </row>
      </sheetData>
      <sheetData sheetId="2574">
        <row r="8">
          <cell r="D8" t="str">
            <v>Paramaz Avedisian Building</v>
          </cell>
        </row>
      </sheetData>
      <sheetData sheetId="2575">
        <row r="8">
          <cell r="D8" t="str">
            <v>Paramaz Avedisian Building</v>
          </cell>
        </row>
      </sheetData>
      <sheetData sheetId="2576">
        <row r="8">
          <cell r="D8" t="str">
            <v>Paramaz Avedisian Building</v>
          </cell>
        </row>
      </sheetData>
      <sheetData sheetId="2577">
        <row r="8">
          <cell r="D8" t="str">
            <v>Paramaz Avedisian Building</v>
          </cell>
        </row>
      </sheetData>
      <sheetData sheetId="2578">
        <row r="8">
          <cell r="D8" t="str">
            <v>Paramaz Avedisian Building</v>
          </cell>
        </row>
      </sheetData>
      <sheetData sheetId="2579">
        <row r="8">
          <cell r="D8" t="str">
            <v>Paramaz Avedisian Building</v>
          </cell>
        </row>
      </sheetData>
      <sheetData sheetId="2580">
        <row r="8">
          <cell r="D8" t="str">
            <v>Paramaz Avedisian Building</v>
          </cell>
        </row>
      </sheetData>
      <sheetData sheetId="2581">
        <row r="8">
          <cell r="D8" t="str">
            <v>Paramaz Avedisian Building</v>
          </cell>
        </row>
      </sheetData>
      <sheetData sheetId="2582">
        <row r="8">
          <cell r="D8" t="str">
            <v>Paramaz Avedisian Building</v>
          </cell>
        </row>
      </sheetData>
      <sheetData sheetId="2583">
        <row r="8">
          <cell r="D8" t="str">
            <v>Paramaz Avedisian Building</v>
          </cell>
        </row>
      </sheetData>
      <sheetData sheetId="2584">
        <row r="8">
          <cell r="D8" t="str">
            <v>Paramaz Avedisian Building</v>
          </cell>
        </row>
      </sheetData>
      <sheetData sheetId="2585">
        <row r="8">
          <cell r="D8" t="str">
            <v>Paramaz Avedisian Building</v>
          </cell>
        </row>
      </sheetData>
      <sheetData sheetId="2586">
        <row r="8">
          <cell r="D8" t="str">
            <v>Paramaz Avedisian Building</v>
          </cell>
        </row>
      </sheetData>
      <sheetData sheetId="2587">
        <row r="8">
          <cell r="D8" t="str">
            <v>Paramaz Avedisian Building</v>
          </cell>
        </row>
      </sheetData>
      <sheetData sheetId="2588">
        <row r="8">
          <cell r="D8" t="str">
            <v>Paramaz Avedisian Building</v>
          </cell>
        </row>
      </sheetData>
      <sheetData sheetId="2589">
        <row r="8">
          <cell r="D8" t="str">
            <v>Paramaz Avedisian Building</v>
          </cell>
        </row>
      </sheetData>
      <sheetData sheetId="2590">
        <row r="8">
          <cell r="D8" t="str">
            <v>Paramaz Avedisian Building</v>
          </cell>
        </row>
      </sheetData>
      <sheetData sheetId="2591">
        <row r="8">
          <cell r="D8" t="str">
            <v>Paramaz Avedisian Building</v>
          </cell>
        </row>
      </sheetData>
      <sheetData sheetId="2592">
        <row r="8">
          <cell r="D8" t="str">
            <v>Paramaz Avedisian Building</v>
          </cell>
        </row>
      </sheetData>
      <sheetData sheetId="2593">
        <row r="8">
          <cell r="D8" t="str">
            <v>Paramaz Avedisian Building</v>
          </cell>
        </row>
      </sheetData>
      <sheetData sheetId="2594">
        <row r="8">
          <cell r="D8" t="str">
            <v>Paramaz Avedisian Building</v>
          </cell>
        </row>
      </sheetData>
      <sheetData sheetId="2595">
        <row r="8">
          <cell r="D8" t="str">
            <v>Paramaz Avedisian Building</v>
          </cell>
        </row>
      </sheetData>
      <sheetData sheetId="2596">
        <row r="8">
          <cell r="D8" t="str">
            <v>Paramaz Avedisian Building</v>
          </cell>
        </row>
      </sheetData>
      <sheetData sheetId="2597">
        <row r="8">
          <cell r="D8" t="str">
            <v>Paramaz Avedisian Building</v>
          </cell>
        </row>
      </sheetData>
      <sheetData sheetId="2598">
        <row r="8">
          <cell r="D8" t="str">
            <v>Paramaz Avedisian Building</v>
          </cell>
        </row>
      </sheetData>
      <sheetData sheetId="2599">
        <row r="8">
          <cell r="D8" t="str">
            <v>Paramaz Avedisian Building</v>
          </cell>
        </row>
      </sheetData>
      <sheetData sheetId="2600">
        <row r="8">
          <cell r="D8" t="str">
            <v>Paramaz Avedisian Building</v>
          </cell>
        </row>
      </sheetData>
      <sheetData sheetId="2601">
        <row r="8">
          <cell r="D8" t="str">
            <v>Paramaz Avedisian Building</v>
          </cell>
        </row>
      </sheetData>
      <sheetData sheetId="2602">
        <row r="8">
          <cell r="D8" t="str">
            <v>Paramaz Avedisian Building</v>
          </cell>
        </row>
      </sheetData>
      <sheetData sheetId="2603">
        <row r="8">
          <cell r="D8" t="str">
            <v>Paramaz Avedisian Building</v>
          </cell>
        </row>
      </sheetData>
      <sheetData sheetId="2604">
        <row r="8">
          <cell r="D8" t="str">
            <v>Paramaz Avedisian Building</v>
          </cell>
        </row>
      </sheetData>
      <sheetData sheetId="2605">
        <row r="8">
          <cell r="D8" t="str">
            <v>Paramaz Avedisian Building</v>
          </cell>
        </row>
      </sheetData>
      <sheetData sheetId="2606">
        <row r="8">
          <cell r="D8" t="str">
            <v>Paramaz Avedisian Building</v>
          </cell>
        </row>
      </sheetData>
      <sheetData sheetId="2607">
        <row r="8">
          <cell r="D8" t="str">
            <v>Paramaz Avedisian Building</v>
          </cell>
        </row>
      </sheetData>
      <sheetData sheetId="2608">
        <row r="8">
          <cell r="D8" t="str">
            <v>Paramaz Avedisian Building</v>
          </cell>
        </row>
      </sheetData>
      <sheetData sheetId="2609">
        <row r="8">
          <cell r="D8" t="str">
            <v>Paramaz Avedisian Building</v>
          </cell>
        </row>
      </sheetData>
      <sheetData sheetId="2610">
        <row r="8">
          <cell r="D8" t="str">
            <v>Paramaz Avedisian Building</v>
          </cell>
        </row>
      </sheetData>
      <sheetData sheetId="2611">
        <row r="8">
          <cell r="D8" t="str">
            <v>Paramaz Avedisian Building</v>
          </cell>
        </row>
      </sheetData>
      <sheetData sheetId="2612">
        <row r="8">
          <cell r="D8" t="str">
            <v>Paramaz Avedisian Building</v>
          </cell>
        </row>
      </sheetData>
      <sheetData sheetId="2613">
        <row r="8">
          <cell r="D8" t="str">
            <v>Paramaz Avedisian Building</v>
          </cell>
        </row>
      </sheetData>
      <sheetData sheetId="2614">
        <row r="8">
          <cell r="D8" t="str">
            <v>Paramaz Avedisian Building</v>
          </cell>
        </row>
      </sheetData>
      <sheetData sheetId="2615">
        <row r="8">
          <cell r="D8" t="str">
            <v>Paramaz Avedisian Building</v>
          </cell>
        </row>
      </sheetData>
      <sheetData sheetId="2616">
        <row r="8">
          <cell r="D8" t="str">
            <v>Paramaz Avedisian Building</v>
          </cell>
        </row>
      </sheetData>
      <sheetData sheetId="2617">
        <row r="8">
          <cell r="D8" t="str">
            <v>Paramaz Avedisian Building</v>
          </cell>
        </row>
      </sheetData>
      <sheetData sheetId="2618">
        <row r="8">
          <cell r="D8" t="str">
            <v>Paramaz Avedisian Building</v>
          </cell>
        </row>
      </sheetData>
      <sheetData sheetId="2619">
        <row r="8">
          <cell r="D8" t="str">
            <v>Paramaz Avedisian Building</v>
          </cell>
        </row>
      </sheetData>
      <sheetData sheetId="2620">
        <row r="8">
          <cell r="D8" t="str">
            <v>Paramaz Avedisian Building</v>
          </cell>
        </row>
      </sheetData>
      <sheetData sheetId="2621">
        <row r="8">
          <cell r="D8" t="str">
            <v>Paramaz Avedisian Building</v>
          </cell>
        </row>
      </sheetData>
      <sheetData sheetId="2622">
        <row r="8">
          <cell r="D8" t="str">
            <v>Paramaz Avedisian Building</v>
          </cell>
        </row>
      </sheetData>
      <sheetData sheetId="2623">
        <row r="8">
          <cell r="D8" t="str">
            <v>Paramaz Avedisian Building</v>
          </cell>
        </row>
      </sheetData>
      <sheetData sheetId="2624">
        <row r="8">
          <cell r="D8" t="str">
            <v>Paramaz Avedisian Building</v>
          </cell>
        </row>
      </sheetData>
      <sheetData sheetId="2625">
        <row r="8">
          <cell r="D8" t="str">
            <v>Paramaz Avedisian Building</v>
          </cell>
        </row>
      </sheetData>
      <sheetData sheetId="2626">
        <row r="8">
          <cell r="D8" t="str">
            <v>Paramaz Avedisian Building</v>
          </cell>
        </row>
      </sheetData>
      <sheetData sheetId="2627">
        <row r="8">
          <cell r="D8" t="str">
            <v>Paramaz Avedisian Building</v>
          </cell>
        </row>
      </sheetData>
      <sheetData sheetId="2628">
        <row r="8">
          <cell r="D8" t="str">
            <v>Paramaz Avedisian Building</v>
          </cell>
        </row>
      </sheetData>
      <sheetData sheetId="2629">
        <row r="8">
          <cell r="D8" t="str">
            <v>Paramaz Avedisian Building</v>
          </cell>
        </row>
      </sheetData>
      <sheetData sheetId="2630">
        <row r="8">
          <cell r="D8" t="str">
            <v>Paramaz Avedisian Building</v>
          </cell>
        </row>
      </sheetData>
      <sheetData sheetId="2631">
        <row r="8">
          <cell r="D8" t="str">
            <v>Paramaz Avedisian Building</v>
          </cell>
        </row>
      </sheetData>
      <sheetData sheetId="2632">
        <row r="8">
          <cell r="D8" t="str">
            <v>Paramaz Avedisian Building</v>
          </cell>
        </row>
      </sheetData>
      <sheetData sheetId="2633">
        <row r="8">
          <cell r="D8" t="str">
            <v>Paramaz Avedisian Building</v>
          </cell>
        </row>
      </sheetData>
      <sheetData sheetId="2634">
        <row r="8">
          <cell r="D8" t="str">
            <v>Paramaz Avedisian Building</v>
          </cell>
        </row>
      </sheetData>
      <sheetData sheetId="2635">
        <row r="8">
          <cell r="D8" t="str">
            <v>Paramaz Avedisian Building</v>
          </cell>
        </row>
      </sheetData>
      <sheetData sheetId="2636">
        <row r="8">
          <cell r="D8" t="str">
            <v>Paramaz Avedisian Building</v>
          </cell>
        </row>
      </sheetData>
      <sheetData sheetId="2637">
        <row r="8">
          <cell r="D8" t="str">
            <v>Paramaz Avedisian Building</v>
          </cell>
        </row>
      </sheetData>
      <sheetData sheetId="2638">
        <row r="8">
          <cell r="D8" t="str">
            <v>Paramaz Avedisian Building</v>
          </cell>
        </row>
      </sheetData>
      <sheetData sheetId="2639">
        <row r="8">
          <cell r="D8" t="str">
            <v>Paramaz Avedisian Building</v>
          </cell>
        </row>
      </sheetData>
      <sheetData sheetId="2640">
        <row r="8">
          <cell r="D8" t="str">
            <v>Paramaz Avedisian Building</v>
          </cell>
        </row>
      </sheetData>
      <sheetData sheetId="2641">
        <row r="8">
          <cell r="D8" t="str">
            <v>Paramaz Avedisian Building</v>
          </cell>
        </row>
      </sheetData>
      <sheetData sheetId="2642">
        <row r="8">
          <cell r="D8" t="str">
            <v>Paramaz Avedisian Building</v>
          </cell>
        </row>
      </sheetData>
      <sheetData sheetId="2643">
        <row r="8">
          <cell r="D8" t="str">
            <v>Paramaz Avedisian Building</v>
          </cell>
        </row>
      </sheetData>
      <sheetData sheetId="2644">
        <row r="8">
          <cell r="D8" t="str">
            <v>Paramaz Avedisian Building</v>
          </cell>
        </row>
      </sheetData>
      <sheetData sheetId="2645">
        <row r="8">
          <cell r="D8" t="str">
            <v>Paramaz Avedisian Building</v>
          </cell>
        </row>
      </sheetData>
      <sheetData sheetId="2646">
        <row r="8">
          <cell r="D8" t="str">
            <v>Paramaz Avedisian Building</v>
          </cell>
        </row>
      </sheetData>
      <sheetData sheetId="2647">
        <row r="8">
          <cell r="D8" t="str">
            <v>Paramaz Avedisian Building</v>
          </cell>
        </row>
      </sheetData>
      <sheetData sheetId="2648">
        <row r="8">
          <cell r="D8" t="str">
            <v>Paramaz Avedisian Building</v>
          </cell>
        </row>
      </sheetData>
      <sheetData sheetId="2649">
        <row r="8">
          <cell r="D8" t="str">
            <v>Paramaz Avedisian Building</v>
          </cell>
        </row>
      </sheetData>
      <sheetData sheetId="2650">
        <row r="8">
          <cell r="D8" t="str">
            <v>Paramaz Avedisian Building</v>
          </cell>
        </row>
      </sheetData>
      <sheetData sheetId="2651">
        <row r="8">
          <cell r="D8" t="str">
            <v>Paramaz Avedisian Building</v>
          </cell>
        </row>
      </sheetData>
      <sheetData sheetId="2652">
        <row r="8">
          <cell r="D8" t="str">
            <v>Paramaz Avedisian Building</v>
          </cell>
        </row>
      </sheetData>
      <sheetData sheetId="2653">
        <row r="8">
          <cell r="D8" t="str">
            <v>Paramaz Avedisian Building</v>
          </cell>
        </row>
      </sheetData>
      <sheetData sheetId="2654">
        <row r="8">
          <cell r="D8" t="str">
            <v>Paramaz Avedisian Building</v>
          </cell>
        </row>
      </sheetData>
      <sheetData sheetId="2655">
        <row r="8">
          <cell r="D8" t="str">
            <v>Paramaz Avedisian Building</v>
          </cell>
        </row>
      </sheetData>
      <sheetData sheetId="2656">
        <row r="8">
          <cell r="D8" t="str">
            <v>Paramaz Avedisian Building</v>
          </cell>
        </row>
      </sheetData>
      <sheetData sheetId="2657">
        <row r="8">
          <cell r="D8" t="str">
            <v>Paramaz Avedisian Building</v>
          </cell>
        </row>
      </sheetData>
      <sheetData sheetId="2658">
        <row r="8">
          <cell r="D8" t="str">
            <v>Paramaz Avedisian Building</v>
          </cell>
        </row>
      </sheetData>
      <sheetData sheetId="2659">
        <row r="8">
          <cell r="D8" t="str">
            <v>Paramaz Avedisian Building</v>
          </cell>
        </row>
      </sheetData>
      <sheetData sheetId="2660">
        <row r="8">
          <cell r="D8" t="str">
            <v>Paramaz Avedisian Building</v>
          </cell>
        </row>
      </sheetData>
      <sheetData sheetId="2661">
        <row r="8">
          <cell r="D8" t="str">
            <v>Paramaz Avedisian Building</v>
          </cell>
        </row>
      </sheetData>
      <sheetData sheetId="2662">
        <row r="8">
          <cell r="D8" t="str">
            <v>Paramaz Avedisian Building</v>
          </cell>
        </row>
      </sheetData>
      <sheetData sheetId="2663">
        <row r="8">
          <cell r="D8" t="str">
            <v>Paramaz Avedisian Building</v>
          </cell>
        </row>
      </sheetData>
      <sheetData sheetId="2664">
        <row r="8">
          <cell r="D8" t="str">
            <v>Paramaz Avedisian Building</v>
          </cell>
        </row>
      </sheetData>
      <sheetData sheetId="2665">
        <row r="8">
          <cell r="D8" t="str">
            <v>Paramaz Avedisian Building</v>
          </cell>
        </row>
      </sheetData>
      <sheetData sheetId="2666">
        <row r="8">
          <cell r="D8" t="str">
            <v>Paramaz Avedisian Building</v>
          </cell>
        </row>
      </sheetData>
      <sheetData sheetId="2667">
        <row r="8">
          <cell r="D8" t="str">
            <v>Paramaz Avedisian Building</v>
          </cell>
        </row>
      </sheetData>
      <sheetData sheetId="2668">
        <row r="8">
          <cell r="D8" t="str">
            <v>Paramaz Avedisian Building</v>
          </cell>
        </row>
      </sheetData>
      <sheetData sheetId="2669">
        <row r="8">
          <cell r="D8" t="str">
            <v>Paramaz Avedisian Building</v>
          </cell>
        </row>
      </sheetData>
      <sheetData sheetId="2670">
        <row r="8">
          <cell r="D8" t="str">
            <v>Paramaz Avedisian Building</v>
          </cell>
        </row>
      </sheetData>
      <sheetData sheetId="2671">
        <row r="8">
          <cell r="D8" t="str">
            <v>Paramaz Avedisian Building</v>
          </cell>
        </row>
      </sheetData>
      <sheetData sheetId="2672">
        <row r="8">
          <cell r="D8" t="str">
            <v>Paramaz Avedisian Building</v>
          </cell>
        </row>
      </sheetData>
      <sheetData sheetId="2673">
        <row r="8">
          <cell r="D8" t="str">
            <v>Paramaz Avedisian Building</v>
          </cell>
        </row>
      </sheetData>
      <sheetData sheetId="2674">
        <row r="8">
          <cell r="D8" t="str">
            <v>Paramaz Avedisian Building</v>
          </cell>
        </row>
      </sheetData>
      <sheetData sheetId="2675">
        <row r="8">
          <cell r="D8" t="str">
            <v>Paramaz Avedisian Building</v>
          </cell>
        </row>
      </sheetData>
      <sheetData sheetId="2676">
        <row r="8">
          <cell r="D8" t="str">
            <v>Paramaz Avedisian Building</v>
          </cell>
        </row>
      </sheetData>
      <sheetData sheetId="2677">
        <row r="8">
          <cell r="D8" t="str">
            <v>Paramaz Avedisian Building</v>
          </cell>
        </row>
      </sheetData>
      <sheetData sheetId="2678">
        <row r="8">
          <cell r="D8" t="str">
            <v>Paramaz Avedisian Building</v>
          </cell>
        </row>
      </sheetData>
      <sheetData sheetId="2679">
        <row r="8">
          <cell r="D8" t="str">
            <v>Paramaz Avedisian Building</v>
          </cell>
        </row>
      </sheetData>
      <sheetData sheetId="2680">
        <row r="8">
          <cell r="D8" t="str">
            <v>Paramaz Avedisian Building</v>
          </cell>
        </row>
      </sheetData>
      <sheetData sheetId="2681">
        <row r="8">
          <cell r="D8" t="str">
            <v>Paramaz Avedisian Building</v>
          </cell>
        </row>
      </sheetData>
      <sheetData sheetId="2682">
        <row r="8">
          <cell r="D8" t="str">
            <v>Paramaz Avedisian Building</v>
          </cell>
        </row>
      </sheetData>
      <sheetData sheetId="2683">
        <row r="8">
          <cell r="D8" t="str">
            <v>Paramaz Avedisian Building</v>
          </cell>
        </row>
      </sheetData>
      <sheetData sheetId="2684">
        <row r="8">
          <cell r="D8" t="str">
            <v>Paramaz Avedisian Building</v>
          </cell>
        </row>
      </sheetData>
      <sheetData sheetId="2685">
        <row r="8">
          <cell r="D8" t="str">
            <v>Paramaz Avedisian Building</v>
          </cell>
        </row>
      </sheetData>
      <sheetData sheetId="2686">
        <row r="8">
          <cell r="D8" t="str">
            <v>Paramaz Avedisian Building</v>
          </cell>
        </row>
      </sheetData>
      <sheetData sheetId="2687">
        <row r="8">
          <cell r="D8" t="str">
            <v>Paramaz Avedisian Building</v>
          </cell>
        </row>
      </sheetData>
      <sheetData sheetId="2688">
        <row r="8">
          <cell r="D8" t="str">
            <v>Paramaz Avedisian Building</v>
          </cell>
        </row>
      </sheetData>
      <sheetData sheetId="2689">
        <row r="8">
          <cell r="D8" t="str">
            <v>Paramaz Avedisian Building</v>
          </cell>
        </row>
      </sheetData>
      <sheetData sheetId="2690">
        <row r="8">
          <cell r="D8" t="str">
            <v>Paramaz Avedisian Building</v>
          </cell>
        </row>
      </sheetData>
      <sheetData sheetId="2691">
        <row r="8">
          <cell r="D8" t="str">
            <v>Paramaz Avedisian Building</v>
          </cell>
        </row>
      </sheetData>
      <sheetData sheetId="2692">
        <row r="8">
          <cell r="D8" t="str">
            <v>Paramaz Avedisian Building</v>
          </cell>
        </row>
      </sheetData>
      <sheetData sheetId="2693">
        <row r="8">
          <cell r="D8" t="str">
            <v>Paramaz Avedisian Building</v>
          </cell>
        </row>
      </sheetData>
      <sheetData sheetId="2694">
        <row r="8">
          <cell r="D8" t="str">
            <v>Paramaz Avedisian Building</v>
          </cell>
        </row>
      </sheetData>
      <sheetData sheetId="2695">
        <row r="8">
          <cell r="D8" t="str">
            <v>Paramaz Avedisian Building</v>
          </cell>
        </row>
      </sheetData>
      <sheetData sheetId="2696">
        <row r="8">
          <cell r="D8" t="str">
            <v>Paramaz Avedisian Building</v>
          </cell>
        </row>
      </sheetData>
      <sheetData sheetId="2697">
        <row r="8">
          <cell r="D8" t="str">
            <v>Paramaz Avedisian Building</v>
          </cell>
        </row>
      </sheetData>
      <sheetData sheetId="2698">
        <row r="8">
          <cell r="D8" t="str">
            <v>Paramaz Avedisian Building</v>
          </cell>
        </row>
      </sheetData>
      <sheetData sheetId="2699">
        <row r="8">
          <cell r="D8" t="str">
            <v>Paramaz Avedisian Building</v>
          </cell>
        </row>
      </sheetData>
      <sheetData sheetId="2700">
        <row r="8">
          <cell r="D8" t="str">
            <v>Paramaz Avedisian Building</v>
          </cell>
        </row>
      </sheetData>
      <sheetData sheetId="2701">
        <row r="8">
          <cell r="D8" t="str">
            <v>Paramaz Avedisian Building</v>
          </cell>
        </row>
      </sheetData>
      <sheetData sheetId="2702">
        <row r="8">
          <cell r="D8" t="str">
            <v>Paramaz Avedisian Building</v>
          </cell>
        </row>
      </sheetData>
      <sheetData sheetId="2703">
        <row r="8">
          <cell r="D8" t="str">
            <v>Paramaz Avedisian Building</v>
          </cell>
        </row>
      </sheetData>
      <sheetData sheetId="2704">
        <row r="8">
          <cell r="D8" t="str">
            <v>Paramaz Avedisian Building</v>
          </cell>
        </row>
      </sheetData>
      <sheetData sheetId="2705">
        <row r="8">
          <cell r="D8" t="str">
            <v>Paramaz Avedisian Building</v>
          </cell>
        </row>
      </sheetData>
      <sheetData sheetId="2706">
        <row r="8">
          <cell r="D8" t="str">
            <v>Paramaz Avedisian Building</v>
          </cell>
        </row>
      </sheetData>
      <sheetData sheetId="2707">
        <row r="8">
          <cell r="D8" t="str">
            <v>Paramaz Avedisian Building</v>
          </cell>
        </row>
      </sheetData>
      <sheetData sheetId="2708">
        <row r="8">
          <cell r="D8" t="str">
            <v>Paramaz Avedisian Building</v>
          </cell>
        </row>
      </sheetData>
      <sheetData sheetId="2709">
        <row r="8">
          <cell r="D8" t="str">
            <v>Paramaz Avedisian Building</v>
          </cell>
        </row>
      </sheetData>
      <sheetData sheetId="2710">
        <row r="8">
          <cell r="D8" t="str">
            <v>Paramaz Avedisian Building</v>
          </cell>
        </row>
      </sheetData>
      <sheetData sheetId="2711">
        <row r="8">
          <cell r="D8" t="str">
            <v>Paramaz Avedisian Building</v>
          </cell>
        </row>
      </sheetData>
      <sheetData sheetId="2712">
        <row r="8">
          <cell r="D8" t="str">
            <v>Paramaz Avedisian Building</v>
          </cell>
        </row>
      </sheetData>
      <sheetData sheetId="2713">
        <row r="8">
          <cell r="D8" t="str">
            <v>Paramaz Avedisian Building</v>
          </cell>
        </row>
      </sheetData>
      <sheetData sheetId="2714">
        <row r="8">
          <cell r="D8" t="str">
            <v>Paramaz Avedisian Building</v>
          </cell>
        </row>
      </sheetData>
      <sheetData sheetId="2715">
        <row r="8">
          <cell r="D8" t="str">
            <v>Paramaz Avedisian Building</v>
          </cell>
        </row>
      </sheetData>
      <sheetData sheetId="2716">
        <row r="8">
          <cell r="D8" t="str">
            <v>Paramaz Avedisian Building</v>
          </cell>
        </row>
      </sheetData>
      <sheetData sheetId="2717">
        <row r="8">
          <cell r="D8" t="str">
            <v>Paramaz Avedisian Building</v>
          </cell>
        </row>
      </sheetData>
      <sheetData sheetId="2718">
        <row r="8">
          <cell r="D8" t="str">
            <v>Paramaz Avedisian Building</v>
          </cell>
        </row>
      </sheetData>
      <sheetData sheetId="2719">
        <row r="8">
          <cell r="D8" t="str">
            <v>Paramaz Avedisian Building</v>
          </cell>
        </row>
      </sheetData>
      <sheetData sheetId="2720">
        <row r="8">
          <cell r="D8" t="str">
            <v>Paramaz Avedisian Building</v>
          </cell>
        </row>
      </sheetData>
      <sheetData sheetId="2721">
        <row r="8">
          <cell r="D8" t="str">
            <v>Paramaz Avedisian Building</v>
          </cell>
        </row>
      </sheetData>
      <sheetData sheetId="2722">
        <row r="8">
          <cell r="D8" t="str">
            <v>Paramaz Avedisian Building</v>
          </cell>
        </row>
      </sheetData>
      <sheetData sheetId="2723">
        <row r="8">
          <cell r="D8" t="str">
            <v>Paramaz Avedisian Building</v>
          </cell>
        </row>
      </sheetData>
      <sheetData sheetId="2724">
        <row r="8">
          <cell r="D8" t="str">
            <v>Paramaz Avedisian Building</v>
          </cell>
        </row>
      </sheetData>
      <sheetData sheetId="2725">
        <row r="8">
          <cell r="D8" t="str">
            <v>Paramaz Avedisian Building</v>
          </cell>
        </row>
      </sheetData>
      <sheetData sheetId="2726">
        <row r="8">
          <cell r="D8" t="str">
            <v>Paramaz Avedisian Building</v>
          </cell>
        </row>
      </sheetData>
      <sheetData sheetId="2727">
        <row r="8">
          <cell r="D8" t="str">
            <v>Paramaz Avedisian Building</v>
          </cell>
        </row>
      </sheetData>
      <sheetData sheetId="2728">
        <row r="8">
          <cell r="D8" t="str">
            <v>Paramaz Avedisian Building</v>
          </cell>
        </row>
      </sheetData>
      <sheetData sheetId="2729">
        <row r="8">
          <cell r="D8" t="str">
            <v>Paramaz Avedisian Building</v>
          </cell>
        </row>
      </sheetData>
      <sheetData sheetId="2730">
        <row r="8">
          <cell r="D8" t="str">
            <v>Paramaz Avedisian Building</v>
          </cell>
        </row>
      </sheetData>
      <sheetData sheetId="2731">
        <row r="8">
          <cell r="D8" t="str">
            <v>Paramaz Avedisian Building</v>
          </cell>
        </row>
      </sheetData>
      <sheetData sheetId="2732">
        <row r="8">
          <cell r="D8" t="str">
            <v>Paramaz Avedisian Building</v>
          </cell>
        </row>
      </sheetData>
      <sheetData sheetId="2733">
        <row r="8">
          <cell r="D8" t="str">
            <v>Paramaz Avedisian Building</v>
          </cell>
        </row>
      </sheetData>
      <sheetData sheetId="2734">
        <row r="8">
          <cell r="D8" t="str">
            <v>Paramaz Avedisian Building</v>
          </cell>
        </row>
      </sheetData>
      <sheetData sheetId="2735">
        <row r="8">
          <cell r="D8" t="str">
            <v>Paramaz Avedisian Building</v>
          </cell>
        </row>
      </sheetData>
      <sheetData sheetId="2736">
        <row r="8">
          <cell r="D8" t="str">
            <v>Paramaz Avedisian Building</v>
          </cell>
        </row>
      </sheetData>
      <sheetData sheetId="2737">
        <row r="8">
          <cell r="D8" t="str">
            <v>Paramaz Avedisian Building</v>
          </cell>
        </row>
      </sheetData>
      <sheetData sheetId="2738">
        <row r="8">
          <cell r="D8" t="str">
            <v>Paramaz Avedisian Building</v>
          </cell>
        </row>
      </sheetData>
      <sheetData sheetId="2739">
        <row r="8">
          <cell r="D8" t="str">
            <v>Paramaz Avedisian Building</v>
          </cell>
        </row>
      </sheetData>
      <sheetData sheetId="2740">
        <row r="8">
          <cell r="D8" t="str">
            <v>Paramaz Avedisian Building</v>
          </cell>
        </row>
      </sheetData>
      <sheetData sheetId="2741">
        <row r="8">
          <cell r="D8" t="str">
            <v>Paramaz Avedisian Building</v>
          </cell>
        </row>
      </sheetData>
      <sheetData sheetId="2742">
        <row r="8">
          <cell r="D8" t="str">
            <v>Paramaz Avedisian Building</v>
          </cell>
        </row>
      </sheetData>
      <sheetData sheetId="2743">
        <row r="8">
          <cell r="D8" t="str">
            <v>Paramaz Avedisian Building</v>
          </cell>
        </row>
      </sheetData>
      <sheetData sheetId="2744">
        <row r="8">
          <cell r="D8" t="str">
            <v>Paramaz Avedisian Building</v>
          </cell>
        </row>
      </sheetData>
      <sheetData sheetId="2745">
        <row r="8">
          <cell r="D8" t="str">
            <v>Paramaz Avedisian Building</v>
          </cell>
        </row>
      </sheetData>
      <sheetData sheetId="2746">
        <row r="8">
          <cell r="D8" t="str">
            <v>Paramaz Avedisian Building</v>
          </cell>
        </row>
      </sheetData>
      <sheetData sheetId="2747">
        <row r="8">
          <cell r="D8" t="str">
            <v>Paramaz Avedisian Building</v>
          </cell>
        </row>
      </sheetData>
      <sheetData sheetId="2748">
        <row r="8">
          <cell r="D8" t="str">
            <v>Paramaz Avedisian Building</v>
          </cell>
        </row>
      </sheetData>
      <sheetData sheetId="2749">
        <row r="8">
          <cell r="D8" t="str">
            <v>Paramaz Avedisian Building</v>
          </cell>
        </row>
      </sheetData>
      <sheetData sheetId="2750">
        <row r="8">
          <cell r="D8" t="str">
            <v>Paramaz Avedisian Building</v>
          </cell>
        </row>
      </sheetData>
      <sheetData sheetId="2751">
        <row r="8">
          <cell r="D8" t="str">
            <v>Paramaz Avedisian Building</v>
          </cell>
        </row>
      </sheetData>
      <sheetData sheetId="2752" refreshError="1"/>
      <sheetData sheetId="2753">
        <row r="8">
          <cell r="D8" t="str">
            <v>Paramaz Avedisian Building</v>
          </cell>
        </row>
      </sheetData>
      <sheetData sheetId="2754">
        <row r="8">
          <cell r="D8" t="str">
            <v>Paramaz Avedisian Building</v>
          </cell>
        </row>
      </sheetData>
      <sheetData sheetId="2755">
        <row r="8">
          <cell r="D8" t="str">
            <v>Paramaz Avedisian Building</v>
          </cell>
        </row>
      </sheetData>
      <sheetData sheetId="2756">
        <row r="8">
          <cell r="D8" t="str">
            <v>Paramaz Avedisian Building</v>
          </cell>
        </row>
      </sheetData>
      <sheetData sheetId="2757">
        <row r="8">
          <cell r="D8" t="str">
            <v>Paramaz Avedisian Building</v>
          </cell>
        </row>
      </sheetData>
      <sheetData sheetId="2758">
        <row r="8">
          <cell r="D8" t="str">
            <v>Paramaz Avedisian Building</v>
          </cell>
        </row>
      </sheetData>
      <sheetData sheetId="2759">
        <row r="8">
          <cell r="D8" t="str">
            <v>Paramaz Avedisian Building</v>
          </cell>
        </row>
      </sheetData>
      <sheetData sheetId="2760">
        <row r="8">
          <cell r="D8" t="str">
            <v>Paramaz Avedisian Building</v>
          </cell>
        </row>
      </sheetData>
      <sheetData sheetId="2761">
        <row r="8">
          <cell r="D8" t="str">
            <v>Paramaz Avedisian Building</v>
          </cell>
        </row>
      </sheetData>
      <sheetData sheetId="2762">
        <row r="8">
          <cell r="D8" t="str">
            <v>Paramaz Avedisian Building</v>
          </cell>
        </row>
      </sheetData>
      <sheetData sheetId="2763">
        <row r="8">
          <cell r="D8" t="str">
            <v>Paramaz Avedisian Building</v>
          </cell>
        </row>
      </sheetData>
      <sheetData sheetId="2764">
        <row r="8">
          <cell r="D8" t="str">
            <v>Paramaz Avedisian Building</v>
          </cell>
        </row>
      </sheetData>
      <sheetData sheetId="2765">
        <row r="8">
          <cell r="D8" t="str">
            <v>Paramaz Avedisian Building</v>
          </cell>
        </row>
      </sheetData>
      <sheetData sheetId="2766">
        <row r="8">
          <cell r="D8" t="str">
            <v>Paramaz Avedisian Building</v>
          </cell>
        </row>
      </sheetData>
      <sheetData sheetId="2767">
        <row r="8">
          <cell r="D8" t="str">
            <v>Paramaz Avedisian Building</v>
          </cell>
        </row>
      </sheetData>
      <sheetData sheetId="2768">
        <row r="8">
          <cell r="D8" t="str">
            <v>Paramaz Avedisian Building</v>
          </cell>
        </row>
      </sheetData>
      <sheetData sheetId="2769">
        <row r="8">
          <cell r="D8" t="str">
            <v>Paramaz Avedisian Building</v>
          </cell>
        </row>
      </sheetData>
      <sheetData sheetId="2770">
        <row r="8">
          <cell r="D8" t="str">
            <v>Paramaz Avedisian Building</v>
          </cell>
        </row>
      </sheetData>
      <sheetData sheetId="2771">
        <row r="8">
          <cell r="D8" t="str">
            <v>Paramaz Avedisian Building</v>
          </cell>
        </row>
      </sheetData>
      <sheetData sheetId="2772">
        <row r="8">
          <cell r="D8" t="str">
            <v>Paramaz Avedisian Building</v>
          </cell>
        </row>
      </sheetData>
      <sheetData sheetId="2773">
        <row r="8">
          <cell r="D8" t="str">
            <v>Paramaz Avedisian Building</v>
          </cell>
        </row>
      </sheetData>
      <sheetData sheetId="2774">
        <row r="8">
          <cell r="D8" t="str">
            <v>Paramaz Avedisian Building</v>
          </cell>
        </row>
      </sheetData>
      <sheetData sheetId="2775">
        <row r="8">
          <cell r="D8" t="str">
            <v>Paramaz Avedisian Building</v>
          </cell>
        </row>
      </sheetData>
      <sheetData sheetId="2776">
        <row r="8">
          <cell r="D8" t="str">
            <v>Paramaz Avedisian Building</v>
          </cell>
        </row>
      </sheetData>
      <sheetData sheetId="2777">
        <row r="8">
          <cell r="D8" t="str">
            <v>Paramaz Avedisian Building</v>
          </cell>
        </row>
      </sheetData>
      <sheetData sheetId="2778">
        <row r="8">
          <cell r="D8" t="str">
            <v>Paramaz Avedisian Building</v>
          </cell>
        </row>
      </sheetData>
      <sheetData sheetId="2779">
        <row r="8">
          <cell r="D8" t="str">
            <v>Paramaz Avedisian Building</v>
          </cell>
        </row>
      </sheetData>
      <sheetData sheetId="2780">
        <row r="8">
          <cell r="D8" t="str">
            <v>Paramaz Avedisian Building</v>
          </cell>
        </row>
      </sheetData>
      <sheetData sheetId="2781">
        <row r="8">
          <cell r="D8" t="str">
            <v>Paramaz Avedisian Building</v>
          </cell>
        </row>
      </sheetData>
      <sheetData sheetId="2782">
        <row r="8">
          <cell r="D8" t="str">
            <v>Paramaz Avedisian Building</v>
          </cell>
        </row>
      </sheetData>
      <sheetData sheetId="2783">
        <row r="8">
          <cell r="D8" t="str">
            <v>Paramaz Avedisian Building</v>
          </cell>
        </row>
      </sheetData>
      <sheetData sheetId="2784">
        <row r="8">
          <cell r="D8" t="str">
            <v>Paramaz Avedisian Building</v>
          </cell>
        </row>
      </sheetData>
      <sheetData sheetId="2785">
        <row r="8">
          <cell r="D8" t="str">
            <v>Paramaz Avedisian Building</v>
          </cell>
        </row>
      </sheetData>
      <sheetData sheetId="2786">
        <row r="8">
          <cell r="D8" t="str">
            <v>Paramaz Avedisian Building</v>
          </cell>
        </row>
      </sheetData>
      <sheetData sheetId="2787">
        <row r="8">
          <cell r="D8" t="str">
            <v>Paramaz Avedisian Building</v>
          </cell>
        </row>
      </sheetData>
      <sheetData sheetId="2788">
        <row r="8">
          <cell r="D8" t="str">
            <v>Paramaz Avedisian Building</v>
          </cell>
        </row>
      </sheetData>
      <sheetData sheetId="2789">
        <row r="8">
          <cell r="D8" t="str">
            <v>Paramaz Avedisian Building</v>
          </cell>
        </row>
      </sheetData>
      <sheetData sheetId="2790">
        <row r="8">
          <cell r="D8" t="str">
            <v>Paramaz Avedisian Building</v>
          </cell>
        </row>
      </sheetData>
      <sheetData sheetId="2791">
        <row r="8">
          <cell r="D8" t="str">
            <v>Paramaz Avedisian Building</v>
          </cell>
        </row>
      </sheetData>
      <sheetData sheetId="2792">
        <row r="8">
          <cell r="D8" t="str">
            <v>Paramaz Avedisian Building</v>
          </cell>
        </row>
      </sheetData>
      <sheetData sheetId="2793">
        <row r="8">
          <cell r="D8" t="str">
            <v>Paramaz Avedisian Building</v>
          </cell>
        </row>
      </sheetData>
      <sheetData sheetId="2794">
        <row r="8">
          <cell r="D8" t="str">
            <v>Paramaz Avedisian Building</v>
          </cell>
        </row>
      </sheetData>
      <sheetData sheetId="2795">
        <row r="8">
          <cell r="D8" t="str">
            <v>Paramaz Avedisian Building</v>
          </cell>
        </row>
      </sheetData>
      <sheetData sheetId="2796">
        <row r="8">
          <cell r="D8" t="str">
            <v>Paramaz Avedisian Building</v>
          </cell>
        </row>
      </sheetData>
      <sheetData sheetId="2797">
        <row r="8">
          <cell r="D8" t="str">
            <v>Paramaz Avedisian Building</v>
          </cell>
        </row>
      </sheetData>
      <sheetData sheetId="2798">
        <row r="8">
          <cell r="D8" t="str">
            <v>Paramaz Avedisian Building</v>
          </cell>
        </row>
      </sheetData>
      <sheetData sheetId="2799">
        <row r="8">
          <cell r="D8" t="str">
            <v>Paramaz Avedisian Building</v>
          </cell>
        </row>
      </sheetData>
      <sheetData sheetId="2800">
        <row r="8">
          <cell r="D8" t="str">
            <v>Paramaz Avedisian Building</v>
          </cell>
        </row>
      </sheetData>
      <sheetData sheetId="2801">
        <row r="8">
          <cell r="D8" t="str">
            <v>Paramaz Avedisian Building</v>
          </cell>
        </row>
      </sheetData>
      <sheetData sheetId="2802">
        <row r="8">
          <cell r="D8" t="str">
            <v>Paramaz Avedisian Building</v>
          </cell>
        </row>
      </sheetData>
      <sheetData sheetId="2803">
        <row r="8">
          <cell r="D8" t="str">
            <v>Paramaz Avedisian Building</v>
          </cell>
        </row>
      </sheetData>
      <sheetData sheetId="2804">
        <row r="8">
          <cell r="D8" t="str">
            <v>Paramaz Avedisian Building</v>
          </cell>
        </row>
      </sheetData>
      <sheetData sheetId="2805">
        <row r="8">
          <cell r="D8" t="str">
            <v>Paramaz Avedisian Building</v>
          </cell>
        </row>
      </sheetData>
      <sheetData sheetId="2806">
        <row r="8">
          <cell r="D8" t="str">
            <v>Paramaz Avedisian Building</v>
          </cell>
        </row>
      </sheetData>
      <sheetData sheetId="2807">
        <row r="8">
          <cell r="D8" t="str">
            <v>Paramaz Avedisian Building</v>
          </cell>
        </row>
      </sheetData>
      <sheetData sheetId="2808">
        <row r="8">
          <cell r="D8" t="str">
            <v>Paramaz Avedisian Building</v>
          </cell>
        </row>
      </sheetData>
      <sheetData sheetId="2809">
        <row r="8">
          <cell r="D8" t="str">
            <v>Paramaz Avedisian Building</v>
          </cell>
        </row>
      </sheetData>
      <sheetData sheetId="2810">
        <row r="8">
          <cell r="D8" t="str">
            <v>Paramaz Avedisian Building</v>
          </cell>
        </row>
      </sheetData>
      <sheetData sheetId="2811">
        <row r="8">
          <cell r="D8" t="str">
            <v>Paramaz Avedisian Building</v>
          </cell>
        </row>
      </sheetData>
      <sheetData sheetId="2812">
        <row r="8">
          <cell r="D8" t="str">
            <v>Paramaz Avedisian Building</v>
          </cell>
        </row>
      </sheetData>
      <sheetData sheetId="2813">
        <row r="8">
          <cell r="D8" t="str">
            <v>Paramaz Avedisian Building</v>
          </cell>
        </row>
      </sheetData>
      <sheetData sheetId="2814">
        <row r="8">
          <cell r="D8" t="str">
            <v>Paramaz Avedisian Building</v>
          </cell>
        </row>
      </sheetData>
      <sheetData sheetId="2815">
        <row r="8">
          <cell r="D8" t="str">
            <v>Paramaz Avedisian Building</v>
          </cell>
        </row>
      </sheetData>
      <sheetData sheetId="2816">
        <row r="8">
          <cell r="D8" t="str">
            <v>Paramaz Avedisian Building</v>
          </cell>
        </row>
      </sheetData>
      <sheetData sheetId="2817">
        <row r="8">
          <cell r="D8" t="str">
            <v>Paramaz Avedisian Building</v>
          </cell>
        </row>
      </sheetData>
      <sheetData sheetId="2818">
        <row r="8">
          <cell r="D8" t="str">
            <v>Paramaz Avedisian Building</v>
          </cell>
        </row>
      </sheetData>
      <sheetData sheetId="2819">
        <row r="8">
          <cell r="D8" t="str">
            <v>Paramaz Avedisian Building</v>
          </cell>
        </row>
      </sheetData>
      <sheetData sheetId="2820">
        <row r="8">
          <cell r="D8" t="str">
            <v>Paramaz Avedisian Building</v>
          </cell>
        </row>
      </sheetData>
      <sheetData sheetId="2821">
        <row r="8">
          <cell r="D8" t="str">
            <v>Paramaz Avedisian Building</v>
          </cell>
        </row>
      </sheetData>
      <sheetData sheetId="2822">
        <row r="8">
          <cell r="D8" t="str">
            <v>Paramaz Avedisian Building</v>
          </cell>
        </row>
      </sheetData>
      <sheetData sheetId="2823">
        <row r="8">
          <cell r="D8" t="str">
            <v>Paramaz Avedisian Building</v>
          </cell>
        </row>
      </sheetData>
      <sheetData sheetId="2824">
        <row r="8">
          <cell r="D8" t="str">
            <v>Paramaz Avedisian Building</v>
          </cell>
        </row>
      </sheetData>
      <sheetData sheetId="2825">
        <row r="8">
          <cell r="D8" t="str">
            <v>Paramaz Avedisian Building</v>
          </cell>
        </row>
      </sheetData>
      <sheetData sheetId="2826">
        <row r="8">
          <cell r="D8" t="str">
            <v>Paramaz Avedisian Building</v>
          </cell>
        </row>
      </sheetData>
      <sheetData sheetId="2827">
        <row r="8">
          <cell r="D8" t="str">
            <v>Paramaz Avedisian Building</v>
          </cell>
        </row>
      </sheetData>
      <sheetData sheetId="2828">
        <row r="8">
          <cell r="D8" t="str">
            <v>Paramaz Avedisian Building</v>
          </cell>
        </row>
      </sheetData>
      <sheetData sheetId="2829">
        <row r="8">
          <cell r="D8" t="str">
            <v>Paramaz Avedisian Building</v>
          </cell>
        </row>
      </sheetData>
      <sheetData sheetId="2830">
        <row r="8">
          <cell r="D8" t="str">
            <v>Paramaz Avedisian Building</v>
          </cell>
        </row>
      </sheetData>
      <sheetData sheetId="2831">
        <row r="8">
          <cell r="D8" t="str">
            <v>Paramaz Avedisian Building</v>
          </cell>
        </row>
      </sheetData>
      <sheetData sheetId="2832">
        <row r="8">
          <cell r="D8" t="str">
            <v>Paramaz Avedisian Building</v>
          </cell>
        </row>
      </sheetData>
      <sheetData sheetId="2833">
        <row r="8">
          <cell r="D8" t="str">
            <v>Paramaz Avedisian Building</v>
          </cell>
        </row>
      </sheetData>
      <sheetData sheetId="2834">
        <row r="8">
          <cell r="D8" t="str">
            <v>Paramaz Avedisian Building</v>
          </cell>
        </row>
      </sheetData>
      <sheetData sheetId="2835">
        <row r="8">
          <cell r="D8" t="str">
            <v>Paramaz Avedisian Building</v>
          </cell>
        </row>
      </sheetData>
      <sheetData sheetId="2836">
        <row r="8">
          <cell r="D8" t="str">
            <v>Paramaz Avedisian Building</v>
          </cell>
        </row>
      </sheetData>
      <sheetData sheetId="2837">
        <row r="8">
          <cell r="D8" t="str">
            <v>Paramaz Avedisian Building</v>
          </cell>
        </row>
      </sheetData>
      <sheetData sheetId="2838">
        <row r="8">
          <cell r="D8" t="str">
            <v>Paramaz Avedisian Building</v>
          </cell>
        </row>
      </sheetData>
      <sheetData sheetId="2839">
        <row r="8">
          <cell r="D8" t="str">
            <v>Paramaz Avedisian Building</v>
          </cell>
        </row>
      </sheetData>
      <sheetData sheetId="2840">
        <row r="8">
          <cell r="D8" t="str">
            <v>Paramaz Avedisian Building</v>
          </cell>
        </row>
      </sheetData>
      <sheetData sheetId="2841">
        <row r="8">
          <cell r="D8" t="str">
            <v>Paramaz Avedisian Building</v>
          </cell>
        </row>
      </sheetData>
      <sheetData sheetId="2842">
        <row r="8">
          <cell r="D8" t="str">
            <v>Paramaz Avedisian Building</v>
          </cell>
        </row>
      </sheetData>
      <sheetData sheetId="2843">
        <row r="8">
          <cell r="D8" t="str">
            <v>Paramaz Avedisian Building</v>
          </cell>
        </row>
      </sheetData>
      <sheetData sheetId="2844">
        <row r="8">
          <cell r="D8" t="str">
            <v>Paramaz Avedisian Building</v>
          </cell>
        </row>
      </sheetData>
      <sheetData sheetId="2845">
        <row r="8">
          <cell r="D8" t="str">
            <v>Paramaz Avedisian Building</v>
          </cell>
        </row>
      </sheetData>
      <sheetData sheetId="2846">
        <row r="8">
          <cell r="D8" t="str">
            <v>Paramaz Avedisian Building</v>
          </cell>
        </row>
      </sheetData>
      <sheetData sheetId="2847">
        <row r="8">
          <cell r="D8" t="str">
            <v>Paramaz Avedisian Building</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ow r="8">
          <cell r="D8" t="str">
            <v>Paramaz Avedisian Building</v>
          </cell>
        </row>
      </sheetData>
      <sheetData sheetId="2900">
        <row r="8">
          <cell r="D8" t="str">
            <v>Paramaz Avedisian Building</v>
          </cell>
        </row>
      </sheetData>
      <sheetData sheetId="2901">
        <row r="8">
          <cell r="D8" t="str">
            <v>Paramaz Avedisian Building</v>
          </cell>
        </row>
      </sheetData>
      <sheetData sheetId="2902">
        <row r="8">
          <cell r="D8" t="str">
            <v>Paramaz Avedisian Building</v>
          </cell>
        </row>
      </sheetData>
      <sheetData sheetId="2903">
        <row r="8">
          <cell r="D8" t="str">
            <v>Paramaz Avedisian Building</v>
          </cell>
        </row>
      </sheetData>
      <sheetData sheetId="2904">
        <row r="8">
          <cell r="D8" t="str">
            <v>Paramaz Avedisian Building</v>
          </cell>
        </row>
      </sheetData>
      <sheetData sheetId="2905">
        <row r="8">
          <cell r="D8" t="str">
            <v>Paramaz Avedisian Building</v>
          </cell>
        </row>
      </sheetData>
      <sheetData sheetId="2906">
        <row r="8">
          <cell r="D8" t="str">
            <v>Paramaz Avedisian Building</v>
          </cell>
        </row>
      </sheetData>
      <sheetData sheetId="2907">
        <row r="8">
          <cell r="D8" t="str">
            <v>Paramaz Avedisian Building</v>
          </cell>
        </row>
      </sheetData>
      <sheetData sheetId="2908">
        <row r="8">
          <cell r="D8" t="str">
            <v>Paramaz Avedisian Building</v>
          </cell>
        </row>
      </sheetData>
      <sheetData sheetId="2909">
        <row r="8">
          <cell r="D8" t="str">
            <v>Paramaz Avedisian Building</v>
          </cell>
        </row>
      </sheetData>
      <sheetData sheetId="2910">
        <row r="8">
          <cell r="D8" t="str">
            <v>Paramaz Avedisian Building</v>
          </cell>
        </row>
      </sheetData>
      <sheetData sheetId="2911"/>
      <sheetData sheetId="2912"/>
      <sheetData sheetId="2913"/>
      <sheetData sheetId="2914"/>
      <sheetData sheetId="2915"/>
      <sheetData sheetId="2916"/>
      <sheetData sheetId="2917"/>
      <sheetData sheetId="2918"/>
      <sheetData sheetId="2919"/>
      <sheetData sheetId="2920"/>
      <sheetData sheetId="2921">
        <row r="8">
          <cell r="D8" t="str">
            <v>Paramaz Avedisian Building</v>
          </cell>
        </row>
      </sheetData>
      <sheetData sheetId="2922">
        <row r="8">
          <cell r="D8" t="str">
            <v>Paramaz Avedisian Building</v>
          </cell>
        </row>
      </sheetData>
      <sheetData sheetId="2923">
        <row r="8">
          <cell r="D8" t="str">
            <v>Paramaz Avedisian Building</v>
          </cell>
        </row>
      </sheetData>
      <sheetData sheetId="2924">
        <row r="8">
          <cell r="D8" t="str">
            <v>Paramaz Avedisian Building</v>
          </cell>
        </row>
      </sheetData>
      <sheetData sheetId="2925">
        <row r="8">
          <cell r="D8" t="str">
            <v>Paramaz Avedisian Building</v>
          </cell>
        </row>
      </sheetData>
      <sheetData sheetId="2926">
        <row r="8">
          <cell r="D8" t="str">
            <v>Paramaz Avedisian Building</v>
          </cell>
        </row>
      </sheetData>
      <sheetData sheetId="2927">
        <row r="8">
          <cell r="D8" t="str">
            <v>Paramaz Avedisian Building</v>
          </cell>
        </row>
      </sheetData>
      <sheetData sheetId="2928">
        <row r="8">
          <cell r="D8" t="str">
            <v>Paramaz Avedisian Building</v>
          </cell>
        </row>
      </sheetData>
      <sheetData sheetId="2929">
        <row r="8">
          <cell r="D8" t="str">
            <v>Paramaz Avedisian Building</v>
          </cell>
        </row>
      </sheetData>
      <sheetData sheetId="2930">
        <row r="8">
          <cell r="D8" t="str">
            <v>Paramaz Avedisian Building</v>
          </cell>
        </row>
      </sheetData>
      <sheetData sheetId="2931">
        <row r="8">
          <cell r="D8" t="str">
            <v>Paramaz Avedisian Building</v>
          </cell>
        </row>
      </sheetData>
      <sheetData sheetId="2932">
        <row r="8">
          <cell r="D8" t="str">
            <v>Paramaz Avedisian Building</v>
          </cell>
        </row>
      </sheetData>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row r="8">
          <cell r="D8" t="str">
            <v>Paramaz Avedisian Building</v>
          </cell>
        </row>
      </sheetData>
      <sheetData sheetId="2950"/>
      <sheetData sheetId="2951">
        <row r="8">
          <cell r="D8" t="str">
            <v>Paramaz Avedisian Building</v>
          </cell>
        </row>
      </sheetData>
      <sheetData sheetId="2952">
        <row r="8">
          <cell r="D8" t="str">
            <v>Paramaz Avedisian Building</v>
          </cell>
        </row>
      </sheetData>
      <sheetData sheetId="2953">
        <row r="8">
          <cell r="D8" t="str">
            <v>Paramaz Avedisian Building</v>
          </cell>
        </row>
      </sheetData>
      <sheetData sheetId="2954">
        <row r="8">
          <cell r="D8" t="str">
            <v>Paramaz Avedisian Building</v>
          </cell>
        </row>
      </sheetData>
      <sheetData sheetId="2955">
        <row r="8">
          <cell r="D8" t="str">
            <v>Paramaz Avedisian Building</v>
          </cell>
        </row>
      </sheetData>
      <sheetData sheetId="2956">
        <row r="8">
          <cell r="D8" t="str">
            <v>Paramaz Avedisian Building</v>
          </cell>
        </row>
      </sheetData>
      <sheetData sheetId="2957">
        <row r="8">
          <cell r="D8" t="str">
            <v>Paramaz Avedisian Building</v>
          </cell>
        </row>
      </sheetData>
      <sheetData sheetId="2958">
        <row r="8">
          <cell r="D8" t="str">
            <v>Paramaz Avedisian Building</v>
          </cell>
        </row>
      </sheetData>
      <sheetData sheetId="2959">
        <row r="8">
          <cell r="D8" t="str">
            <v>Paramaz Avedisian Building</v>
          </cell>
        </row>
      </sheetData>
      <sheetData sheetId="2960">
        <row r="8">
          <cell r="D8" t="str">
            <v>Paramaz Avedisian Building</v>
          </cell>
        </row>
      </sheetData>
      <sheetData sheetId="2961">
        <row r="8">
          <cell r="D8" t="str">
            <v>Paramaz Avedisian Building</v>
          </cell>
        </row>
      </sheetData>
      <sheetData sheetId="2962">
        <row r="8">
          <cell r="D8" t="str">
            <v>Paramaz Avedisian Building</v>
          </cell>
        </row>
      </sheetData>
      <sheetData sheetId="2963">
        <row r="8">
          <cell r="D8" t="str">
            <v>Paramaz Avedisian Building</v>
          </cell>
        </row>
      </sheetData>
      <sheetData sheetId="2964">
        <row r="8">
          <cell r="D8" t="str">
            <v>Paramaz Avedisian Building</v>
          </cell>
        </row>
      </sheetData>
      <sheetData sheetId="2965">
        <row r="8">
          <cell r="D8" t="str">
            <v>Paramaz Avedisian Building</v>
          </cell>
        </row>
      </sheetData>
      <sheetData sheetId="2966">
        <row r="8">
          <cell r="D8" t="str">
            <v>Paramaz Avedisian Building</v>
          </cell>
        </row>
      </sheetData>
      <sheetData sheetId="2967">
        <row r="8">
          <cell r="D8" t="str">
            <v>Paramaz Avedisian Building</v>
          </cell>
        </row>
      </sheetData>
      <sheetData sheetId="2968">
        <row r="8">
          <cell r="D8" t="str">
            <v>Paramaz Avedisian Building</v>
          </cell>
        </row>
      </sheetData>
      <sheetData sheetId="2969">
        <row r="8">
          <cell r="D8" t="str">
            <v>Paramaz Avedisian Building</v>
          </cell>
        </row>
      </sheetData>
      <sheetData sheetId="2970">
        <row r="8">
          <cell r="D8" t="str">
            <v>Paramaz Avedisian Building</v>
          </cell>
        </row>
      </sheetData>
      <sheetData sheetId="2971">
        <row r="8">
          <cell r="D8" t="str">
            <v>Paramaz Avedisian Building</v>
          </cell>
        </row>
      </sheetData>
      <sheetData sheetId="2972">
        <row r="8">
          <cell r="D8" t="str">
            <v>Paramaz Avedisian Building</v>
          </cell>
        </row>
      </sheetData>
      <sheetData sheetId="2973">
        <row r="8">
          <cell r="D8" t="str">
            <v>Paramaz Avedisian Building</v>
          </cell>
        </row>
      </sheetData>
      <sheetData sheetId="2974">
        <row r="8">
          <cell r="D8" t="str">
            <v>Paramaz Avedisian Building</v>
          </cell>
        </row>
      </sheetData>
      <sheetData sheetId="2975">
        <row r="8">
          <cell r="D8" t="str">
            <v>Paramaz Avedisian Building</v>
          </cell>
        </row>
      </sheetData>
      <sheetData sheetId="2976">
        <row r="8">
          <cell r="D8" t="str">
            <v>Paramaz Avedisian Building</v>
          </cell>
        </row>
      </sheetData>
      <sheetData sheetId="2977">
        <row r="8">
          <cell r="D8" t="str">
            <v>Paramaz Avedisian Building</v>
          </cell>
        </row>
      </sheetData>
      <sheetData sheetId="2978">
        <row r="8">
          <cell r="D8" t="str">
            <v>Paramaz Avedisian Building</v>
          </cell>
        </row>
      </sheetData>
      <sheetData sheetId="2979">
        <row r="8">
          <cell r="D8" t="str">
            <v>Paramaz Avedisian Building</v>
          </cell>
        </row>
      </sheetData>
      <sheetData sheetId="2980">
        <row r="8">
          <cell r="D8" t="str">
            <v>Paramaz Avedisian Building</v>
          </cell>
        </row>
      </sheetData>
      <sheetData sheetId="2981">
        <row r="8">
          <cell r="D8" t="str">
            <v>Paramaz Avedisian Building</v>
          </cell>
        </row>
      </sheetData>
      <sheetData sheetId="2982">
        <row r="8">
          <cell r="D8" t="str">
            <v>Paramaz Avedisian Building</v>
          </cell>
        </row>
      </sheetData>
      <sheetData sheetId="2983">
        <row r="8">
          <cell r="D8" t="str">
            <v>Paramaz Avedisian Building</v>
          </cell>
        </row>
      </sheetData>
      <sheetData sheetId="2984">
        <row r="8">
          <cell r="D8" t="str">
            <v>Paramaz Avedisian Building</v>
          </cell>
        </row>
      </sheetData>
      <sheetData sheetId="2985">
        <row r="8">
          <cell r="D8" t="str">
            <v>Paramaz Avedisian Building</v>
          </cell>
        </row>
      </sheetData>
      <sheetData sheetId="2986">
        <row r="8">
          <cell r="D8" t="str">
            <v>Paramaz Avedisian Building</v>
          </cell>
        </row>
      </sheetData>
      <sheetData sheetId="2987">
        <row r="8">
          <cell r="D8" t="str">
            <v>Paramaz Avedisian Building</v>
          </cell>
        </row>
      </sheetData>
      <sheetData sheetId="2988">
        <row r="8">
          <cell r="D8" t="str">
            <v>Paramaz Avedisian Building</v>
          </cell>
        </row>
      </sheetData>
      <sheetData sheetId="2989">
        <row r="8">
          <cell r="D8" t="str">
            <v>Paramaz Avedisian Building</v>
          </cell>
        </row>
      </sheetData>
      <sheetData sheetId="2990">
        <row r="8">
          <cell r="D8" t="str">
            <v>Paramaz Avedisian Building</v>
          </cell>
        </row>
      </sheetData>
      <sheetData sheetId="2991">
        <row r="8">
          <cell r="D8" t="str">
            <v>Paramaz Avedisian Building</v>
          </cell>
        </row>
      </sheetData>
      <sheetData sheetId="2992">
        <row r="8">
          <cell r="D8" t="str">
            <v>Paramaz Avedisian Building</v>
          </cell>
        </row>
      </sheetData>
      <sheetData sheetId="2993">
        <row r="8">
          <cell r="D8" t="str">
            <v>Paramaz Avedisian Building</v>
          </cell>
        </row>
      </sheetData>
      <sheetData sheetId="2994">
        <row r="8">
          <cell r="D8" t="str">
            <v>Paramaz Avedisian Building</v>
          </cell>
        </row>
      </sheetData>
      <sheetData sheetId="2995">
        <row r="8">
          <cell r="D8" t="str">
            <v>Paramaz Avedisian Building</v>
          </cell>
        </row>
      </sheetData>
      <sheetData sheetId="2996">
        <row r="8">
          <cell r="D8" t="str">
            <v>Paramaz Avedisian Building</v>
          </cell>
        </row>
      </sheetData>
      <sheetData sheetId="2997">
        <row r="8">
          <cell r="D8" t="str">
            <v>Paramaz Avedisian Building</v>
          </cell>
        </row>
      </sheetData>
      <sheetData sheetId="2998">
        <row r="8">
          <cell r="D8" t="str">
            <v>Paramaz Avedisian Building</v>
          </cell>
        </row>
      </sheetData>
      <sheetData sheetId="2999">
        <row r="8">
          <cell r="D8" t="str">
            <v>Paramaz Avedisian Building</v>
          </cell>
        </row>
      </sheetData>
      <sheetData sheetId="3000">
        <row r="8">
          <cell r="D8" t="str">
            <v>Paramaz Avedisian Building</v>
          </cell>
        </row>
      </sheetData>
      <sheetData sheetId="3001">
        <row r="8">
          <cell r="D8" t="str">
            <v>Paramaz Avedisian Building</v>
          </cell>
        </row>
      </sheetData>
      <sheetData sheetId="3002">
        <row r="8">
          <cell r="D8" t="str">
            <v>Paramaz Avedisian Building</v>
          </cell>
        </row>
      </sheetData>
      <sheetData sheetId="3003">
        <row r="8">
          <cell r="D8" t="str">
            <v>Paramaz Avedisian Building</v>
          </cell>
        </row>
      </sheetData>
      <sheetData sheetId="3004">
        <row r="8">
          <cell r="D8" t="str">
            <v>Paramaz Avedisian Building</v>
          </cell>
        </row>
      </sheetData>
      <sheetData sheetId="3005">
        <row r="8">
          <cell r="D8" t="str">
            <v>Paramaz Avedisian Building</v>
          </cell>
        </row>
      </sheetData>
      <sheetData sheetId="3006">
        <row r="8">
          <cell r="D8" t="str">
            <v>Paramaz Avedisian Building</v>
          </cell>
        </row>
      </sheetData>
      <sheetData sheetId="3007">
        <row r="8">
          <cell r="D8" t="str">
            <v>Paramaz Avedisian Building</v>
          </cell>
        </row>
      </sheetData>
      <sheetData sheetId="3008">
        <row r="8">
          <cell r="D8" t="str">
            <v>Paramaz Avedisian Building</v>
          </cell>
        </row>
      </sheetData>
      <sheetData sheetId="3009">
        <row r="8">
          <cell r="D8" t="str">
            <v>Paramaz Avedisian Building</v>
          </cell>
        </row>
      </sheetData>
      <sheetData sheetId="3010">
        <row r="8">
          <cell r="D8" t="str">
            <v>Paramaz Avedisian Building</v>
          </cell>
        </row>
      </sheetData>
      <sheetData sheetId="3011">
        <row r="8">
          <cell r="D8" t="str">
            <v>Paramaz Avedisian Building</v>
          </cell>
        </row>
      </sheetData>
      <sheetData sheetId="3012">
        <row r="8">
          <cell r="D8" t="str">
            <v>Paramaz Avedisian Building</v>
          </cell>
        </row>
      </sheetData>
      <sheetData sheetId="3013">
        <row r="8">
          <cell r="D8" t="str">
            <v>Paramaz Avedisian Building</v>
          </cell>
        </row>
      </sheetData>
      <sheetData sheetId="3014">
        <row r="8">
          <cell r="D8" t="str">
            <v>Paramaz Avedisian Building</v>
          </cell>
        </row>
      </sheetData>
      <sheetData sheetId="3015">
        <row r="8">
          <cell r="D8" t="str">
            <v>Paramaz Avedisian Building</v>
          </cell>
        </row>
      </sheetData>
      <sheetData sheetId="3016">
        <row r="8">
          <cell r="D8" t="str">
            <v>Paramaz Avedisian Building</v>
          </cell>
        </row>
      </sheetData>
      <sheetData sheetId="3017">
        <row r="8">
          <cell r="D8" t="str">
            <v>Paramaz Avedisian Building</v>
          </cell>
        </row>
      </sheetData>
      <sheetData sheetId="3018">
        <row r="8">
          <cell r="D8" t="str">
            <v>Paramaz Avedisian Building</v>
          </cell>
        </row>
      </sheetData>
      <sheetData sheetId="3019">
        <row r="8">
          <cell r="D8" t="str">
            <v>Paramaz Avedisian Building</v>
          </cell>
        </row>
      </sheetData>
      <sheetData sheetId="3020">
        <row r="8">
          <cell r="D8" t="str">
            <v>Paramaz Avedisian Building</v>
          </cell>
        </row>
      </sheetData>
      <sheetData sheetId="3021">
        <row r="8">
          <cell r="D8" t="str">
            <v>Paramaz Avedisian Building</v>
          </cell>
        </row>
      </sheetData>
      <sheetData sheetId="3022">
        <row r="8">
          <cell r="D8" t="str">
            <v>Paramaz Avedisian Building</v>
          </cell>
        </row>
      </sheetData>
      <sheetData sheetId="3023">
        <row r="8">
          <cell r="D8" t="str">
            <v>Paramaz Avedisian Building</v>
          </cell>
        </row>
      </sheetData>
      <sheetData sheetId="3024">
        <row r="8">
          <cell r="D8" t="str">
            <v>Paramaz Avedisian Building</v>
          </cell>
        </row>
      </sheetData>
      <sheetData sheetId="3025">
        <row r="8">
          <cell r="D8" t="str">
            <v>Paramaz Avedisian Building</v>
          </cell>
        </row>
      </sheetData>
      <sheetData sheetId="3026">
        <row r="8">
          <cell r="D8" t="str">
            <v>Paramaz Avedisian Building</v>
          </cell>
        </row>
      </sheetData>
      <sheetData sheetId="3027">
        <row r="8">
          <cell r="D8" t="str">
            <v>Paramaz Avedisian Building</v>
          </cell>
        </row>
      </sheetData>
      <sheetData sheetId="3028">
        <row r="8">
          <cell r="D8" t="str">
            <v>Paramaz Avedisian Building</v>
          </cell>
        </row>
      </sheetData>
      <sheetData sheetId="3029">
        <row r="8">
          <cell r="D8" t="str">
            <v>Paramaz Avedisian Building</v>
          </cell>
        </row>
      </sheetData>
      <sheetData sheetId="3030">
        <row r="8">
          <cell r="D8" t="str">
            <v>Paramaz Avedisian Building</v>
          </cell>
        </row>
      </sheetData>
      <sheetData sheetId="3031">
        <row r="8">
          <cell r="D8" t="str">
            <v>Paramaz Avedisian Building</v>
          </cell>
        </row>
      </sheetData>
      <sheetData sheetId="3032">
        <row r="8">
          <cell r="D8" t="str">
            <v>Paramaz Avedisian Building</v>
          </cell>
        </row>
      </sheetData>
      <sheetData sheetId="3033">
        <row r="8">
          <cell r="D8" t="str">
            <v>Paramaz Avedisian Building</v>
          </cell>
        </row>
      </sheetData>
      <sheetData sheetId="3034">
        <row r="8">
          <cell r="D8" t="str">
            <v>Paramaz Avedisian Building</v>
          </cell>
        </row>
      </sheetData>
      <sheetData sheetId="3035">
        <row r="8">
          <cell r="D8" t="str">
            <v>Paramaz Avedisian Building</v>
          </cell>
        </row>
      </sheetData>
      <sheetData sheetId="3036">
        <row r="8">
          <cell r="D8" t="str">
            <v>Paramaz Avedisian Building</v>
          </cell>
        </row>
      </sheetData>
      <sheetData sheetId="3037">
        <row r="8">
          <cell r="D8" t="str">
            <v>Paramaz Avedisian Building</v>
          </cell>
        </row>
      </sheetData>
      <sheetData sheetId="3038">
        <row r="8">
          <cell r="D8" t="str">
            <v>Paramaz Avedisian Building</v>
          </cell>
        </row>
      </sheetData>
      <sheetData sheetId="3039">
        <row r="8">
          <cell r="D8" t="str">
            <v>Paramaz Avedisian Building</v>
          </cell>
        </row>
      </sheetData>
      <sheetData sheetId="3040">
        <row r="8">
          <cell r="D8" t="str">
            <v>Paramaz Avedisian Building</v>
          </cell>
        </row>
      </sheetData>
      <sheetData sheetId="3041">
        <row r="8">
          <cell r="D8" t="str">
            <v>Paramaz Avedisian Building</v>
          </cell>
        </row>
      </sheetData>
      <sheetData sheetId="3042">
        <row r="8">
          <cell r="D8" t="str">
            <v>Paramaz Avedisian Building</v>
          </cell>
        </row>
      </sheetData>
      <sheetData sheetId="3043">
        <row r="8">
          <cell r="D8" t="str">
            <v>Paramaz Avedisian Building</v>
          </cell>
        </row>
      </sheetData>
      <sheetData sheetId="3044">
        <row r="8">
          <cell r="D8" t="str">
            <v>Paramaz Avedisian Building</v>
          </cell>
        </row>
      </sheetData>
      <sheetData sheetId="3045">
        <row r="8">
          <cell r="D8" t="str">
            <v>Paramaz Avedisian Building</v>
          </cell>
        </row>
      </sheetData>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ow r="8">
          <cell r="D8" t="str">
            <v>Paramaz Avedisian Building</v>
          </cell>
        </row>
      </sheetData>
      <sheetData sheetId="3102">
        <row r="8">
          <cell r="D8" t="str">
            <v>Paramaz Avedisian Building</v>
          </cell>
        </row>
      </sheetData>
      <sheetData sheetId="3103" refreshError="1"/>
      <sheetData sheetId="3104" refreshError="1"/>
      <sheetData sheetId="3105" refreshError="1"/>
      <sheetData sheetId="3106" refreshError="1"/>
      <sheetData sheetId="3107">
        <row r="8">
          <cell r="D8" t="str">
            <v>Paramaz Avedisian Building</v>
          </cell>
        </row>
      </sheetData>
      <sheetData sheetId="3108">
        <row r="8">
          <cell r="D8" t="str">
            <v>Paramaz Avedisian Building</v>
          </cell>
        </row>
      </sheetData>
      <sheetData sheetId="3109">
        <row r="8">
          <cell r="D8" t="str">
            <v>Paramaz Avedisian Building</v>
          </cell>
        </row>
      </sheetData>
      <sheetData sheetId="3110">
        <row r="8">
          <cell r="D8" t="str">
            <v>Paramaz Avedisian Building</v>
          </cell>
        </row>
      </sheetData>
      <sheetData sheetId="3111">
        <row r="8">
          <cell r="D8" t="str">
            <v>Paramaz Avedisian Building</v>
          </cell>
        </row>
      </sheetData>
      <sheetData sheetId="3112">
        <row r="8">
          <cell r="D8" t="str">
            <v>Paramaz Avedisian Building</v>
          </cell>
        </row>
      </sheetData>
      <sheetData sheetId="3113">
        <row r="8">
          <cell r="D8" t="str">
            <v>Paramaz Avedisian Building</v>
          </cell>
        </row>
      </sheetData>
      <sheetData sheetId="3114">
        <row r="8">
          <cell r="D8" t="str">
            <v>Paramaz Avedisian Building</v>
          </cell>
        </row>
      </sheetData>
      <sheetData sheetId="3115">
        <row r="8">
          <cell r="D8" t="str">
            <v>Paramaz Avedisian Building</v>
          </cell>
        </row>
      </sheetData>
      <sheetData sheetId="3116">
        <row r="8">
          <cell r="D8" t="str">
            <v>Paramaz Avedisian Building</v>
          </cell>
        </row>
      </sheetData>
      <sheetData sheetId="3117">
        <row r="8">
          <cell r="D8" t="str">
            <v>Paramaz Avedisian Building</v>
          </cell>
        </row>
      </sheetData>
      <sheetData sheetId="3118">
        <row r="8">
          <cell r="D8" t="str">
            <v>Paramaz Avedisian Building</v>
          </cell>
        </row>
      </sheetData>
      <sheetData sheetId="3119">
        <row r="8">
          <cell r="D8" t="str">
            <v>Paramaz Avedisian Building</v>
          </cell>
        </row>
      </sheetData>
      <sheetData sheetId="3120">
        <row r="8">
          <cell r="D8" t="str">
            <v>Paramaz Avedisian Building</v>
          </cell>
        </row>
      </sheetData>
      <sheetData sheetId="3121">
        <row r="8">
          <cell r="D8" t="str">
            <v>Paramaz Avedisian Building</v>
          </cell>
        </row>
      </sheetData>
      <sheetData sheetId="3122">
        <row r="8">
          <cell r="D8" t="str">
            <v>Paramaz Avedisian Building</v>
          </cell>
        </row>
      </sheetData>
      <sheetData sheetId="3123">
        <row r="8">
          <cell r="D8" t="str">
            <v>Paramaz Avedisian Building</v>
          </cell>
        </row>
      </sheetData>
      <sheetData sheetId="3124">
        <row r="8">
          <cell r="D8" t="str">
            <v>Paramaz Avedisian Building</v>
          </cell>
        </row>
      </sheetData>
      <sheetData sheetId="3125">
        <row r="8">
          <cell r="D8" t="str">
            <v>Paramaz Avedisian Building</v>
          </cell>
        </row>
      </sheetData>
      <sheetData sheetId="3126">
        <row r="8">
          <cell r="D8" t="str">
            <v>Paramaz Avedisian Building</v>
          </cell>
        </row>
      </sheetData>
      <sheetData sheetId="3127">
        <row r="8">
          <cell r="D8" t="str">
            <v>Paramaz Avedisian Building</v>
          </cell>
        </row>
      </sheetData>
      <sheetData sheetId="3128">
        <row r="8">
          <cell r="D8" t="str">
            <v>Paramaz Avedisian Building</v>
          </cell>
        </row>
      </sheetData>
      <sheetData sheetId="3129">
        <row r="8">
          <cell r="D8" t="str">
            <v>Paramaz Avedisian Building</v>
          </cell>
        </row>
      </sheetData>
      <sheetData sheetId="3130">
        <row r="8">
          <cell r="D8" t="str">
            <v>Paramaz Avedisian Building</v>
          </cell>
        </row>
      </sheetData>
      <sheetData sheetId="3131">
        <row r="8">
          <cell r="D8" t="str">
            <v>Paramaz Avedisian Building</v>
          </cell>
        </row>
      </sheetData>
      <sheetData sheetId="3132">
        <row r="8">
          <cell r="D8" t="str">
            <v>Paramaz Avedisian Building</v>
          </cell>
        </row>
      </sheetData>
      <sheetData sheetId="3133">
        <row r="8">
          <cell r="D8" t="str">
            <v>Paramaz Avedisian Building</v>
          </cell>
        </row>
      </sheetData>
      <sheetData sheetId="3134">
        <row r="8">
          <cell r="D8" t="str">
            <v>Paramaz Avedisian Building</v>
          </cell>
        </row>
      </sheetData>
      <sheetData sheetId="3135">
        <row r="8">
          <cell r="D8" t="str">
            <v>Paramaz Avedisian Building</v>
          </cell>
        </row>
      </sheetData>
      <sheetData sheetId="3136">
        <row r="8">
          <cell r="D8" t="str">
            <v>Paramaz Avedisian Building</v>
          </cell>
        </row>
      </sheetData>
      <sheetData sheetId="3137">
        <row r="8">
          <cell r="D8" t="str">
            <v>Paramaz Avedisian Building</v>
          </cell>
        </row>
      </sheetData>
      <sheetData sheetId="3138">
        <row r="8">
          <cell r="D8" t="str">
            <v>Paramaz Avedisian Building</v>
          </cell>
        </row>
      </sheetData>
      <sheetData sheetId="3139">
        <row r="8">
          <cell r="D8" t="str">
            <v>Paramaz Avedisian Building</v>
          </cell>
        </row>
      </sheetData>
      <sheetData sheetId="3140">
        <row r="8">
          <cell r="D8" t="str">
            <v>Paramaz Avedisian Building</v>
          </cell>
        </row>
      </sheetData>
      <sheetData sheetId="3141">
        <row r="8">
          <cell r="D8" t="str">
            <v>Paramaz Avedisian Building</v>
          </cell>
        </row>
      </sheetData>
      <sheetData sheetId="3142">
        <row r="8">
          <cell r="D8" t="str">
            <v>Paramaz Avedisian Building</v>
          </cell>
        </row>
      </sheetData>
      <sheetData sheetId="3143">
        <row r="8">
          <cell r="D8" t="str">
            <v>Paramaz Avedisian Building</v>
          </cell>
        </row>
      </sheetData>
      <sheetData sheetId="3144">
        <row r="8">
          <cell r="D8" t="str">
            <v>Paramaz Avedisian Building</v>
          </cell>
        </row>
      </sheetData>
      <sheetData sheetId="3145">
        <row r="8">
          <cell r="D8" t="str">
            <v>Paramaz Avedisian Building</v>
          </cell>
        </row>
      </sheetData>
      <sheetData sheetId="3146">
        <row r="8">
          <cell r="D8" t="str">
            <v>Paramaz Avedisian Building</v>
          </cell>
        </row>
      </sheetData>
      <sheetData sheetId="3147">
        <row r="8">
          <cell r="D8" t="str">
            <v>Paramaz Avedisian Building</v>
          </cell>
        </row>
      </sheetData>
      <sheetData sheetId="3148">
        <row r="8">
          <cell r="D8" t="str">
            <v>Paramaz Avedisian Building</v>
          </cell>
        </row>
      </sheetData>
      <sheetData sheetId="3149">
        <row r="8">
          <cell r="D8" t="str">
            <v>Paramaz Avedisian Building</v>
          </cell>
        </row>
      </sheetData>
      <sheetData sheetId="3150">
        <row r="8">
          <cell r="D8" t="str">
            <v>Paramaz Avedisian Building</v>
          </cell>
        </row>
      </sheetData>
      <sheetData sheetId="3151">
        <row r="8">
          <cell r="D8" t="str">
            <v>Paramaz Avedisian Building</v>
          </cell>
        </row>
      </sheetData>
      <sheetData sheetId="3152">
        <row r="8">
          <cell r="D8" t="str">
            <v>Paramaz Avedisian Building</v>
          </cell>
        </row>
      </sheetData>
      <sheetData sheetId="3153">
        <row r="8">
          <cell r="D8" t="str">
            <v>Paramaz Avedisian Building</v>
          </cell>
        </row>
      </sheetData>
      <sheetData sheetId="3154">
        <row r="8">
          <cell r="D8" t="str">
            <v>Paramaz Avedisian Building</v>
          </cell>
        </row>
      </sheetData>
      <sheetData sheetId="3155">
        <row r="8">
          <cell r="D8" t="str">
            <v>Paramaz Avedisian Building</v>
          </cell>
        </row>
      </sheetData>
      <sheetData sheetId="3156">
        <row r="8">
          <cell r="D8" t="str">
            <v>Paramaz Avedisian Building</v>
          </cell>
        </row>
      </sheetData>
      <sheetData sheetId="3157">
        <row r="8">
          <cell r="D8" t="str">
            <v>Paramaz Avedisian Building</v>
          </cell>
        </row>
      </sheetData>
      <sheetData sheetId="3158">
        <row r="8">
          <cell r="D8" t="str">
            <v>Paramaz Avedisian Building</v>
          </cell>
        </row>
      </sheetData>
      <sheetData sheetId="3159">
        <row r="8">
          <cell r="D8" t="str">
            <v>Paramaz Avedisian Building</v>
          </cell>
        </row>
      </sheetData>
      <sheetData sheetId="3160">
        <row r="8">
          <cell r="D8" t="str">
            <v>Paramaz Avedisian Building</v>
          </cell>
        </row>
      </sheetData>
      <sheetData sheetId="3161">
        <row r="8">
          <cell r="D8" t="str">
            <v>Paramaz Avedisian Building</v>
          </cell>
        </row>
      </sheetData>
      <sheetData sheetId="3162">
        <row r="8">
          <cell r="D8" t="str">
            <v>Paramaz Avedisian Building</v>
          </cell>
        </row>
      </sheetData>
      <sheetData sheetId="3163">
        <row r="8">
          <cell r="D8" t="str">
            <v>Paramaz Avedisian Building</v>
          </cell>
        </row>
      </sheetData>
      <sheetData sheetId="3164">
        <row r="8">
          <cell r="D8" t="str">
            <v>Paramaz Avedisian Building</v>
          </cell>
        </row>
      </sheetData>
      <sheetData sheetId="3165">
        <row r="8">
          <cell r="D8" t="str">
            <v>Paramaz Avedisian Building</v>
          </cell>
        </row>
      </sheetData>
      <sheetData sheetId="3166">
        <row r="8">
          <cell r="D8" t="str">
            <v>Paramaz Avedisian Building</v>
          </cell>
        </row>
      </sheetData>
      <sheetData sheetId="3167">
        <row r="8">
          <cell r="D8" t="str">
            <v>Paramaz Avedisian Building</v>
          </cell>
        </row>
      </sheetData>
      <sheetData sheetId="3168">
        <row r="8">
          <cell r="D8" t="str">
            <v>Paramaz Avedisian Building</v>
          </cell>
        </row>
      </sheetData>
      <sheetData sheetId="3169">
        <row r="8">
          <cell r="D8" t="str">
            <v>Paramaz Avedisian Building</v>
          </cell>
        </row>
      </sheetData>
      <sheetData sheetId="3170">
        <row r="8">
          <cell r="D8" t="str">
            <v>Paramaz Avedisian Building</v>
          </cell>
        </row>
      </sheetData>
      <sheetData sheetId="3171">
        <row r="8">
          <cell r="D8" t="str">
            <v>Paramaz Avedisian Building</v>
          </cell>
        </row>
      </sheetData>
      <sheetData sheetId="3172">
        <row r="8">
          <cell r="D8" t="str">
            <v>Paramaz Avedisian Building</v>
          </cell>
        </row>
      </sheetData>
      <sheetData sheetId="3173">
        <row r="8">
          <cell r="D8" t="str">
            <v>Paramaz Avedisian Building</v>
          </cell>
        </row>
      </sheetData>
      <sheetData sheetId="3174">
        <row r="8">
          <cell r="D8" t="str">
            <v>Paramaz Avedisian Building</v>
          </cell>
        </row>
      </sheetData>
      <sheetData sheetId="3175">
        <row r="8">
          <cell r="D8" t="str">
            <v>Paramaz Avedisian Building</v>
          </cell>
        </row>
      </sheetData>
      <sheetData sheetId="3176">
        <row r="8">
          <cell r="D8" t="str">
            <v>Paramaz Avedisian Building</v>
          </cell>
        </row>
      </sheetData>
      <sheetData sheetId="3177">
        <row r="8">
          <cell r="D8" t="str">
            <v>Paramaz Avedisian Building</v>
          </cell>
        </row>
      </sheetData>
      <sheetData sheetId="3178">
        <row r="8">
          <cell r="D8" t="str">
            <v>Paramaz Avedisian Building</v>
          </cell>
        </row>
      </sheetData>
      <sheetData sheetId="3179">
        <row r="8">
          <cell r="D8" t="str">
            <v>Paramaz Avedisian Building</v>
          </cell>
        </row>
      </sheetData>
      <sheetData sheetId="3180">
        <row r="8">
          <cell r="D8" t="str">
            <v>Paramaz Avedisian Building</v>
          </cell>
        </row>
      </sheetData>
      <sheetData sheetId="3181">
        <row r="8">
          <cell r="D8" t="str">
            <v>Paramaz Avedisian Building</v>
          </cell>
        </row>
      </sheetData>
      <sheetData sheetId="3182">
        <row r="8">
          <cell r="D8" t="str">
            <v>Paramaz Avedisian Building</v>
          </cell>
        </row>
      </sheetData>
      <sheetData sheetId="3183">
        <row r="8">
          <cell r="D8" t="str">
            <v>Paramaz Avedisian Building</v>
          </cell>
        </row>
      </sheetData>
      <sheetData sheetId="3184">
        <row r="8">
          <cell r="D8" t="str">
            <v>Paramaz Avedisian Building</v>
          </cell>
        </row>
      </sheetData>
      <sheetData sheetId="3185">
        <row r="8">
          <cell r="D8" t="str">
            <v>Paramaz Avedisian Building</v>
          </cell>
        </row>
      </sheetData>
      <sheetData sheetId="3186">
        <row r="8">
          <cell r="D8" t="str">
            <v>Paramaz Avedisian Building</v>
          </cell>
        </row>
      </sheetData>
      <sheetData sheetId="3187">
        <row r="8">
          <cell r="D8" t="str">
            <v>Paramaz Avedisian Building</v>
          </cell>
        </row>
      </sheetData>
      <sheetData sheetId="3188">
        <row r="8">
          <cell r="D8" t="str">
            <v>Paramaz Avedisian Building</v>
          </cell>
        </row>
      </sheetData>
      <sheetData sheetId="3189">
        <row r="8">
          <cell r="D8" t="str">
            <v>Paramaz Avedisian Building</v>
          </cell>
        </row>
      </sheetData>
      <sheetData sheetId="3190">
        <row r="8">
          <cell r="D8" t="str">
            <v>Paramaz Avedisian Building</v>
          </cell>
        </row>
      </sheetData>
      <sheetData sheetId="3191">
        <row r="8">
          <cell r="D8" t="str">
            <v>Paramaz Avedisian Building</v>
          </cell>
        </row>
      </sheetData>
      <sheetData sheetId="3192">
        <row r="8">
          <cell r="D8" t="str">
            <v>Paramaz Avedisian Building</v>
          </cell>
        </row>
      </sheetData>
      <sheetData sheetId="3193">
        <row r="8">
          <cell r="D8" t="str">
            <v>Paramaz Avedisian Building</v>
          </cell>
        </row>
      </sheetData>
      <sheetData sheetId="3194">
        <row r="8">
          <cell r="D8" t="str">
            <v>Paramaz Avedisian Building</v>
          </cell>
        </row>
      </sheetData>
      <sheetData sheetId="3195">
        <row r="8">
          <cell r="D8" t="str">
            <v>Paramaz Avedisian Building</v>
          </cell>
        </row>
      </sheetData>
      <sheetData sheetId="3196">
        <row r="8">
          <cell r="D8" t="str">
            <v>Paramaz Avedisian Building</v>
          </cell>
        </row>
      </sheetData>
      <sheetData sheetId="3197">
        <row r="8">
          <cell r="D8" t="str">
            <v>Paramaz Avedisian Building</v>
          </cell>
        </row>
      </sheetData>
      <sheetData sheetId="3198">
        <row r="8">
          <cell r="D8" t="str">
            <v>Paramaz Avedisian Building</v>
          </cell>
        </row>
      </sheetData>
      <sheetData sheetId="3199">
        <row r="8">
          <cell r="D8" t="str">
            <v>Paramaz Avedisian Building</v>
          </cell>
        </row>
      </sheetData>
      <sheetData sheetId="3200">
        <row r="8">
          <cell r="D8" t="str">
            <v>Paramaz Avedisian Building</v>
          </cell>
        </row>
      </sheetData>
      <sheetData sheetId="3201">
        <row r="8">
          <cell r="D8" t="str">
            <v>Paramaz Avedisian Building</v>
          </cell>
        </row>
      </sheetData>
      <sheetData sheetId="3202">
        <row r="8">
          <cell r="D8" t="str">
            <v>Paramaz Avedisian Building</v>
          </cell>
        </row>
      </sheetData>
      <sheetData sheetId="3203">
        <row r="8">
          <cell r="D8" t="str">
            <v>Paramaz Avedisian Building</v>
          </cell>
        </row>
      </sheetData>
      <sheetData sheetId="3204">
        <row r="8">
          <cell r="D8" t="str">
            <v>Paramaz Avedisian Building</v>
          </cell>
        </row>
      </sheetData>
      <sheetData sheetId="3205">
        <row r="8">
          <cell r="D8" t="str">
            <v>Paramaz Avedisian Building</v>
          </cell>
        </row>
      </sheetData>
      <sheetData sheetId="3206">
        <row r="8">
          <cell r="D8" t="str">
            <v>Paramaz Avedisian Building</v>
          </cell>
        </row>
      </sheetData>
      <sheetData sheetId="3207">
        <row r="8">
          <cell r="D8" t="str">
            <v>Paramaz Avedisian Building</v>
          </cell>
        </row>
      </sheetData>
      <sheetData sheetId="3208">
        <row r="8">
          <cell r="D8" t="str">
            <v>Paramaz Avedisian Building</v>
          </cell>
        </row>
      </sheetData>
      <sheetData sheetId="3209">
        <row r="8">
          <cell r="D8" t="str">
            <v>Paramaz Avedisian Building</v>
          </cell>
        </row>
      </sheetData>
      <sheetData sheetId="3210">
        <row r="8">
          <cell r="D8" t="str">
            <v>Paramaz Avedisian Building</v>
          </cell>
        </row>
      </sheetData>
      <sheetData sheetId="3211">
        <row r="8">
          <cell r="D8" t="str">
            <v>Paramaz Avedisian Building</v>
          </cell>
        </row>
      </sheetData>
      <sheetData sheetId="3212">
        <row r="8">
          <cell r="D8" t="str">
            <v>Paramaz Avedisian Building</v>
          </cell>
        </row>
      </sheetData>
      <sheetData sheetId="3213">
        <row r="8">
          <cell r="D8" t="str">
            <v>Paramaz Avedisian Building</v>
          </cell>
        </row>
      </sheetData>
      <sheetData sheetId="3214">
        <row r="8">
          <cell r="D8" t="str">
            <v>Paramaz Avedisian Building</v>
          </cell>
        </row>
      </sheetData>
      <sheetData sheetId="3215">
        <row r="8">
          <cell r="D8" t="str">
            <v>Paramaz Avedisian Building</v>
          </cell>
        </row>
      </sheetData>
      <sheetData sheetId="3216">
        <row r="8">
          <cell r="D8" t="str">
            <v>Paramaz Avedisian Building</v>
          </cell>
        </row>
      </sheetData>
      <sheetData sheetId="3217">
        <row r="8">
          <cell r="D8" t="str">
            <v>Paramaz Avedisian Building</v>
          </cell>
        </row>
      </sheetData>
      <sheetData sheetId="3218">
        <row r="8">
          <cell r="D8" t="str">
            <v>Paramaz Avedisian Building</v>
          </cell>
        </row>
      </sheetData>
      <sheetData sheetId="3219">
        <row r="8">
          <cell r="D8" t="str">
            <v>Paramaz Avedisian Building</v>
          </cell>
        </row>
      </sheetData>
      <sheetData sheetId="3220">
        <row r="8">
          <cell r="D8" t="str">
            <v>Paramaz Avedisian Building</v>
          </cell>
        </row>
      </sheetData>
      <sheetData sheetId="3221">
        <row r="8">
          <cell r="D8" t="str">
            <v>Paramaz Avedisian Building</v>
          </cell>
        </row>
      </sheetData>
      <sheetData sheetId="3222">
        <row r="8">
          <cell r="D8" t="str">
            <v>Paramaz Avedisian Building</v>
          </cell>
        </row>
      </sheetData>
      <sheetData sheetId="3223">
        <row r="8">
          <cell r="D8" t="str">
            <v>Paramaz Avedisian Building</v>
          </cell>
        </row>
      </sheetData>
      <sheetData sheetId="3224">
        <row r="8">
          <cell r="D8" t="str">
            <v>Paramaz Avedisian Building</v>
          </cell>
        </row>
      </sheetData>
      <sheetData sheetId="3225">
        <row r="8">
          <cell r="D8" t="str">
            <v>Paramaz Avedisian Building</v>
          </cell>
        </row>
      </sheetData>
      <sheetData sheetId="3226">
        <row r="8">
          <cell r="D8" t="str">
            <v>Paramaz Avedisian Building</v>
          </cell>
        </row>
      </sheetData>
      <sheetData sheetId="3227">
        <row r="8">
          <cell r="D8" t="str">
            <v>Paramaz Avedisian Building</v>
          </cell>
        </row>
      </sheetData>
      <sheetData sheetId="3228">
        <row r="8">
          <cell r="D8" t="str">
            <v>Paramaz Avedisian Building</v>
          </cell>
        </row>
      </sheetData>
      <sheetData sheetId="3229">
        <row r="8">
          <cell r="D8" t="str">
            <v>Paramaz Avedisian Building</v>
          </cell>
        </row>
      </sheetData>
      <sheetData sheetId="3230">
        <row r="8">
          <cell r="D8" t="str">
            <v>Paramaz Avedisian Building</v>
          </cell>
        </row>
      </sheetData>
      <sheetData sheetId="3231">
        <row r="8">
          <cell r="D8" t="str">
            <v>Paramaz Avedisian Building</v>
          </cell>
        </row>
      </sheetData>
      <sheetData sheetId="3232">
        <row r="8">
          <cell r="D8" t="str">
            <v>Paramaz Avedisian Building</v>
          </cell>
        </row>
      </sheetData>
      <sheetData sheetId="3233">
        <row r="8">
          <cell r="D8" t="str">
            <v>Paramaz Avedisian Building</v>
          </cell>
        </row>
      </sheetData>
      <sheetData sheetId="3234">
        <row r="8">
          <cell r="D8" t="str">
            <v>Paramaz Avedisian Building</v>
          </cell>
        </row>
      </sheetData>
      <sheetData sheetId="3235">
        <row r="8">
          <cell r="D8" t="str">
            <v>Paramaz Avedisian Building</v>
          </cell>
        </row>
      </sheetData>
      <sheetData sheetId="3236">
        <row r="8">
          <cell r="D8" t="str">
            <v>Paramaz Avedisian Building</v>
          </cell>
        </row>
      </sheetData>
      <sheetData sheetId="3237">
        <row r="8">
          <cell r="D8" t="str">
            <v>Paramaz Avedisian Building</v>
          </cell>
        </row>
      </sheetData>
      <sheetData sheetId="3238">
        <row r="8">
          <cell r="D8" t="str">
            <v>Paramaz Avedisian Building</v>
          </cell>
        </row>
      </sheetData>
      <sheetData sheetId="3239">
        <row r="8">
          <cell r="D8" t="str">
            <v>Paramaz Avedisian Building</v>
          </cell>
        </row>
      </sheetData>
      <sheetData sheetId="3240">
        <row r="8">
          <cell r="D8" t="str">
            <v>Paramaz Avedisian Building</v>
          </cell>
        </row>
      </sheetData>
      <sheetData sheetId="3241">
        <row r="8">
          <cell r="D8" t="str">
            <v>Paramaz Avedisian Building</v>
          </cell>
        </row>
      </sheetData>
      <sheetData sheetId="3242">
        <row r="8">
          <cell r="D8" t="str">
            <v>Paramaz Avedisian Building</v>
          </cell>
        </row>
      </sheetData>
      <sheetData sheetId="3243">
        <row r="8">
          <cell r="D8" t="str">
            <v>Paramaz Avedisian Building</v>
          </cell>
        </row>
      </sheetData>
      <sheetData sheetId="3244">
        <row r="8">
          <cell r="D8" t="str">
            <v>Paramaz Avedisian Building</v>
          </cell>
        </row>
      </sheetData>
      <sheetData sheetId="3245">
        <row r="8">
          <cell r="D8" t="str">
            <v>Paramaz Avedisian Building</v>
          </cell>
        </row>
      </sheetData>
      <sheetData sheetId="3246">
        <row r="8">
          <cell r="D8" t="str">
            <v>Paramaz Avedisian Building</v>
          </cell>
        </row>
      </sheetData>
      <sheetData sheetId="3247">
        <row r="8">
          <cell r="D8" t="str">
            <v>Paramaz Avedisian Building</v>
          </cell>
        </row>
      </sheetData>
      <sheetData sheetId="3248">
        <row r="8">
          <cell r="D8" t="str">
            <v>Paramaz Avedisian Building</v>
          </cell>
        </row>
      </sheetData>
      <sheetData sheetId="3249">
        <row r="8">
          <cell r="D8" t="str">
            <v>Paramaz Avedisian Building</v>
          </cell>
        </row>
      </sheetData>
      <sheetData sheetId="3250">
        <row r="8">
          <cell r="D8" t="str">
            <v>Paramaz Avedisian Building</v>
          </cell>
        </row>
      </sheetData>
      <sheetData sheetId="3251">
        <row r="8">
          <cell r="D8" t="str">
            <v>Paramaz Avedisian Building</v>
          </cell>
        </row>
      </sheetData>
      <sheetData sheetId="3252">
        <row r="8">
          <cell r="D8" t="str">
            <v>Paramaz Avedisian Building</v>
          </cell>
        </row>
      </sheetData>
      <sheetData sheetId="3253">
        <row r="8">
          <cell r="D8" t="str">
            <v>Paramaz Avedisian Building</v>
          </cell>
        </row>
      </sheetData>
      <sheetData sheetId="3254">
        <row r="8">
          <cell r="D8" t="str">
            <v>Paramaz Avedisian Building</v>
          </cell>
        </row>
      </sheetData>
      <sheetData sheetId="3255">
        <row r="8">
          <cell r="D8" t="str">
            <v>Paramaz Avedisian Building</v>
          </cell>
        </row>
      </sheetData>
      <sheetData sheetId="3256">
        <row r="8">
          <cell r="D8" t="str">
            <v>Paramaz Avedisian Building</v>
          </cell>
        </row>
      </sheetData>
      <sheetData sheetId="3257">
        <row r="8">
          <cell r="D8" t="str">
            <v>Paramaz Avedisian Building</v>
          </cell>
        </row>
      </sheetData>
      <sheetData sheetId="3258">
        <row r="8">
          <cell r="D8" t="str">
            <v>Paramaz Avedisian Building</v>
          </cell>
        </row>
      </sheetData>
      <sheetData sheetId="3259">
        <row r="8">
          <cell r="D8" t="str">
            <v>Paramaz Avedisian Building</v>
          </cell>
        </row>
      </sheetData>
      <sheetData sheetId="3260">
        <row r="8">
          <cell r="D8" t="str">
            <v>Paramaz Avedisian Building</v>
          </cell>
        </row>
      </sheetData>
      <sheetData sheetId="3261">
        <row r="8">
          <cell r="D8" t="str">
            <v>Paramaz Avedisian Building</v>
          </cell>
        </row>
      </sheetData>
      <sheetData sheetId="3262">
        <row r="8">
          <cell r="D8" t="str">
            <v>Paramaz Avedisian Building</v>
          </cell>
        </row>
      </sheetData>
      <sheetData sheetId="3263">
        <row r="8">
          <cell r="D8" t="str">
            <v>Paramaz Avedisian Building</v>
          </cell>
        </row>
      </sheetData>
      <sheetData sheetId="3264">
        <row r="8">
          <cell r="D8" t="str">
            <v>Paramaz Avedisian Building</v>
          </cell>
        </row>
      </sheetData>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ow r="8">
          <cell r="D8" t="str">
            <v>Paramaz Avedisian Building</v>
          </cell>
        </row>
      </sheetData>
      <sheetData sheetId="3294" refreshError="1"/>
      <sheetData sheetId="3295"/>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8">
          <cell r="D8" t="str">
            <v>Paramaz Avedisian Building</v>
          </cell>
        </row>
      </sheetData>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ow r="8">
          <cell r="D8" t="str">
            <v>Paramaz Avedisian Building</v>
          </cell>
        </row>
      </sheetData>
      <sheetData sheetId="3383">
        <row r="8">
          <cell r="D8" t="str">
            <v>Paramaz Avedisian Building</v>
          </cell>
        </row>
      </sheetData>
      <sheetData sheetId="3384">
        <row r="8">
          <cell r="D8" t="str">
            <v>Paramaz Avedisian Building</v>
          </cell>
        </row>
      </sheetData>
      <sheetData sheetId="3385">
        <row r="8">
          <cell r="D8" t="str">
            <v>Paramaz Avedisian Building</v>
          </cell>
        </row>
      </sheetData>
      <sheetData sheetId="3386">
        <row r="8">
          <cell r="D8" t="str">
            <v>Paramaz Avedisian Building</v>
          </cell>
        </row>
      </sheetData>
      <sheetData sheetId="3387">
        <row r="8">
          <cell r="D8" t="str">
            <v>Paramaz Avedisian Building</v>
          </cell>
        </row>
      </sheetData>
      <sheetData sheetId="3388">
        <row r="8">
          <cell r="D8" t="str">
            <v>Paramaz Avedisian Building</v>
          </cell>
        </row>
      </sheetData>
      <sheetData sheetId="3389">
        <row r="8">
          <cell r="D8" t="str">
            <v>Paramaz Avedisian Building</v>
          </cell>
        </row>
      </sheetData>
      <sheetData sheetId="3390">
        <row r="8">
          <cell r="D8" t="str">
            <v>Paramaz Avedisian Building</v>
          </cell>
        </row>
      </sheetData>
      <sheetData sheetId="3391">
        <row r="8">
          <cell r="D8" t="str">
            <v>Paramaz Avedisian Building</v>
          </cell>
        </row>
      </sheetData>
      <sheetData sheetId="3392">
        <row r="8">
          <cell r="D8" t="str">
            <v>Paramaz Avedisian Building</v>
          </cell>
        </row>
      </sheetData>
      <sheetData sheetId="3393">
        <row r="8">
          <cell r="D8" t="str">
            <v>Paramaz Avedisian Building</v>
          </cell>
        </row>
      </sheetData>
      <sheetData sheetId="3394">
        <row r="8">
          <cell r="D8" t="str">
            <v>Paramaz Avedisian Building</v>
          </cell>
        </row>
      </sheetData>
      <sheetData sheetId="3395">
        <row r="8">
          <cell r="D8" t="str">
            <v>Paramaz Avedisian Building</v>
          </cell>
        </row>
      </sheetData>
      <sheetData sheetId="3396"/>
      <sheetData sheetId="3397">
        <row r="8">
          <cell r="D8" t="str">
            <v>Paramaz Avedisian Building</v>
          </cell>
        </row>
      </sheetData>
      <sheetData sheetId="3398">
        <row r="8">
          <cell r="D8" t="str">
            <v>Paramaz Avedisian Building</v>
          </cell>
        </row>
      </sheetData>
      <sheetData sheetId="3399">
        <row r="8">
          <cell r="D8" t="str">
            <v>Paramaz Avedisian Building</v>
          </cell>
        </row>
      </sheetData>
      <sheetData sheetId="3400">
        <row r="8">
          <cell r="D8" t="str">
            <v>Paramaz Avedisian Building</v>
          </cell>
        </row>
      </sheetData>
      <sheetData sheetId="3401">
        <row r="8">
          <cell r="D8" t="str">
            <v>Paramaz Avedisian Building</v>
          </cell>
        </row>
      </sheetData>
      <sheetData sheetId="3402">
        <row r="8">
          <cell r="D8" t="str">
            <v>Paramaz Avedisian Building</v>
          </cell>
        </row>
      </sheetData>
      <sheetData sheetId="3403">
        <row r="8">
          <cell r="D8" t="str">
            <v>Paramaz Avedisian Building</v>
          </cell>
        </row>
      </sheetData>
      <sheetData sheetId="3404">
        <row r="8">
          <cell r="D8" t="str">
            <v>Paramaz Avedisian Building</v>
          </cell>
        </row>
      </sheetData>
      <sheetData sheetId="3405">
        <row r="8">
          <cell r="D8" t="str">
            <v>Paramaz Avedisian Building</v>
          </cell>
        </row>
      </sheetData>
      <sheetData sheetId="3406">
        <row r="8">
          <cell r="D8" t="str">
            <v>Paramaz Avedisian Building</v>
          </cell>
        </row>
      </sheetData>
      <sheetData sheetId="3407">
        <row r="8">
          <cell r="D8" t="str">
            <v>Paramaz Avedisian Building</v>
          </cell>
        </row>
      </sheetData>
      <sheetData sheetId="3408">
        <row r="8">
          <cell r="D8" t="str">
            <v>Paramaz Avedisian Building</v>
          </cell>
        </row>
      </sheetData>
      <sheetData sheetId="3409">
        <row r="8">
          <cell r="D8" t="str">
            <v>Paramaz Avedisian Building</v>
          </cell>
        </row>
      </sheetData>
      <sheetData sheetId="3410">
        <row r="8">
          <cell r="D8" t="str">
            <v>Paramaz Avedisian Building</v>
          </cell>
        </row>
      </sheetData>
      <sheetData sheetId="3411">
        <row r="8">
          <cell r="D8" t="str">
            <v>Paramaz Avedisian Building</v>
          </cell>
        </row>
      </sheetData>
      <sheetData sheetId="3412">
        <row r="8">
          <cell r="D8" t="str">
            <v>Paramaz Avedisian Building</v>
          </cell>
        </row>
      </sheetData>
      <sheetData sheetId="3413">
        <row r="8">
          <cell r="D8" t="str">
            <v>Paramaz Avedisian Building</v>
          </cell>
        </row>
      </sheetData>
      <sheetData sheetId="3414">
        <row r="8">
          <cell r="D8" t="str">
            <v>Paramaz Avedisian Building</v>
          </cell>
        </row>
      </sheetData>
      <sheetData sheetId="3415">
        <row r="8">
          <cell r="D8" t="str">
            <v>Paramaz Avedisian Building</v>
          </cell>
        </row>
      </sheetData>
      <sheetData sheetId="3416">
        <row r="8">
          <cell r="D8" t="str">
            <v>Paramaz Avedisian Building</v>
          </cell>
        </row>
      </sheetData>
      <sheetData sheetId="3417">
        <row r="8">
          <cell r="D8" t="str">
            <v>Paramaz Avedisian Building</v>
          </cell>
        </row>
      </sheetData>
      <sheetData sheetId="3418">
        <row r="8">
          <cell r="D8" t="str">
            <v>Paramaz Avedisian Building</v>
          </cell>
        </row>
      </sheetData>
      <sheetData sheetId="3419">
        <row r="8">
          <cell r="D8" t="str">
            <v>Paramaz Avedisian Building</v>
          </cell>
        </row>
      </sheetData>
      <sheetData sheetId="3420">
        <row r="8">
          <cell r="D8" t="str">
            <v>Paramaz Avedisian Building</v>
          </cell>
        </row>
      </sheetData>
      <sheetData sheetId="3421">
        <row r="8">
          <cell r="D8" t="str">
            <v>Paramaz Avedisian Building</v>
          </cell>
        </row>
      </sheetData>
      <sheetData sheetId="3422">
        <row r="8">
          <cell r="D8" t="str">
            <v>Paramaz Avedisian Building</v>
          </cell>
        </row>
      </sheetData>
      <sheetData sheetId="3423">
        <row r="8">
          <cell r="D8" t="str">
            <v>Paramaz Avedisian Building</v>
          </cell>
        </row>
      </sheetData>
      <sheetData sheetId="3424">
        <row r="8">
          <cell r="D8" t="str">
            <v>Paramaz Avedisian Building</v>
          </cell>
        </row>
      </sheetData>
      <sheetData sheetId="3425">
        <row r="8">
          <cell r="D8" t="str">
            <v>Paramaz Avedisian Building</v>
          </cell>
        </row>
      </sheetData>
      <sheetData sheetId="3426">
        <row r="8">
          <cell r="D8" t="str">
            <v>Paramaz Avedisian Building</v>
          </cell>
        </row>
      </sheetData>
      <sheetData sheetId="3427">
        <row r="8">
          <cell r="D8" t="str">
            <v>Paramaz Avedisian Building</v>
          </cell>
        </row>
      </sheetData>
      <sheetData sheetId="3428">
        <row r="8">
          <cell r="D8" t="str">
            <v>Paramaz Avedisian Building</v>
          </cell>
        </row>
      </sheetData>
      <sheetData sheetId="3429"/>
      <sheetData sheetId="3430"/>
      <sheetData sheetId="3431">
        <row r="8">
          <cell r="D8" t="str">
            <v>Paramaz Avedisian Building</v>
          </cell>
        </row>
      </sheetData>
      <sheetData sheetId="3432"/>
      <sheetData sheetId="3433">
        <row r="8">
          <cell r="D8" t="str">
            <v>Paramaz Avedisian Building</v>
          </cell>
        </row>
      </sheetData>
      <sheetData sheetId="3434">
        <row r="8">
          <cell r="D8" t="str">
            <v>Paramaz Avedisian Building</v>
          </cell>
        </row>
      </sheetData>
      <sheetData sheetId="3435">
        <row r="8">
          <cell r="D8" t="str">
            <v>Paramaz Avedisian Building</v>
          </cell>
        </row>
      </sheetData>
      <sheetData sheetId="3436">
        <row r="8">
          <cell r="D8" t="str">
            <v>Paramaz Avedisian Building</v>
          </cell>
        </row>
      </sheetData>
      <sheetData sheetId="3437">
        <row r="8">
          <cell r="D8" t="str">
            <v>Paramaz Avedisian Building</v>
          </cell>
        </row>
      </sheetData>
      <sheetData sheetId="3438">
        <row r="8">
          <cell r="D8" t="str">
            <v>Paramaz Avedisian Building</v>
          </cell>
        </row>
      </sheetData>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row r="8">
          <cell r="D8" t="str">
            <v>Paramaz Avedisian Building</v>
          </cell>
        </row>
      </sheetData>
      <sheetData sheetId="3478"/>
      <sheetData sheetId="3479"/>
      <sheetData sheetId="3480"/>
      <sheetData sheetId="3481"/>
      <sheetData sheetId="3482"/>
      <sheetData sheetId="3483"/>
      <sheetData sheetId="3484"/>
      <sheetData sheetId="3485">
        <row r="8">
          <cell r="D8" t="str">
            <v>Paramaz Avedisian Building</v>
          </cell>
        </row>
      </sheetData>
      <sheetData sheetId="3486"/>
      <sheetData sheetId="3487">
        <row r="8">
          <cell r="D8" t="str">
            <v>Paramaz Avedisian Building</v>
          </cell>
        </row>
      </sheetData>
      <sheetData sheetId="3488"/>
      <sheetData sheetId="3489">
        <row r="8">
          <cell r="D8" t="str">
            <v>Paramaz Avedisian Building</v>
          </cell>
        </row>
      </sheetData>
      <sheetData sheetId="3490"/>
      <sheetData sheetId="3491"/>
      <sheetData sheetId="3492"/>
      <sheetData sheetId="3493"/>
      <sheetData sheetId="3494"/>
      <sheetData sheetId="3495"/>
      <sheetData sheetId="3496"/>
      <sheetData sheetId="3497"/>
      <sheetData sheetId="3498">
        <row r="8">
          <cell r="D8" t="str">
            <v>Paramaz Avedisian Building</v>
          </cell>
        </row>
      </sheetData>
      <sheetData sheetId="3499">
        <row r="8">
          <cell r="D8" t="str">
            <v>Paramaz Avedisian Building</v>
          </cell>
        </row>
      </sheetData>
      <sheetData sheetId="3500">
        <row r="8">
          <cell r="D8" t="str">
            <v>Paramaz Avedisian Building</v>
          </cell>
        </row>
      </sheetData>
      <sheetData sheetId="3501">
        <row r="8">
          <cell r="D8" t="str">
            <v>Paramaz Avedisian Building</v>
          </cell>
        </row>
      </sheetData>
      <sheetData sheetId="3502"/>
      <sheetData sheetId="3503">
        <row r="8">
          <cell r="D8" t="str">
            <v>Paramaz Avedisian Building</v>
          </cell>
        </row>
      </sheetData>
      <sheetData sheetId="3504">
        <row r="8">
          <cell r="D8" t="str">
            <v>Paramaz Avedisian Building</v>
          </cell>
        </row>
      </sheetData>
      <sheetData sheetId="3505">
        <row r="8">
          <cell r="D8" t="str">
            <v>Paramaz Avedisian Building</v>
          </cell>
        </row>
      </sheetData>
      <sheetData sheetId="3506"/>
      <sheetData sheetId="3507"/>
      <sheetData sheetId="3508">
        <row r="8">
          <cell r="D8" t="str">
            <v>Paramaz Avedisian Building</v>
          </cell>
        </row>
      </sheetData>
      <sheetData sheetId="3509"/>
      <sheetData sheetId="3510">
        <row r="8">
          <cell r="D8" t="str">
            <v>Paramaz Avedisian Building</v>
          </cell>
        </row>
      </sheetData>
      <sheetData sheetId="3511"/>
      <sheetData sheetId="3512"/>
      <sheetData sheetId="3513"/>
      <sheetData sheetId="3514">
        <row r="8">
          <cell r="D8" t="str">
            <v>Paramaz Avedisian Building</v>
          </cell>
        </row>
      </sheetData>
      <sheetData sheetId="3515">
        <row r="8">
          <cell r="D8" t="str">
            <v>Paramaz Avedisian Building</v>
          </cell>
        </row>
      </sheetData>
      <sheetData sheetId="3516"/>
      <sheetData sheetId="3517"/>
      <sheetData sheetId="3518">
        <row r="8">
          <cell r="D8" t="str">
            <v>Paramaz Avedisian Building</v>
          </cell>
        </row>
      </sheetData>
      <sheetData sheetId="3519">
        <row r="8">
          <cell r="D8" t="str">
            <v>Paramaz Avedisian Building</v>
          </cell>
        </row>
      </sheetData>
      <sheetData sheetId="3520">
        <row r="8">
          <cell r="D8" t="str">
            <v>Paramaz Avedisian Building</v>
          </cell>
        </row>
      </sheetData>
      <sheetData sheetId="3521">
        <row r="8">
          <cell r="D8" t="str">
            <v>Paramaz Avedisian Building</v>
          </cell>
        </row>
      </sheetData>
      <sheetData sheetId="3522">
        <row r="8">
          <cell r="D8" t="str">
            <v>Paramaz Avedisian Building</v>
          </cell>
        </row>
      </sheetData>
      <sheetData sheetId="3523">
        <row r="8">
          <cell r="D8" t="str">
            <v>Paramaz Avedisian Building</v>
          </cell>
        </row>
      </sheetData>
      <sheetData sheetId="3524">
        <row r="8">
          <cell r="D8" t="str">
            <v>Paramaz Avedisian Building</v>
          </cell>
        </row>
      </sheetData>
      <sheetData sheetId="3525">
        <row r="8">
          <cell r="D8" t="str">
            <v>Paramaz Avedisian Building</v>
          </cell>
        </row>
      </sheetData>
      <sheetData sheetId="3526">
        <row r="8">
          <cell r="D8" t="str">
            <v>Paramaz Avedisian Building</v>
          </cell>
        </row>
      </sheetData>
      <sheetData sheetId="3527">
        <row r="8">
          <cell r="D8" t="str">
            <v>Paramaz Avedisian Building</v>
          </cell>
        </row>
      </sheetData>
      <sheetData sheetId="3528">
        <row r="8">
          <cell r="D8" t="str">
            <v>Paramaz Avedisian Building</v>
          </cell>
        </row>
      </sheetData>
      <sheetData sheetId="3529">
        <row r="8">
          <cell r="D8" t="str">
            <v>Paramaz Avedisian Building</v>
          </cell>
        </row>
      </sheetData>
      <sheetData sheetId="3530">
        <row r="8">
          <cell r="D8" t="str">
            <v>Paramaz Avedisian Building</v>
          </cell>
        </row>
      </sheetData>
      <sheetData sheetId="3531">
        <row r="8">
          <cell r="D8" t="str">
            <v>Paramaz Avedisian Building</v>
          </cell>
        </row>
      </sheetData>
      <sheetData sheetId="3532">
        <row r="8">
          <cell r="D8" t="str">
            <v>Paramaz Avedisian Building</v>
          </cell>
        </row>
      </sheetData>
      <sheetData sheetId="3533"/>
      <sheetData sheetId="3534">
        <row r="8">
          <cell r="D8" t="str">
            <v>Paramaz Avedisian Building</v>
          </cell>
        </row>
      </sheetData>
      <sheetData sheetId="3535">
        <row r="8">
          <cell r="D8" t="str">
            <v>Paramaz Avedisian Building</v>
          </cell>
        </row>
      </sheetData>
      <sheetData sheetId="3536"/>
      <sheetData sheetId="3537"/>
      <sheetData sheetId="3538"/>
      <sheetData sheetId="3539"/>
      <sheetData sheetId="3540">
        <row r="8">
          <cell r="D8" t="str">
            <v>Paramaz Avedisian Building</v>
          </cell>
        </row>
      </sheetData>
      <sheetData sheetId="3541"/>
      <sheetData sheetId="3542">
        <row r="8">
          <cell r="D8" t="str">
            <v>Paramaz Avedisian Building</v>
          </cell>
        </row>
      </sheetData>
      <sheetData sheetId="3543"/>
      <sheetData sheetId="3544">
        <row r="8">
          <cell r="D8" t="str">
            <v>Paramaz Avedisian Building</v>
          </cell>
        </row>
      </sheetData>
      <sheetData sheetId="3545"/>
      <sheetData sheetId="3546"/>
      <sheetData sheetId="3547"/>
      <sheetData sheetId="3548"/>
      <sheetData sheetId="3549"/>
      <sheetData sheetId="3550">
        <row r="8">
          <cell r="D8" t="str">
            <v>Paramaz Avedisian Building</v>
          </cell>
        </row>
      </sheetData>
      <sheetData sheetId="3551">
        <row r="8">
          <cell r="D8" t="str">
            <v>Paramaz Avedisian Building</v>
          </cell>
        </row>
      </sheetData>
      <sheetData sheetId="3552">
        <row r="8">
          <cell r="D8" t="str">
            <v>Paramaz Avedisian Building</v>
          </cell>
        </row>
      </sheetData>
      <sheetData sheetId="3553">
        <row r="8">
          <cell r="D8" t="str">
            <v>Paramaz Avedisian Building</v>
          </cell>
        </row>
      </sheetData>
      <sheetData sheetId="3554">
        <row r="8">
          <cell r="D8" t="str">
            <v>Paramaz Avedisian Building</v>
          </cell>
        </row>
      </sheetData>
      <sheetData sheetId="3555">
        <row r="8">
          <cell r="D8" t="str">
            <v>Paramaz Avedisian Building</v>
          </cell>
        </row>
      </sheetData>
      <sheetData sheetId="3556"/>
      <sheetData sheetId="3557"/>
      <sheetData sheetId="3558">
        <row r="8">
          <cell r="D8" t="str">
            <v>Paramaz Avedisian Building</v>
          </cell>
        </row>
      </sheetData>
      <sheetData sheetId="3559"/>
      <sheetData sheetId="3560"/>
      <sheetData sheetId="3561"/>
      <sheetData sheetId="3562">
        <row r="8">
          <cell r="D8" t="str">
            <v>Paramaz Avedisian Building</v>
          </cell>
        </row>
      </sheetData>
      <sheetData sheetId="3563"/>
      <sheetData sheetId="3564">
        <row r="8">
          <cell r="D8" t="str">
            <v>Paramaz Avedisian Building</v>
          </cell>
        </row>
      </sheetData>
      <sheetData sheetId="3565"/>
      <sheetData sheetId="3566">
        <row r="8">
          <cell r="D8" t="str">
            <v>Paramaz Avedisian Building</v>
          </cell>
        </row>
      </sheetData>
      <sheetData sheetId="3567"/>
      <sheetData sheetId="3568"/>
      <sheetData sheetId="3569"/>
      <sheetData sheetId="3570"/>
      <sheetData sheetId="3571"/>
      <sheetData sheetId="3572"/>
      <sheetData sheetId="3573"/>
      <sheetData sheetId="3574"/>
      <sheetData sheetId="3575"/>
      <sheetData sheetId="3576">
        <row r="8">
          <cell r="D8" t="str">
            <v>Paramaz Avedisian Building</v>
          </cell>
        </row>
      </sheetData>
      <sheetData sheetId="3577"/>
      <sheetData sheetId="3578"/>
      <sheetData sheetId="3579"/>
      <sheetData sheetId="3580">
        <row r="8">
          <cell r="D8" t="str">
            <v>Paramaz Avedisian Building</v>
          </cell>
        </row>
      </sheetData>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8">
          <cell r="D8" t="str">
            <v>Paramaz Avedisian Building</v>
          </cell>
        </row>
      </sheetData>
      <sheetData sheetId="3600">
        <row r="8">
          <cell r="D8" t="str">
            <v>Paramaz Avedisian Building</v>
          </cell>
        </row>
      </sheetData>
      <sheetData sheetId="3601">
        <row r="8">
          <cell r="D8" t="str">
            <v>Paramaz Avedisian Building</v>
          </cell>
        </row>
      </sheetData>
      <sheetData sheetId="3602"/>
      <sheetData sheetId="3603"/>
      <sheetData sheetId="3604"/>
      <sheetData sheetId="3605"/>
      <sheetData sheetId="3606"/>
      <sheetData sheetId="3607"/>
      <sheetData sheetId="3608"/>
      <sheetData sheetId="3609"/>
      <sheetData sheetId="3610">
        <row r="8">
          <cell r="D8" t="str">
            <v>Paramaz Avedisian Building</v>
          </cell>
        </row>
      </sheetData>
      <sheetData sheetId="3611">
        <row r="8">
          <cell r="D8" t="str">
            <v>Paramaz Avedisian Building</v>
          </cell>
        </row>
      </sheetData>
      <sheetData sheetId="3612">
        <row r="8">
          <cell r="D8" t="str">
            <v>Paramaz Avedisian Building</v>
          </cell>
        </row>
      </sheetData>
      <sheetData sheetId="3613">
        <row r="8">
          <cell r="D8" t="str">
            <v>Paramaz Avedisian Building</v>
          </cell>
        </row>
      </sheetData>
      <sheetData sheetId="3614">
        <row r="8">
          <cell r="D8" t="str">
            <v>Paramaz Avedisian Building</v>
          </cell>
        </row>
      </sheetData>
      <sheetData sheetId="3615">
        <row r="8">
          <cell r="D8" t="str">
            <v>Paramaz Avedisian Building</v>
          </cell>
        </row>
      </sheetData>
      <sheetData sheetId="3616">
        <row r="8">
          <cell r="D8" t="str">
            <v>Paramaz Avedisian Building</v>
          </cell>
        </row>
      </sheetData>
      <sheetData sheetId="3617">
        <row r="8">
          <cell r="D8" t="str">
            <v>Paramaz Avedisian Building</v>
          </cell>
        </row>
      </sheetData>
      <sheetData sheetId="3618">
        <row r="8">
          <cell r="D8" t="str">
            <v>Paramaz Avedisian Building</v>
          </cell>
        </row>
      </sheetData>
      <sheetData sheetId="3619">
        <row r="8">
          <cell r="D8" t="str">
            <v>Paramaz Avedisian Building</v>
          </cell>
        </row>
      </sheetData>
      <sheetData sheetId="3620">
        <row r="8">
          <cell r="D8" t="str">
            <v>Paramaz Avedisian Building</v>
          </cell>
        </row>
      </sheetData>
      <sheetData sheetId="3621">
        <row r="8">
          <cell r="D8" t="str">
            <v>Paramaz Avedisian Building</v>
          </cell>
        </row>
      </sheetData>
      <sheetData sheetId="3622">
        <row r="8">
          <cell r="D8" t="str">
            <v>Paramaz Avedisian Building</v>
          </cell>
        </row>
      </sheetData>
      <sheetData sheetId="3623">
        <row r="8">
          <cell r="D8" t="str">
            <v>Paramaz Avedisian Building</v>
          </cell>
        </row>
      </sheetData>
      <sheetData sheetId="3624">
        <row r="8">
          <cell r="D8" t="str">
            <v>Paramaz Avedisian Building</v>
          </cell>
        </row>
      </sheetData>
      <sheetData sheetId="3625">
        <row r="8">
          <cell r="D8" t="str">
            <v>Paramaz Avedisian Building</v>
          </cell>
        </row>
      </sheetData>
      <sheetData sheetId="3626">
        <row r="8">
          <cell r="D8" t="str">
            <v>Paramaz Avedisian Building</v>
          </cell>
        </row>
      </sheetData>
      <sheetData sheetId="3627">
        <row r="8">
          <cell r="D8" t="str">
            <v>Paramaz Avedisian Building</v>
          </cell>
        </row>
      </sheetData>
      <sheetData sheetId="3628"/>
      <sheetData sheetId="3629">
        <row r="8">
          <cell r="D8" t="str">
            <v>Paramaz Avedisian Building</v>
          </cell>
        </row>
      </sheetData>
      <sheetData sheetId="3630">
        <row r="8">
          <cell r="D8" t="str">
            <v>Paramaz Avedisian Building</v>
          </cell>
        </row>
      </sheetData>
      <sheetData sheetId="3631">
        <row r="8">
          <cell r="D8" t="str">
            <v>Paramaz Avedisian Building</v>
          </cell>
        </row>
      </sheetData>
      <sheetData sheetId="3632">
        <row r="8">
          <cell r="D8" t="str">
            <v>Paramaz Avedisian Building</v>
          </cell>
        </row>
      </sheetData>
      <sheetData sheetId="3633">
        <row r="8">
          <cell r="D8" t="str">
            <v>Paramaz Avedisian Building</v>
          </cell>
        </row>
      </sheetData>
      <sheetData sheetId="3634"/>
      <sheetData sheetId="3635">
        <row r="8">
          <cell r="D8" t="str">
            <v>Paramaz Avedisian Building</v>
          </cell>
        </row>
      </sheetData>
      <sheetData sheetId="3636">
        <row r="8">
          <cell r="D8" t="str">
            <v>Paramaz Avedisian Building</v>
          </cell>
        </row>
      </sheetData>
      <sheetData sheetId="3637">
        <row r="8">
          <cell r="D8" t="str">
            <v>Paramaz Avedisian Building</v>
          </cell>
        </row>
      </sheetData>
      <sheetData sheetId="3638">
        <row r="8">
          <cell r="D8" t="str">
            <v>Paramaz Avedisian Building</v>
          </cell>
        </row>
      </sheetData>
      <sheetData sheetId="3639">
        <row r="8">
          <cell r="D8" t="str">
            <v>Paramaz Avedisian Building</v>
          </cell>
        </row>
      </sheetData>
      <sheetData sheetId="3640">
        <row r="8">
          <cell r="D8" t="str">
            <v>Paramaz Avedisian Building</v>
          </cell>
        </row>
      </sheetData>
      <sheetData sheetId="3641">
        <row r="8">
          <cell r="D8" t="str">
            <v>Paramaz Avedisian Building</v>
          </cell>
        </row>
      </sheetData>
      <sheetData sheetId="3642">
        <row r="8">
          <cell r="D8" t="str">
            <v>Paramaz Avedisian Building</v>
          </cell>
        </row>
      </sheetData>
      <sheetData sheetId="3643">
        <row r="8">
          <cell r="D8" t="str">
            <v>Paramaz Avedisian Building</v>
          </cell>
        </row>
      </sheetData>
      <sheetData sheetId="3644">
        <row r="8">
          <cell r="D8" t="str">
            <v>Paramaz Avedisian Building</v>
          </cell>
        </row>
      </sheetData>
      <sheetData sheetId="3645">
        <row r="8">
          <cell r="D8" t="str">
            <v>Paramaz Avedisian Building</v>
          </cell>
        </row>
      </sheetData>
      <sheetData sheetId="3646">
        <row r="8">
          <cell r="D8" t="str">
            <v>Paramaz Avedisian Building</v>
          </cell>
        </row>
      </sheetData>
      <sheetData sheetId="3647">
        <row r="8">
          <cell r="D8" t="str">
            <v>Paramaz Avedisian Building</v>
          </cell>
        </row>
      </sheetData>
      <sheetData sheetId="3648">
        <row r="8">
          <cell r="D8" t="str">
            <v>Paramaz Avedisian Building</v>
          </cell>
        </row>
      </sheetData>
      <sheetData sheetId="3649">
        <row r="8">
          <cell r="D8" t="str">
            <v>Paramaz Avedisian Building</v>
          </cell>
        </row>
      </sheetData>
      <sheetData sheetId="3650">
        <row r="8">
          <cell r="D8" t="str">
            <v>Paramaz Avedisian Building</v>
          </cell>
        </row>
      </sheetData>
      <sheetData sheetId="3651">
        <row r="8">
          <cell r="D8" t="str">
            <v>Paramaz Avedisian Building</v>
          </cell>
        </row>
      </sheetData>
      <sheetData sheetId="3652">
        <row r="8">
          <cell r="D8" t="str">
            <v>Paramaz Avedisian Building</v>
          </cell>
        </row>
      </sheetData>
      <sheetData sheetId="3653">
        <row r="8">
          <cell r="D8" t="str">
            <v>Paramaz Avedisian Building</v>
          </cell>
        </row>
      </sheetData>
      <sheetData sheetId="3654"/>
      <sheetData sheetId="3655">
        <row r="8">
          <cell r="D8" t="str">
            <v>Paramaz Avedisian Building</v>
          </cell>
        </row>
      </sheetData>
      <sheetData sheetId="3656">
        <row r="8">
          <cell r="D8" t="str">
            <v>Paramaz Avedisian Building</v>
          </cell>
        </row>
      </sheetData>
      <sheetData sheetId="3657">
        <row r="8">
          <cell r="D8" t="str">
            <v>Paramaz Avedisian Building</v>
          </cell>
        </row>
      </sheetData>
      <sheetData sheetId="3658">
        <row r="8">
          <cell r="D8" t="str">
            <v>Paramaz Avedisian Building</v>
          </cell>
        </row>
      </sheetData>
      <sheetData sheetId="3659">
        <row r="8">
          <cell r="D8" t="str">
            <v>Paramaz Avedisian Building</v>
          </cell>
        </row>
      </sheetData>
      <sheetData sheetId="3660">
        <row r="8">
          <cell r="D8" t="str">
            <v>Paramaz Avedisian Building</v>
          </cell>
        </row>
      </sheetData>
      <sheetData sheetId="3661">
        <row r="8">
          <cell r="D8" t="str">
            <v>Paramaz Avedisian Building</v>
          </cell>
        </row>
      </sheetData>
      <sheetData sheetId="3662">
        <row r="8">
          <cell r="D8" t="str">
            <v>Paramaz Avedisian Building</v>
          </cell>
        </row>
      </sheetData>
      <sheetData sheetId="3663"/>
      <sheetData sheetId="3664"/>
      <sheetData sheetId="3665">
        <row r="8">
          <cell r="D8" t="str">
            <v>Paramaz Avedisian Building</v>
          </cell>
        </row>
      </sheetData>
      <sheetData sheetId="3666">
        <row r="8">
          <cell r="D8" t="str">
            <v>Paramaz Avedisian Building</v>
          </cell>
        </row>
      </sheetData>
      <sheetData sheetId="3667">
        <row r="8">
          <cell r="D8" t="str">
            <v>Paramaz Avedisian Building</v>
          </cell>
        </row>
      </sheetData>
      <sheetData sheetId="3668">
        <row r="8">
          <cell r="D8" t="str">
            <v>Paramaz Avedisian Building</v>
          </cell>
        </row>
      </sheetData>
      <sheetData sheetId="3669">
        <row r="8">
          <cell r="D8" t="str">
            <v>Paramaz Avedisian Building</v>
          </cell>
        </row>
      </sheetData>
      <sheetData sheetId="3670">
        <row r="8">
          <cell r="D8" t="str">
            <v>Paramaz Avedisian Building</v>
          </cell>
        </row>
      </sheetData>
      <sheetData sheetId="3671">
        <row r="8">
          <cell r="D8" t="str">
            <v>Paramaz Avedisian Building</v>
          </cell>
        </row>
      </sheetData>
      <sheetData sheetId="3672">
        <row r="8">
          <cell r="D8" t="str">
            <v>Paramaz Avedisian Building</v>
          </cell>
        </row>
      </sheetData>
      <sheetData sheetId="3673">
        <row r="8">
          <cell r="D8" t="str">
            <v>Paramaz Avedisian Building</v>
          </cell>
        </row>
      </sheetData>
      <sheetData sheetId="3674"/>
      <sheetData sheetId="3675"/>
      <sheetData sheetId="3676">
        <row r="8">
          <cell r="D8" t="str">
            <v>Paramaz Avedisian Building</v>
          </cell>
        </row>
      </sheetData>
      <sheetData sheetId="3677">
        <row r="8">
          <cell r="D8" t="str">
            <v>Paramaz Avedisian Building</v>
          </cell>
        </row>
      </sheetData>
      <sheetData sheetId="3678">
        <row r="8">
          <cell r="D8" t="str">
            <v>Paramaz Avedisian Building</v>
          </cell>
        </row>
      </sheetData>
      <sheetData sheetId="3679">
        <row r="8">
          <cell r="D8" t="str">
            <v>Paramaz Avedisian Building</v>
          </cell>
        </row>
      </sheetData>
      <sheetData sheetId="3680">
        <row r="8">
          <cell r="D8" t="str">
            <v>Paramaz Avedisian Building</v>
          </cell>
        </row>
      </sheetData>
      <sheetData sheetId="3681"/>
      <sheetData sheetId="3682">
        <row r="8">
          <cell r="D8" t="str">
            <v>Paramaz Avedisian Building</v>
          </cell>
        </row>
      </sheetData>
      <sheetData sheetId="3683">
        <row r="8">
          <cell r="D8" t="str">
            <v>Paramaz Avedisian Building</v>
          </cell>
        </row>
      </sheetData>
      <sheetData sheetId="3684"/>
      <sheetData sheetId="3685">
        <row r="8">
          <cell r="D8" t="str">
            <v>Paramaz Avedisian Building</v>
          </cell>
        </row>
      </sheetData>
      <sheetData sheetId="3686">
        <row r="8">
          <cell r="D8" t="str">
            <v>Paramaz Avedisian Building</v>
          </cell>
        </row>
      </sheetData>
      <sheetData sheetId="3687"/>
      <sheetData sheetId="3688"/>
      <sheetData sheetId="3689"/>
      <sheetData sheetId="3690">
        <row r="8">
          <cell r="D8" t="str">
            <v>Paramaz Avedisian Building</v>
          </cell>
        </row>
      </sheetData>
      <sheetData sheetId="3691"/>
      <sheetData sheetId="3692"/>
      <sheetData sheetId="3693">
        <row r="8">
          <cell r="D8" t="str">
            <v>Paramaz Avedisian Building</v>
          </cell>
        </row>
      </sheetData>
      <sheetData sheetId="3694"/>
      <sheetData sheetId="3695"/>
      <sheetData sheetId="3696">
        <row r="8">
          <cell r="D8" t="str">
            <v>Paramaz Avedisian Building</v>
          </cell>
        </row>
      </sheetData>
      <sheetData sheetId="3697">
        <row r="8">
          <cell r="D8" t="str">
            <v>Paramaz Avedisian Building</v>
          </cell>
        </row>
      </sheetData>
      <sheetData sheetId="3698">
        <row r="8">
          <cell r="D8" t="str">
            <v>Paramaz Avedisian Building</v>
          </cell>
        </row>
      </sheetData>
      <sheetData sheetId="3699">
        <row r="8">
          <cell r="D8" t="str">
            <v>Paramaz Avedisian Building</v>
          </cell>
        </row>
      </sheetData>
      <sheetData sheetId="3700">
        <row r="8">
          <cell r="D8" t="str">
            <v>Paramaz Avedisian Building</v>
          </cell>
        </row>
      </sheetData>
      <sheetData sheetId="3701"/>
      <sheetData sheetId="3702"/>
      <sheetData sheetId="3703"/>
      <sheetData sheetId="3704"/>
      <sheetData sheetId="3705"/>
      <sheetData sheetId="3706">
        <row r="8">
          <cell r="D8" t="str">
            <v>Paramaz Avedisian Building</v>
          </cell>
        </row>
      </sheetData>
      <sheetData sheetId="3707">
        <row r="8">
          <cell r="D8" t="str">
            <v>Paramaz Avedisian Building</v>
          </cell>
        </row>
      </sheetData>
      <sheetData sheetId="3708">
        <row r="8">
          <cell r="D8" t="str">
            <v>Paramaz Avedisian Building</v>
          </cell>
        </row>
      </sheetData>
      <sheetData sheetId="3709">
        <row r="8">
          <cell r="D8" t="str">
            <v>Paramaz Avedisian Building</v>
          </cell>
        </row>
      </sheetData>
      <sheetData sheetId="3710">
        <row r="8">
          <cell r="D8" t="str">
            <v>Paramaz Avedisian Building</v>
          </cell>
        </row>
      </sheetData>
      <sheetData sheetId="3711">
        <row r="8">
          <cell r="D8" t="str">
            <v>Paramaz Avedisian Building</v>
          </cell>
        </row>
      </sheetData>
      <sheetData sheetId="3712">
        <row r="8">
          <cell r="D8" t="str">
            <v>Paramaz Avedisian Building</v>
          </cell>
        </row>
      </sheetData>
      <sheetData sheetId="3713">
        <row r="8">
          <cell r="D8" t="str">
            <v>Paramaz Avedisian Building</v>
          </cell>
        </row>
      </sheetData>
      <sheetData sheetId="3714"/>
      <sheetData sheetId="3715"/>
      <sheetData sheetId="3716">
        <row r="8">
          <cell r="D8" t="str">
            <v>Paramaz Avedisian Building</v>
          </cell>
        </row>
      </sheetData>
      <sheetData sheetId="3717"/>
      <sheetData sheetId="3718"/>
      <sheetData sheetId="3719"/>
      <sheetData sheetId="3720">
        <row r="8">
          <cell r="D8" t="str">
            <v>Paramaz Avedisian Building</v>
          </cell>
        </row>
      </sheetData>
      <sheetData sheetId="3721">
        <row r="8">
          <cell r="D8" t="str">
            <v>Paramaz Avedisian Building</v>
          </cell>
        </row>
      </sheetData>
      <sheetData sheetId="3722">
        <row r="8">
          <cell r="D8" t="str">
            <v>Paramaz Avedisian Building</v>
          </cell>
        </row>
      </sheetData>
      <sheetData sheetId="3723">
        <row r="8">
          <cell r="D8" t="str">
            <v>Paramaz Avedisian Building</v>
          </cell>
        </row>
      </sheetData>
      <sheetData sheetId="3724">
        <row r="8">
          <cell r="D8" t="str">
            <v>Paramaz Avedisian Building</v>
          </cell>
        </row>
      </sheetData>
      <sheetData sheetId="3725">
        <row r="8">
          <cell r="D8" t="str">
            <v>Paramaz Avedisian Building</v>
          </cell>
        </row>
      </sheetData>
      <sheetData sheetId="3726">
        <row r="8">
          <cell r="D8" t="str">
            <v>Paramaz Avedisian Building</v>
          </cell>
        </row>
      </sheetData>
      <sheetData sheetId="3727">
        <row r="8">
          <cell r="D8" t="str">
            <v>Paramaz Avedisian Building</v>
          </cell>
        </row>
      </sheetData>
      <sheetData sheetId="3728">
        <row r="8">
          <cell r="D8" t="str">
            <v>Paramaz Avedisian Building</v>
          </cell>
        </row>
      </sheetData>
      <sheetData sheetId="3729"/>
      <sheetData sheetId="3730"/>
      <sheetData sheetId="3731"/>
      <sheetData sheetId="3732">
        <row r="8">
          <cell r="D8" t="str">
            <v>Paramaz Avedisian Building</v>
          </cell>
        </row>
      </sheetData>
      <sheetData sheetId="3733">
        <row r="8">
          <cell r="D8" t="str">
            <v>Paramaz Avedisian Building</v>
          </cell>
        </row>
      </sheetData>
      <sheetData sheetId="3734">
        <row r="8">
          <cell r="D8" t="str">
            <v>Paramaz Avedisian Building</v>
          </cell>
        </row>
      </sheetData>
      <sheetData sheetId="3735">
        <row r="8">
          <cell r="D8" t="str">
            <v>Paramaz Avedisian Building</v>
          </cell>
        </row>
      </sheetData>
      <sheetData sheetId="3736">
        <row r="8">
          <cell r="D8" t="str">
            <v>Paramaz Avedisian Building</v>
          </cell>
        </row>
      </sheetData>
      <sheetData sheetId="3737">
        <row r="8">
          <cell r="D8" t="str">
            <v>Paramaz Avedisian Building</v>
          </cell>
        </row>
      </sheetData>
      <sheetData sheetId="3738">
        <row r="8">
          <cell r="D8" t="str">
            <v>Paramaz Avedisian Building</v>
          </cell>
        </row>
      </sheetData>
      <sheetData sheetId="3739"/>
      <sheetData sheetId="3740">
        <row r="8">
          <cell r="D8" t="str">
            <v>Paramaz Avedisian Building</v>
          </cell>
        </row>
      </sheetData>
      <sheetData sheetId="3741"/>
      <sheetData sheetId="3742"/>
      <sheetData sheetId="3743">
        <row r="8">
          <cell r="D8" t="str">
            <v>Paramaz Avedisian Building</v>
          </cell>
        </row>
      </sheetData>
      <sheetData sheetId="3744">
        <row r="8">
          <cell r="D8" t="str">
            <v>Paramaz Avedisian Building</v>
          </cell>
        </row>
      </sheetData>
      <sheetData sheetId="3745">
        <row r="8">
          <cell r="D8" t="str">
            <v>Paramaz Avedisian Building</v>
          </cell>
        </row>
      </sheetData>
      <sheetData sheetId="3746">
        <row r="8">
          <cell r="D8" t="str">
            <v>Paramaz Avedisian Building</v>
          </cell>
        </row>
      </sheetData>
      <sheetData sheetId="3747">
        <row r="8">
          <cell r="D8" t="str">
            <v>Paramaz Avedisian Building</v>
          </cell>
        </row>
      </sheetData>
      <sheetData sheetId="3748">
        <row r="8">
          <cell r="D8" t="str">
            <v>Paramaz Avedisian Building</v>
          </cell>
        </row>
      </sheetData>
      <sheetData sheetId="3749">
        <row r="8">
          <cell r="D8" t="str">
            <v>Paramaz Avedisian Building</v>
          </cell>
        </row>
      </sheetData>
      <sheetData sheetId="3750">
        <row r="8">
          <cell r="D8" t="str">
            <v>Paramaz Avedisian Building</v>
          </cell>
        </row>
      </sheetData>
      <sheetData sheetId="3751">
        <row r="8">
          <cell r="D8" t="str">
            <v>Paramaz Avedisian Building</v>
          </cell>
        </row>
      </sheetData>
      <sheetData sheetId="3752">
        <row r="8">
          <cell r="D8" t="str">
            <v>Paramaz Avedisian Building</v>
          </cell>
        </row>
      </sheetData>
      <sheetData sheetId="3753">
        <row r="8">
          <cell r="D8" t="str">
            <v>Paramaz Avedisian Building</v>
          </cell>
        </row>
      </sheetData>
      <sheetData sheetId="3754">
        <row r="8">
          <cell r="D8" t="str">
            <v>Paramaz Avedisian Building</v>
          </cell>
        </row>
      </sheetData>
      <sheetData sheetId="3755">
        <row r="8">
          <cell r="D8" t="str">
            <v>Paramaz Avedisian Building</v>
          </cell>
        </row>
      </sheetData>
      <sheetData sheetId="3756">
        <row r="8">
          <cell r="D8" t="str">
            <v>Paramaz Avedisian Building</v>
          </cell>
        </row>
      </sheetData>
      <sheetData sheetId="3757">
        <row r="8">
          <cell r="D8" t="str">
            <v>Paramaz Avedisian Building</v>
          </cell>
        </row>
      </sheetData>
      <sheetData sheetId="3758"/>
      <sheetData sheetId="3759"/>
      <sheetData sheetId="3760">
        <row r="8">
          <cell r="D8" t="str">
            <v>Paramaz Avedisian Building</v>
          </cell>
        </row>
      </sheetData>
      <sheetData sheetId="3761"/>
      <sheetData sheetId="3762"/>
      <sheetData sheetId="3763">
        <row r="8">
          <cell r="D8" t="str">
            <v>Paramaz Avedisian Building</v>
          </cell>
        </row>
      </sheetData>
      <sheetData sheetId="3764">
        <row r="8">
          <cell r="D8" t="str">
            <v>Paramaz Avedisian Building</v>
          </cell>
        </row>
      </sheetData>
      <sheetData sheetId="3765">
        <row r="8">
          <cell r="D8" t="str">
            <v>Paramaz Avedisian Building</v>
          </cell>
        </row>
      </sheetData>
      <sheetData sheetId="3766"/>
      <sheetData sheetId="3767">
        <row r="8">
          <cell r="D8" t="str">
            <v>Paramaz Avedisian Building</v>
          </cell>
        </row>
      </sheetData>
      <sheetData sheetId="3768"/>
      <sheetData sheetId="3769"/>
      <sheetData sheetId="3770">
        <row r="8">
          <cell r="D8" t="str">
            <v>Paramaz Avedisian Building</v>
          </cell>
        </row>
      </sheetData>
      <sheetData sheetId="3771"/>
      <sheetData sheetId="3772"/>
      <sheetData sheetId="3773">
        <row r="8">
          <cell r="D8" t="str">
            <v>Paramaz Avedisian Building</v>
          </cell>
        </row>
      </sheetData>
      <sheetData sheetId="3774"/>
      <sheetData sheetId="3775"/>
      <sheetData sheetId="3776"/>
      <sheetData sheetId="3777"/>
      <sheetData sheetId="3778"/>
      <sheetData sheetId="3779"/>
      <sheetData sheetId="3780">
        <row r="8">
          <cell r="D8" t="str">
            <v>Paramaz Avedisian Building</v>
          </cell>
        </row>
      </sheetData>
      <sheetData sheetId="3781"/>
      <sheetData sheetId="3782"/>
      <sheetData sheetId="3783"/>
      <sheetData sheetId="3784"/>
      <sheetData sheetId="3785"/>
      <sheetData sheetId="3786"/>
      <sheetData sheetId="3787"/>
      <sheetData sheetId="3788"/>
      <sheetData sheetId="3789">
        <row r="8">
          <cell r="D8" t="str">
            <v>Paramaz Avedisian Building</v>
          </cell>
        </row>
      </sheetData>
      <sheetData sheetId="3790">
        <row r="8">
          <cell r="D8" t="str">
            <v>Paramaz Avedisian Building</v>
          </cell>
        </row>
      </sheetData>
      <sheetData sheetId="3791">
        <row r="8">
          <cell r="D8" t="str">
            <v>Paramaz Avedisian Building</v>
          </cell>
        </row>
      </sheetData>
      <sheetData sheetId="3792"/>
      <sheetData sheetId="3793"/>
      <sheetData sheetId="3794"/>
      <sheetData sheetId="3795"/>
      <sheetData sheetId="3796"/>
      <sheetData sheetId="3797"/>
      <sheetData sheetId="3798"/>
      <sheetData sheetId="3799"/>
      <sheetData sheetId="3800">
        <row r="8">
          <cell r="D8" t="str">
            <v>Paramaz Avedisian Building</v>
          </cell>
        </row>
      </sheetData>
      <sheetData sheetId="3801"/>
      <sheetData sheetId="3802"/>
      <sheetData sheetId="3803"/>
      <sheetData sheetId="3804"/>
      <sheetData sheetId="3805"/>
      <sheetData sheetId="3806"/>
      <sheetData sheetId="3807"/>
      <sheetData sheetId="3808"/>
      <sheetData sheetId="3809"/>
      <sheetData sheetId="3810">
        <row r="8">
          <cell r="D8" t="str">
            <v>Paramaz Avedisian Building</v>
          </cell>
        </row>
      </sheetData>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row r="8">
          <cell r="D8" t="str">
            <v>Paramaz Avedisian Building</v>
          </cell>
        </row>
      </sheetData>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8">
          <cell r="D8" t="str">
            <v>Paramaz Avedisian Building</v>
          </cell>
        </row>
      </sheetData>
      <sheetData sheetId="3884" refreshError="1"/>
      <sheetData sheetId="3885" refreshError="1"/>
      <sheetData sheetId="3886" refreshError="1"/>
      <sheetData sheetId="3887" refreshError="1"/>
      <sheetData sheetId="3888">
        <row r="8">
          <cell r="D8" t="str">
            <v>Paramaz Avedisian Building</v>
          </cell>
        </row>
      </sheetData>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row r="8">
          <cell r="D8" t="str">
            <v>Paramaz Avedisian Building</v>
          </cell>
        </row>
      </sheetData>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ow r="8">
          <cell r="D8" t="str">
            <v>Paramaz Avedisian Building</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ssumptions"/>
      <sheetName val="Flows"/>
      <sheetName val="Model Notes"/>
      <sheetName val="FSi statement"/>
      <sheetName val="AAKAR-FSI"/>
      <sheetName val="Sheet2"/>
      <sheetName val="Fill this out first..."/>
      <sheetName val="RA-markate"/>
      <sheetName val="RCC,Ret. Wall"/>
    </sheetNames>
    <sheetDataSet>
      <sheetData sheetId="0"/>
      <sheetData sheetId="1">
        <row r="85">
          <cell r="C85" t="str">
            <v>2 .5 BHK</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Labour productivity"/>
      <sheetName val="Inc.St.-Link"/>
      <sheetName val="sumary"/>
      <sheetName val="9. Package split - Cost "/>
      <sheetName val="FORM7"/>
      <sheetName val="RA_markate"/>
      <sheetName val="10. &amp; 11. Rate Code &amp; BQ"/>
      <sheetName val="Builtup Area"/>
      <sheetName val="Pay_Sep06"/>
      <sheetName val="BASIS -DEC 08"/>
      <sheetName val="TBAL9697 -group wise  sdpl"/>
      <sheetName val="Contract BOQ"/>
      <sheetName val="Break up Sheet"/>
      <sheetName val="Field Values"/>
      <sheetName val="MASTER_RATE ANALYSIS"/>
      <sheetName val="MM"/>
      <sheetName val="Headings"/>
      <sheetName val="BLOCK-A (MEA.SHEET)"/>
      <sheetName val="BOQ"/>
      <sheetName val="BOQ_Direct_selling cost"/>
      <sheetName val="Desgn(zone I)"/>
      <sheetName val="CFForecast detail"/>
      <sheetName val="strand"/>
      <sheetName val="horizontal"/>
      <sheetName val="Main-Material"/>
      <sheetName val="Footings"/>
      <sheetName val="sept-plan"/>
      <sheetName val="Occ, Other Rev, Exp, Dispo"/>
      <sheetName val="目录"/>
      <sheetName val="final abstract"/>
      <sheetName val="AK-Offertstammblatt"/>
      <sheetName val="Rate analysis"/>
      <sheetName val="cubes_M20"/>
      <sheetName val="irccoeff"/>
      <sheetName val="Customers"/>
      <sheetName val="Package split - Cost"/>
      <sheetName val="Names&amp;Cases"/>
      <sheetName val="COST"/>
      <sheetName val="oresreqsum"/>
      <sheetName val="COA-IPCL"/>
      <sheetName val="RO"/>
      <sheetName val="Quote Sereno"/>
      <sheetName val="Fin Sum"/>
      <sheetName val="Cash Flow"/>
      <sheetName val="Old"/>
    </sheetNames>
    <sheetDataSet>
      <sheetData sheetId="0"/>
      <sheetData sheetId="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MASTER_RATE ANALYSIS"/>
      <sheetName val="RCC,Ret. Wall"/>
      <sheetName val="BOQ_Direct_selling cost"/>
      <sheetName val="MM"/>
      <sheetName val="Headings"/>
      <sheetName val="BLOCK-A (MEA.SHEET)"/>
      <sheetName val="COST"/>
      <sheetName val="TBAL9697 -group wise  sdpl"/>
      <sheetName val="Names&amp;Cases"/>
      <sheetName val="Sheet3 (2)"/>
      <sheetName val="Portfolio Summary"/>
      <sheetName val="Builtup Area"/>
      <sheetName val="Inc.St.-Link"/>
      <sheetName val="Meas.-Hotel Part"/>
      <sheetName val="TBAL9697 _group wise  sdpl"/>
      <sheetName val="A-General"/>
      <sheetName val="10. &amp; 11. Rate Code &amp; BQ"/>
      <sheetName val="9. Package split - Cost "/>
      <sheetName val="Break up Sheet"/>
      <sheetName val="Field Values"/>
      <sheetName val="horizontal"/>
      <sheetName val="Main-Material"/>
      <sheetName val="Footings"/>
      <sheetName val="sept-plan"/>
      <sheetName val="P&amp;L-BDMC"/>
      <sheetName val="WWR"/>
      <sheetName val="MA"/>
      <sheetName val="영업소실적"/>
      <sheetName val="ACE-OUT"/>
      <sheetName val="BS-Cem"/>
      <sheetName val="Staff Acco."/>
      <sheetName val="Results"/>
      <sheetName val="PLGroupings"/>
      <sheetName val="VAL"/>
      <sheetName val="Area Statement"/>
      <sheetName val="concrete"/>
      <sheetName val="Sheet1"/>
      <sheetName val="Sheet2"/>
      <sheetName val="Main Sheet"/>
      <sheetName val="oresreqsum"/>
      <sheetName val="Data"/>
      <sheetName val="Cashflow"/>
      <sheetName val="Cost_Ph5Master"/>
      <sheetName val="BOQ"/>
      <sheetName val="SCHEDULE"/>
      <sheetName val="Labour productivity"/>
      <sheetName val="Fill this out first..."/>
      <sheetName val="nVision"/>
      <sheetName val="(Basement to 2nd)-BUA"/>
      <sheetName val="RA_EIL"/>
      <sheetName val="RA_MKT_QUOTE"/>
      <sheetName val="Pay_Sep06"/>
      <sheetName val="BASIS -DEC 08"/>
      <sheetName val="Contract BOQ"/>
      <sheetName val="Desgn(zone I)"/>
      <sheetName val="CFForecast detail"/>
      <sheetName val="strand"/>
      <sheetName val="Occ, Other Rev, Exp, Dispo"/>
      <sheetName val="目录"/>
      <sheetName val="final abstract"/>
      <sheetName val="AK-Offertstammblatt"/>
      <sheetName val="Supplier"/>
      <sheetName val="COA-IPCL"/>
      <sheetName val="Customers"/>
      <sheetName val="Legend"/>
      <sheetName val="Material "/>
      <sheetName val="lookup"/>
      <sheetName val="girder"/>
      <sheetName val="Rate analysis"/>
      <sheetName val="cubes_M20"/>
      <sheetName val="irccoeff"/>
      <sheetName val="Package split - Cost"/>
      <sheetName val="RO"/>
      <sheetName val="Quote Sereno"/>
      <sheetName val="Fin Sum"/>
      <sheetName val="Cash Flow"/>
      <sheetName val="Old"/>
      <sheetName val="estimate"/>
      <sheetName val="key dates"/>
      <sheetName val="Actuals"/>
      <sheetName val="costing"/>
      <sheetName val="Project Budget Worksheet"/>
      <sheetName val="ridgewood"/>
      <sheetName val="Detail 1A"/>
      <sheetName val="RECAPITULATION"/>
      <sheetName val="MainSheet"/>
      <sheetName val="Labor abs-NMR"/>
      <sheetName val="purpose&amp;input"/>
      <sheetName val="7 Other Costs"/>
      <sheetName val="NPV"/>
      <sheetName val="conc-foot-gradeslab"/>
      <sheetName val="COLUMN"/>
      <sheetName val="Depreciation"/>
      <sheetName val="Estimates"/>
      <sheetName val="PLAN_FEB97"/>
      <sheetName val="EST-CIVIL"/>
      <sheetName val="POWER"/>
      <sheetName val="grid"/>
      <sheetName val="Abstract Sheet"/>
      <sheetName val="STAFFSCHED "/>
      <sheetName val="Cable-data"/>
      <sheetName val="Rising Main"/>
      <sheetName val="Linked Lead"/>
      <sheetName val="RawMatCost"/>
      <sheetName val="Boq (Main Building)"/>
      <sheetName val="Footing"/>
      <sheetName val="analysis"/>
      <sheetName val="Rate_Analysis"/>
      <sheetName val="civil"/>
      <sheetName val="Ward areas"/>
      <sheetName val="Attributes"/>
      <sheetName val="RFP002"/>
      <sheetName val="BOQ T4B"/>
      <sheetName val="Design"/>
      <sheetName val="Database"/>
      <sheetName val="schedule nos"/>
      <sheetName val="Cs"/>
      <sheetName val="CPIPE"/>
      <sheetName val="THK"/>
      <sheetName val="CPIPE 1"/>
      <sheetName val="Cash Flows &amp; IRR"/>
      <sheetName val="Approved MTD Proj #'s"/>
      <sheetName val="Intro"/>
      <sheetName val="Civil Boq"/>
      <sheetName val="Comparative-3-05-04"/>
      <sheetName val="PPA Summary"/>
      <sheetName val="A"/>
      <sheetName val="BOQ_SERENO"/>
      <sheetName val="3. Elemental Summary"/>
      <sheetName val="12a. CFTable"/>
      <sheetName val="Rob. elektr."/>
      <sheetName val="Cul_detail"/>
      <sheetName val="Loads"/>
      <sheetName val="3 BHK TH Elec"/>
      <sheetName val="Comparative_statement"/>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head loss calc"/>
      <sheetName val="LABOUR RATE"/>
      <sheetName val="Material Rate"/>
      <sheetName val="Ra - 16"/>
      <sheetName val="dBase"/>
      <sheetName val="QM"/>
      <sheetName val="Assumptions"/>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
      <sheetName val="OP (crores)"/>
      <sheetName val="BS"/>
      <sheetName val="BS (crores)"/>
      <sheetName val="Fund Flow"/>
      <sheetName val="Fund Flow (crores)"/>
      <sheetName val="FFR-II"/>
      <sheetName val="MPBF"/>
      <sheetName val="Summary"/>
      <sheetName val="BOB Format"/>
      <sheetName val="Reference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10. &amp; 11. Rate Code &amp; BQ"/>
      <sheetName val="Main-Material"/>
      <sheetName val="RES STEEL TO"/>
      <sheetName val="sept-plan"/>
      <sheetName val="Break up Sheet"/>
      <sheetName val="COLUMN"/>
      <sheetName val="B &amp; C - M - ccp"/>
      <sheetName val="SUmmary-RMZ"/>
      <sheetName val="RMZ Summary"/>
      <sheetName val="Fill this out first..."/>
      <sheetName val="Micro"/>
      <sheetName val="Macro"/>
      <sheetName val="Scaff-Rose"/>
      <sheetName val="TBAL9697 -group wise  sdpl"/>
      <sheetName val="A"/>
      <sheetName val="THK"/>
      <sheetName val="Data"/>
      <sheetName val="Lead"/>
      <sheetName val="Analy_7-10"/>
      <sheetName val="Fin Sum"/>
      <sheetName val="CASHFLOWS"/>
      <sheetName val="SUMMARY"/>
      <sheetName val="Site Dev BOQ"/>
      <sheetName val="Staff Forecast spread"/>
      <sheetName val="Field Values"/>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IO List"/>
      <sheetName val="BOQ_Direct_selling cost"/>
      <sheetName val="Stress Calculation"/>
      <sheetName val="Costing"/>
      <sheetName val="VIWSCo1"/>
      <sheetName val="database"/>
      <sheetName val="Input"/>
      <sheetName val="Activity"/>
      <sheetName val="Crew"/>
      <sheetName val="Piping"/>
      <sheetName val="Pipe Supports"/>
      <sheetName val="S1BOQ"/>
      <sheetName val="2gii"/>
      <sheetName val="Manpower"/>
      <sheetName val="HPL"/>
      <sheetName val="월선수금"/>
      <sheetName val="Materials "/>
      <sheetName val="strand"/>
      <sheetName val="MN T.B."/>
      <sheetName val="A1-Continuous"/>
      <sheetName val="Coalmine"/>
      <sheetName val="Preside"/>
      <sheetName val="Summary_Local"/>
      <sheetName val="factor sheet"/>
      <sheetName val="RA"/>
      <sheetName val="Factor_Sheet"/>
      <sheetName val="Exp."/>
      <sheetName val="Factors"/>
      <sheetName val="INDIGINEOUS ITEMS "/>
      <sheetName val="INDORAMA Group June 02"/>
      <sheetName val="starter"/>
      <sheetName val="BLK2"/>
      <sheetName val="BLK3"/>
      <sheetName val="E &amp; R"/>
      <sheetName val="radar"/>
      <sheetName val="UG"/>
      <sheetName val="Config"/>
      <sheetName val="Break Dw"/>
      <sheetName val="Load Details(B1)"/>
      <sheetName val="SPT vs PHI"/>
      <sheetName val="Civil Boq"/>
      <sheetName val="Design"/>
      <sheetName val="Debits as on 12.04.08"/>
      <sheetName val="FitOutConfCentre"/>
      <sheetName val="Sheet1"/>
      <sheetName val="MES-SEC"/>
      <sheetName val="For Bill-04 PS"/>
      <sheetName val="Build-up"/>
      <sheetName val="FORM7"/>
      <sheetName val="RCC,Ret. Wall"/>
      <sheetName val="RA 4 Challan Summary "/>
      <sheetName val="p&amp;m"/>
      <sheetName val="Labour productivity"/>
      <sheetName val="labour coeff"/>
      <sheetName val="COST"/>
      <sheetName val="Formulas"/>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ART-I_(2)"/>
      <sheetName val="final_abstract"/>
      <sheetName val="PA- Consutant "/>
      <sheetName val="Sheet3 (2)"/>
      <sheetName val="ORDER BOOKING"/>
      <sheetName val="beam-reinft-IIInd floor"/>
      <sheetName val="INPUT-DATA1"/>
      <sheetName val="VCH-SLC"/>
      <sheetName val="Supplier"/>
      <sheetName val="선수금"/>
      <sheetName val="jobhist"/>
      <sheetName val="Code"/>
      <sheetName val="Set"/>
      <sheetName val="Summary_Bank"/>
      <sheetName val="대외공문"/>
      <sheetName val="目录"/>
      <sheetName val="col-reinft1"/>
      <sheetName val="concrete"/>
      <sheetName val="Desgn(zone I)"/>
      <sheetName val="Bed Class"/>
      <sheetName val="Cd"/>
      <sheetName val="Rates"/>
      <sheetName val="PH data"/>
      <sheetName val="labour"/>
      <sheetName val="Details (3)"/>
      <sheetName val="M B-QtyRecn"/>
      <sheetName val="Quotation"/>
      <sheetName val="Sqn _Main_ Abs"/>
      <sheetName val="SOR"/>
      <sheetName val="GR.slab-reinft"/>
      <sheetName val="SCHEDULE"/>
      <sheetName val="CABLE DATA"/>
      <sheetName val="gen"/>
      <sheetName val="Approved MTD Proj #'s"/>
      <sheetName val="Staff Acco."/>
      <sheetName val="Section Catalogue"/>
      <sheetName val="#REF!"/>
      <sheetName val="Lowside"/>
      <sheetName val="Measurements"/>
      <sheetName val="Tables"/>
      <sheetName val="Flooring"/>
      <sheetName val="Ceilings"/>
      <sheetName val="ACAD Finishes"/>
      <sheetName val="Site Details"/>
      <sheetName val="Chair"/>
      <sheetName val="Site Area Statement"/>
      <sheetName val="Doors"/>
      <sheetName val="Estimate"/>
      <sheetName val="Mat.Cost"/>
      <sheetName val="NLD - Assum"/>
      <sheetName val="Capex-fixed"/>
      <sheetName val="schedule nos"/>
      <sheetName val="lookup"/>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Staircase "/>
      <sheetName val="BOQ-Tower"/>
      <sheetName val="M-Book for Conc"/>
      <sheetName val="M-Book for FW"/>
      <sheetName val="Interior"/>
      <sheetName val="parametry"/>
      <sheetName val="Aseet1998"/>
      <sheetName val="VARIABLE"/>
      <sheetName val="#REF"/>
      <sheetName val="Voucher"/>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Rates-May-14"/>
      <sheetName val="INPUT SHEET"/>
      <sheetName val="BOQ civil"/>
      <sheetName val="Column Steel-R2"/>
      <sheetName val="std.wt."/>
      <sheetName val="Delhi"/>
      <sheetName val="QCEQPT-owned"/>
      <sheetName val="QS Name"/>
      <sheetName val="CANDY BOQ"/>
      <sheetName val="Balustrade"/>
      <sheetName val="CFForecast detail"/>
      <sheetName val="Load_Details(B1)"/>
      <sheetName val="TBAL9697_-group_wise__sdpl"/>
      <sheetName val="Break_Dw"/>
      <sheetName val="Debits_as_on_12_04_08"/>
      <sheetName val="BOQ_(2)"/>
      <sheetName val="M_B-QtyRecn"/>
      <sheetName val="PA-_Consutant_"/>
      <sheetName val="Desgn(zone_I)"/>
      <sheetName val="Bed_Class"/>
      <sheetName val="ACAD_Finishes"/>
      <sheetName val="Site_Details"/>
      <sheetName val="Site_Area_Statement"/>
      <sheetName val="office"/>
      <sheetName val="Lab"/>
      <sheetName val="Material&amp;equipment"/>
      <sheetName val="Model (Not Merged)"/>
      <sheetName val="bill 2"/>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det_est"/>
      <sheetName val="PACK (B)"/>
      <sheetName val="Material "/>
      <sheetName val="CPIPE"/>
      <sheetName val="Estimate "/>
      <sheetName val="P.Well( RCC)"/>
      <sheetName val="Assumptions"/>
      <sheetName val="Rising Main"/>
      <sheetName val="Template4444"/>
      <sheetName val="Cash Flows &amp; IRR"/>
      <sheetName val="d-safe specs"/>
      <sheetName val="d-safe DELUXE"/>
      <sheetName val="Diawise steel abstract"/>
      <sheetName val="SUMMARY-client"/>
      <sheetName val="LTG-STG"/>
      <sheetName val="CCTV_EST1"/>
      <sheetName val="01"/>
      <sheetName val="MFG"/>
      <sheetName val="CONNECT"/>
      <sheetName val="Occ, Other Rev, Exp, Dispo"/>
      <sheetName val="Tender Summary"/>
      <sheetName val="Detail"/>
      <sheetName val="B1"/>
      <sheetName val="WORK TABLE"/>
      <sheetName val="220 11  BS "/>
      <sheetName val="Intro."/>
      <sheetName val="Meas.-Hotel Part"/>
      <sheetName val="Pay_Sep06"/>
      <sheetName val="Internet"/>
      <sheetName val="Introduction"/>
      <sheetName val="Operating Statistics"/>
      <sheetName val="Financials"/>
      <sheetName val="train cash"/>
      <sheetName val="accom cash"/>
      <sheetName val="rdamdata"/>
      <sheetName val="HDPE"/>
      <sheetName val="Usage"/>
      <sheetName val="Common "/>
      <sheetName val="General"/>
      <sheetName val="purpose&amp;input"/>
      <sheetName val="newsales"/>
      <sheetName val="협조전"/>
      <sheetName val="Retaing wall"/>
      <sheetName val="TS-TC"/>
      <sheetName val="1"/>
      <sheetName val="대비표"/>
      <sheetName val="except wiring"/>
      <sheetName val="Cs"/>
      <sheetName val="CPIPE 1"/>
      <sheetName val="beam-reinft-machine rm"/>
      <sheetName val="Cable-data"/>
      <sheetName val="Register"/>
      <sheetName val="3. Elemental Summary"/>
      <sheetName val="B3-B4-B5-B6"/>
      <sheetName val="AK-Offertstammblatt"/>
      <sheetName val="intr stool brkup"/>
      <sheetName val="P4-BOQ"/>
      <sheetName val="upa"/>
      <sheetName val="Material Rate"/>
      <sheetName val="Conc_Analysis"/>
      <sheetName val="discounts_XP140"/>
      <sheetName val="IS"/>
      <sheetName val="Vind - BtB"/>
      <sheetName val="Detail In Door Stad"/>
      <sheetName val="SGS ACQ"/>
      <sheetName val="Cleaning &amp; Grubbing"/>
      <sheetName val="PRECAST lightconc-II"/>
      <sheetName val="Labor abs-NMR"/>
      <sheetName val="water prop."/>
      <sheetName val="Name List"/>
      <sheetName val="PRELIM5"/>
      <sheetName val="Abs PMRL"/>
      <sheetName val="Version"/>
      <sheetName val="PriceSummary"/>
      <sheetName val="DOOR-WINDOW SCHEDULE"/>
      <sheetName val="BLOCK WORK-GRD FLR"/>
      <sheetName val="Form 6"/>
      <sheetName val="EDWise"/>
      <sheetName val="Qty-UG"/>
      <sheetName val="M.S."/>
      <sheetName val="ecc_res"/>
      <sheetName val="소상 &quot;1&quot;"/>
      <sheetName val="BOQ Distribut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환율"/>
      <sheetName val="Discount &amp; Margin"/>
      <sheetName val="Branch Power"/>
      <sheetName val="Distrib"/>
      <sheetName val="Emergency"/>
      <sheetName val="Equipment"/>
      <sheetName val="Lighting"/>
      <sheetName val="FINOLEX"/>
      <sheetName val="ICO_budzet_97"/>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A.O.R."/>
      <sheetName val="sheeet7"/>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BHANDUP"/>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C Master List"/>
      <sheetName val="Project Details.."/>
      <sheetName val="TOS-F"/>
      <sheetName val="Barica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sheetData sheetId="534"/>
      <sheetData sheetId="535"/>
      <sheetData sheetId="536"/>
      <sheetData sheetId="537"/>
      <sheetData sheetId="538"/>
      <sheetData sheetId="539"/>
      <sheetData sheetId="540"/>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refreshError="1"/>
      <sheetData sheetId="659" refreshError="1"/>
      <sheetData sheetId="660" refreshError="1"/>
      <sheetData sheetId="66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Operating Statistics"/>
      <sheetName val="RMC"/>
      <sheetName val="RA-markate"/>
      <sheetName val="Intro"/>
      <sheetName val="Staff"/>
    </sheetNames>
    <sheetDataSet>
      <sheetData sheetId="0"/>
      <sheetData sheetId="1"/>
      <sheetData sheetId="2" refreshError="1"/>
      <sheetData sheetId="3" refreshError="1"/>
      <sheetData sheetId="4" refreshError="1"/>
      <sheetData sheetId="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99"/>
      <sheetName val="SCH99"/>
      <sheetName val="GROUP_99 "/>
      <sheetName val="SCH99_E"/>
      <sheetName val="ASSET_99 "/>
      <sheetName val="RA-markate"/>
      <sheetName val="final abstract"/>
      <sheetName val="Sales13-16"/>
      <sheetName val="purpose&amp;input"/>
      <sheetName val="Challan"/>
      <sheetName val="COLUMN"/>
      <sheetName val="Manpower Cost"/>
      <sheetName val="Boq"/>
      <sheetName val="Break up Sheet"/>
      <sheetName val="Avadi I"/>
      <sheetName val="Avadi VII"/>
      <sheetName val="Marketing Expenditure "/>
      <sheetName val="S&amp;M Exp"/>
      <sheetName val="Manpower &amp; Borrowing"/>
      <sheetName val="Admin cost "/>
      <sheetName val="Avadi Admin"/>
      <sheetName val="GROUP_99_2"/>
      <sheetName val="ASSET_99_2"/>
      <sheetName val="final_abstract2"/>
      <sheetName val="GROUP_99_"/>
      <sheetName val="ASSET_99_"/>
      <sheetName val="final_abstract"/>
      <sheetName val="GROUP_99_1"/>
      <sheetName val="ASSET_99_1"/>
      <sheetName val="final_abstract1"/>
      <sheetName val="Break_up_Sheet"/>
      <sheetName val="Avadi_I"/>
      <sheetName val="Avadi_VII"/>
      <sheetName val="Marketing_Expenditure_"/>
      <sheetName val="S&amp;M_Exp"/>
      <sheetName val="Manpower_Cost"/>
      <sheetName val="Manpower_&amp;_Borrowing"/>
      <sheetName val="Admin_cost_"/>
      <sheetName val="Avadi_Admin"/>
    </sheetNames>
    <sheetDataSet>
      <sheetData sheetId="0"/>
      <sheetData sheetId="1"/>
      <sheetData sheetId="2"/>
      <sheetData sheetId="3"/>
      <sheetData sheetId="4">
        <row r="11">
          <cell r="K11">
            <v>8827615</v>
          </cell>
        </row>
        <row r="17">
          <cell r="K17">
            <v>17500000</v>
          </cell>
        </row>
        <row r="23">
          <cell r="K23">
            <v>133021610</v>
          </cell>
        </row>
        <row r="35">
          <cell r="K35">
            <v>440576783</v>
          </cell>
        </row>
        <row r="42">
          <cell r="K42">
            <v>3637103</v>
          </cell>
        </row>
        <row r="48">
          <cell r="K48">
            <v>3993664</v>
          </cell>
        </row>
        <row r="58">
          <cell r="K58">
            <v>49308665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1">
          <cell r="K11">
            <v>8827615</v>
          </cell>
        </row>
      </sheetData>
      <sheetData sheetId="23"/>
      <sheetData sheetId="24"/>
      <sheetData sheetId="25">
        <row r="11">
          <cell r="K11">
            <v>8827615</v>
          </cell>
        </row>
      </sheetData>
      <sheetData sheetId="26"/>
      <sheetData sheetId="27"/>
      <sheetData sheetId="28">
        <row r="11">
          <cell r="K11">
            <v>8827615</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s>
    <sheetDataSet>
      <sheetData sheetId="0" refreshError="1"/>
      <sheetData sheetId="1" refreshError="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_RATE ANALYSIS"/>
      <sheetName val="Sheet1"/>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CH99"/>
      <sheetName val="ASSET_99 "/>
      <sheetName val="Sheet3 (2)"/>
      <sheetName val="SPT vs PHI"/>
      <sheetName val="upa"/>
    </sheetNames>
    <sheetDataSet>
      <sheetData sheetId="0">
        <row r="1">
          <cell r="A1" t="str">
            <v>DONGRE ASSOCIATES</v>
          </cell>
        </row>
      </sheetData>
      <sheetData sheetId="1" refreshError="1"/>
      <sheetData sheetId="2" refreshError="1"/>
      <sheetData sheetId="3" refreshError="1"/>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MI-317"/>
      <sheetName val="MI-318"/>
      <sheetName val="BS_203"/>
      <sheetName val="list of directo"/>
      <sheetName val="Schedules PL"/>
      <sheetName val="Schedules BS"/>
      <sheetName val="Sheet3"/>
      <sheetName val="BS(S0011)"/>
      <sheetName val="MASTER"/>
      <sheetName val="vendor listing (2)"/>
      <sheetName val="TB"/>
      <sheetName val="Sch BS"/>
      <sheetName val="SHARES accr_dilu (NOT USING)"/>
      <sheetName val="Challan"/>
      <sheetName val="CF"/>
      <sheetName val="P &amp; l "/>
      <sheetName val="List"/>
      <sheetName val="FORM-16"/>
      <sheetName val="CAP"/>
      <sheetName val="Sheet1"/>
      <sheetName val="Misc"/>
      <sheetName val="MAPPINGS"/>
      <sheetName val="PCS DATA"/>
      <sheetName val="Hub Inputs"/>
      <sheetName val="Rates"/>
      <sheetName val="HALF STOCK - WARRANTS"/>
      <sheetName val="Lead"/>
      <sheetName val="Schedule"/>
      <sheetName val="3BPA00132-5-3 W plan HVPNL"/>
      <sheetName val="Balance Sheet "/>
      <sheetName val="Data"/>
      <sheetName val="Sheet2"/>
      <sheetName val="CRITERIA1"/>
      <sheetName val="Short or Excess Payment"/>
      <sheetName val="Depr Sch"/>
      <sheetName val="현장지지물물량"/>
      <sheetName val="Feb-09"/>
      <sheetName val="Results PL"/>
      <sheetName val="Annexure"/>
      <sheetName val="Comp"/>
      <sheetName val="IS-101_"/>
      <sheetName val="IS_-118"/>
      <sheetName val="IS_-119"/>
      <sheetName val="IS_-120"/>
      <sheetName val="IS_-121"/>
      <sheetName val="IS_-122"/>
      <sheetName val="IS_-123"/>
      <sheetName val="IS_-124"/>
      <sheetName val="BS_-200"/>
      <sheetName val="BS_-202"/>
      <sheetName val="list_of_directo"/>
      <sheetName val="Schedules_PL"/>
      <sheetName val="Schedules_BS"/>
      <sheetName val="vendor_listing_(2)"/>
      <sheetName val="Sch_BS"/>
      <sheetName val="PCS_DATA"/>
      <sheetName val="Hub_Inputs"/>
      <sheetName val="Sales &amp; Marketing Dashboard"/>
      <sheetName val="Salary-Employeewise"/>
      <sheetName val="MDP&amp;L"/>
      <sheetName val="TrialBal"/>
      <sheetName val="TB- 11 months"/>
      <sheetName val="ftstaff"/>
      <sheetName val="Schedules"/>
      <sheetName val="P_&amp;_l_"/>
      <sheetName val="HALF_STOCK_-_WARRANTS"/>
      <sheetName val="Short_or_Excess_Payment"/>
      <sheetName val="SHARES_accr_dilu_(NOT_USING)"/>
      <sheetName val="Activity Codes"/>
      <sheetName val="Setup Variables"/>
      <sheetName val="Ref"/>
      <sheetName val="Fact.Equip."/>
      <sheetName val="B&amp;S31-03-08"/>
      <sheetName val="payrollreco"/>
      <sheetName val="Sales -CT1"/>
      <sheetName val="RENOVATION"/>
      <sheetName val="AN - H"/>
      <sheetName val="Misc. Income(Dec'06)"/>
      <sheetName val="CA_and_CL_2002_proj_opn(2001-0)"/>
      <sheetName val="Balance_Sheet_"/>
      <sheetName val="3BPA00132-5-3_W_plan_HVPNL"/>
      <sheetName val="Depr_Sch"/>
      <sheetName val="Form_3CD"/>
      <sheetName val="Index Calculation"/>
      <sheetName val="OneSource Data (2)"/>
      <sheetName val="Links"/>
      <sheetName val="MENO"/>
      <sheetName val="BalSheet"/>
      <sheetName val="q3"/>
      <sheetName val="PV"/>
      <sheetName val="Lists"/>
      <sheetName val="Consol"/>
      <sheetName val="Options"/>
      <sheetName val="ACT98-99"/>
      <sheetName val="pURCHASES"/>
      <sheetName val="SEP "/>
      <sheetName val="Summary"/>
      <sheetName val="BS Sch"/>
      <sheetName val="Project Ignite"/>
      <sheetName val="tds cal"/>
      <sheetName val="Sch 1-11"/>
      <sheetName val="-"/>
      <sheetName val="Assumption"/>
      <sheetName val="Invoice_Details"/>
      <sheetName val="RawData -BB -5-5-05"/>
      <sheetName val="Salary &amp; Quotas"/>
      <sheetName val="Accelerators"/>
      <sheetName val="Salary report with ACH details "/>
      <sheetName val="Monthly Bookings Inputs"/>
      <sheetName val="Sept DATABASE"/>
      <sheetName val="Item Key"/>
      <sheetName val="COPlannerGuV"/>
      <sheetName val="Sch 15 Notes 15-17"/>
      <sheetName val="Bal Sheet"/>
      <sheetName val="Control Chart"/>
      <sheetName val="Abstract"/>
      <sheetName val="RA-markate"/>
      <sheetName val="NOPAT_VDF"/>
      <sheetName val="sapactivexlhiddensheet"/>
      <sheetName val="WDV depn"/>
      <sheetName val="MAIN"/>
      <sheetName val="Table 5"/>
      <sheetName val="Excess Calc"/>
      <sheetName val="BSPL"/>
      <sheetName val="BS &amp; Sch."/>
      <sheetName val="for challans"/>
      <sheetName val="SCH99"/>
      <sheetName val="ASSET_99 "/>
      <sheetName val="dep"/>
      <sheetName val="Cover sheet"/>
      <sheetName val="#REF"/>
      <sheetName val="IS-101_1"/>
      <sheetName val="IS_-1181"/>
      <sheetName val="IS_-1191"/>
      <sheetName val="IS_-1201"/>
      <sheetName val="IS_-1211"/>
      <sheetName val="IS_-1221"/>
      <sheetName val="IS_-1231"/>
      <sheetName val="IS_-1241"/>
      <sheetName val="BS_-2001"/>
      <sheetName val="BS_-2021"/>
      <sheetName val="list_of_directo1"/>
      <sheetName val="Schedules_PL1"/>
      <sheetName val="Schedules_BS1"/>
      <sheetName val="vendor_listing_(2)1"/>
      <sheetName val="Sch_BS1"/>
      <sheetName val="PCS_DATA1"/>
      <sheetName val="Hub_Inputs1"/>
      <sheetName val="SHARES_accr_dilu_(NOT_USING)1"/>
      <sheetName val="HALF_STOCK_-_WARRANTS1"/>
      <sheetName val="P_&amp;_l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vil Boq"/>
      <sheetName val="Calculations"/>
      <sheetName val="List"/>
      <sheetName val="Pre-cast"/>
      <sheetName val="ANALYSIS"/>
      <sheetName val="SPT vs PHI"/>
      <sheetName val="149"/>
      <sheetName val="Summary"/>
      <sheetName val="Chandrawal -1"/>
      <sheetName val="policies"/>
      <sheetName val="BOQ"/>
      <sheetName val="HDD"/>
      <sheetName val="Works"/>
      <sheetName val="FUSION"/>
      <sheetName val="OFC-Design"/>
      <sheetName val="PCS"/>
      <sheetName val="ETC"/>
      <sheetName val="Guide VAT_ED_Credit"/>
      <sheetName val="JTS"/>
      <sheetName val="AMC &amp; O&amp;M"/>
      <sheetName val="JTS Costing"/>
      <sheetName val="Instructions"/>
      <sheetName val="Design"/>
      <sheetName val="std.wt."/>
      <sheetName val="RA-markate"/>
      <sheetName val="Material "/>
      <sheetName val="Pur"/>
      <sheetName val="Pile cap"/>
      <sheetName val="switch"/>
      <sheetName val="BOQ_Direct_selling cost"/>
      <sheetName val="dummy"/>
      <sheetName val="E1"/>
      <sheetName val="PIpe Pushing"/>
      <sheetName val="Civil_Boq"/>
      <sheetName val="Break up Sheet"/>
      <sheetName val="Staff Forecast spread"/>
      <sheetName val="moments-table(tri)"/>
      <sheetName val="conc-foot-gradeslab"/>
      <sheetName val="floor slab-RS2"/>
      <sheetName val="THK"/>
      <sheetName val="General Summary"/>
      <sheetName val="+X &amp; -X DIR PRE"/>
      <sheetName val="Civil_Boq1"/>
      <sheetName val="SPT_vs_PHI"/>
      <sheetName val="std_wt_"/>
      <sheetName val="Pile_cap"/>
      <sheetName val="Material_"/>
      <sheetName val="Chandrawal_-1"/>
      <sheetName val="Guide_VAT_ED_Credit"/>
      <sheetName val="AMC_&amp;_O&amp;M"/>
      <sheetName val="JTS_Costing"/>
      <sheetName val="sept-plan"/>
      <sheetName val="d-safe specs"/>
      <sheetName val="Pay_Sep06"/>
      <sheetName val="Sheet4"/>
      <sheetName val="Main-Material"/>
      <sheetName val="RES-PLANNING"/>
      <sheetName val="COLUMN"/>
      <sheetName val="Abstract Sheet"/>
      <sheetName val="Legal Risk Analysis"/>
      <sheetName val="PRECAST lightconc-II"/>
      <sheetName val="Notes"/>
      <sheetName val="Footings"/>
      <sheetName val="13. Steel - Ratio"/>
      <sheetName val="girder"/>
      <sheetName val="WPR-IV"/>
      <sheetName val="Labour productivity"/>
      <sheetName val="TASKRSRC (2)"/>
      <sheetName val="TARGET"/>
      <sheetName val="BASELINE"/>
      <sheetName val="Supplier"/>
      <sheetName val="CABLE DATA"/>
      <sheetName val="INPUT SHEET"/>
      <sheetName val="Extra Item"/>
      <sheetName val="Fill this out first..."/>
      <sheetName val="Lead"/>
      <sheetName val="Labour &amp; Plant"/>
      <sheetName val="Project Budget Worksheet"/>
      <sheetName val="UNIT2"/>
      <sheetName val="d-safe DELUXE"/>
      <sheetName val="DETAIL SHEET"/>
      <sheetName val="organi synthesis lab"/>
      <sheetName val="V.O.4 - PCC Qty"/>
      <sheetName val="Field Values"/>
      <sheetName val="TBAL9697 -group wise  sdpl"/>
      <sheetName val="BOQ -II ph 2"/>
      <sheetName val="Detail"/>
      <sheetName val="Fin Sum"/>
      <sheetName val="shuttering"/>
      <sheetName val="FORM7"/>
      <sheetName val="GBW"/>
      <sheetName val="2.1 受電設備棟"/>
      <sheetName val="2.2 受・防火水槽"/>
      <sheetName val="2.3 排水処理設備棟"/>
      <sheetName val="2.4 倉庫棟"/>
      <sheetName val="2.5 守衛棟"/>
      <sheetName val="PointNo.5"/>
      <sheetName val="Sheet1"/>
      <sheetName val="1.01 (a)"/>
      <sheetName val="T1037 Entire School"/>
      <sheetName val="RMZ Summary"/>
      <sheetName val="Employee List"/>
      <sheetName val="Balance sheet"/>
      <sheetName val="MainSheet"/>
      <sheetName val="p&amp;m"/>
      <sheetName val="STAFFSCHED "/>
      <sheetName val="dBase"/>
      <sheetName val="RCC,Ret. Wall"/>
      <sheetName val="PRECAST lightconc_II"/>
      <sheetName val="BOQ fire proofing"/>
      <sheetName val="Input"/>
      <sheetName val="LABOUR"/>
      <sheetName val="labour coeff"/>
      <sheetName val="Vehicles"/>
      <sheetName val="VCH-SLC"/>
      <sheetName val="except wiring"/>
      <sheetName val="3cd Annexure"/>
      <sheetName val="Macro1"/>
      <sheetName val="Voucher"/>
      <sheetName val="Basement Budget"/>
      <sheetName val="IO LIST"/>
      <sheetName val="Plant Cost"/>
      <sheetName val="spool"/>
      <sheetName val="Aseet1998"/>
      <sheetName val="PC Master List"/>
      <sheetName val="Storage"/>
      <sheetName val="cubes_M20"/>
      <sheetName val="P&amp;L-BDMC"/>
      <sheetName val="AOR"/>
      <sheetName val="Costing"/>
      <sheetName val="Equipment"/>
      <sheetName val="foot"/>
      <sheetName val="3-3(750)"/>
      <sheetName val="RECAPITULATION"/>
      <sheetName val="WWR"/>
      <sheetName val="Calc1"/>
      <sheetName val="ORDER BOOKING"/>
      <sheetName val="Cal"/>
      <sheetName val="Data"/>
      <sheetName val="Boiler&amp;TG"/>
      <sheetName val="Construction"/>
      <sheetName val="Scope Reconciliation"/>
      <sheetName val="Names&amp;Cases"/>
      <sheetName val=" "/>
      <sheetName val="tower"/>
      <sheetName val="x-items"/>
      <sheetName val="BOQ_Direct_selling_cost"/>
      <sheetName val="Staff_Forecast_spread"/>
      <sheetName val="floor_slab-RS2"/>
      <sheetName val="PRECAST_lightconc-II"/>
      <sheetName val="PIpe_Pushing"/>
      <sheetName val="d-safe_specs"/>
      <sheetName val="Labour_productivity"/>
      <sheetName val="BOQ (2)"/>
      <sheetName val="main"/>
      <sheetName val="COST"/>
      <sheetName val="Site Dev BOQ"/>
      <sheetName val="10. &amp; 11. Rate Code &amp; BQ"/>
      <sheetName val="Current Bill MB ref"/>
      <sheetName val="analysis-superstructure"/>
      <sheetName val="loadcal"/>
      <sheetName val="NT LBH"/>
      <sheetName val="Desgn(zone I)"/>
      <sheetName val="Sheet2"/>
      <sheetName val="Electrical"/>
      <sheetName val="Build-up"/>
      <sheetName val="1st and 4th flight"/>
      <sheetName val="Cover sheet"/>
      <sheetName val="Site wise NADs"/>
      <sheetName val="Sheet3"/>
      <sheetName val="LANGUAGE"/>
      <sheetName val="Summary_Bank"/>
      <sheetName val="Non-Factory"/>
      <sheetName val="AK-Offertstammblatt"/>
      <sheetName val="INPUT_SHEET"/>
      <sheetName val="Calc_ISC"/>
      <sheetName val="Tender Summary"/>
      <sheetName val="BOQ_SERENO"/>
      <sheetName val="Project Details.."/>
      <sheetName val="Top Line - WWW"/>
      <sheetName val="Activity Costing Breakup"/>
      <sheetName val="Unit Rate(CIS)"/>
      <sheetName val="Conc Analysis"/>
      <sheetName val="Basic "/>
      <sheetName val="Back-UP IRA (CIS)"/>
      <sheetName val="Precast IRA"/>
      <sheetName val="Precast IRA Backup"/>
      <sheetName val="Precast RA"/>
      <sheetName val="Summary year Plan"/>
      <sheetName val="Wire"/>
      <sheetName val="Depreciation Calc"/>
      <sheetName val="Mat_Cost"/>
      <sheetName val="Publicbuilding"/>
      <sheetName val="purpose&amp;input"/>
      <sheetName val="Rate analysis"/>
      <sheetName val="Fee Rate Summary"/>
      <sheetName val="beam-reinft"/>
      <sheetName val="BOQ Distribution"/>
      <sheetName val="Invoice"/>
      <sheetName val="POI_MASTER_1"/>
      <sheetName val="SC revtrgt"/>
      <sheetName val="Staff Acco."/>
      <sheetName val="nglrpt042964858"/>
      <sheetName val="Trial Bal"/>
      <sheetName val="目录"/>
      <sheetName val="Detailed Summary (5)"/>
      <sheetName val="Block A - BOQ"/>
      <sheetName val="b.s.-p.l.-sch."/>
      <sheetName val="Factors"/>
      <sheetName val="M.S."/>
      <sheetName val="Final Summary"/>
      <sheetName val="Sheet 1"/>
      <sheetName val="CLform"/>
      <sheetName val="@Risk Inputs"/>
      <sheetName val="Calc"/>
      <sheetName val="T&amp;M"/>
      <sheetName val="lookups"/>
      <sheetName val="master"/>
      <sheetName val="BOQ "/>
      <sheetName val="Flooring"/>
      <sheetName val="ELEC_BOQ"/>
      <sheetName val="월선수금"/>
      <sheetName val="OHT_Abs"/>
      <sheetName val="radar"/>
      <sheetName val="E &amp; R"/>
      <sheetName val="Chandrawal_-11"/>
      <sheetName val="Guide_VAT_ED_Credit1"/>
      <sheetName val="AMC_&amp;_O&amp;M1"/>
      <sheetName val="JTS_Costing1"/>
      <sheetName val="SPT_vs_PHI1"/>
      <sheetName val="std_wt_1"/>
      <sheetName val="Material_1"/>
      <sheetName val="Pile_cap1"/>
      <sheetName val="d-safe_specs1"/>
      <sheetName val="CABLE_DATA"/>
      <sheetName val="Risk &amp; Opportunities"/>
      <sheetName val="CFForecast detail"/>
      <sheetName val="final abstract"/>
      <sheetName val="BS Schdl- 1 &amp; 2"/>
      <sheetName val="Mat &amp; Lab Rate"/>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RA_EIL"/>
      <sheetName val="RA_MKT_QUOTE"/>
      <sheetName val="Assmpns"/>
      <sheetName val="Intro."/>
      <sheetName val="Cul_detail"/>
      <sheetName val="BS"/>
      <sheetName val="L3"/>
      <sheetName val="st"/>
      <sheetName val="HEAD"/>
      <sheetName val="Analy_7-10"/>
      <sheetName val="1_Project_Profile"/>
      <sheetName val="sq ftg detail"/>
      <sheetName val="lookup"/>
      <sheetName val="Database"/>
      <sheetName val="Cashflow projection"/>
      <sheetName val="Abstract - Single Line"/>
      <sheetName val="Approved MTD Proj #'s"/>
      <sheetName val="mem-property"/>
      <sheetName val="FORM-W3"/>
      <sheetName val="M.R.List (2)"/>
      <sheetName val=" WORKING"/>
      <sheetName val="Micro"/>
      <sheetName val="Macro"/>
      <sheetName val="Scaff-Rose"/>
      <sheetName val="wordsdata"/>
      <sheetName val="Final Bill of Material"/>
      <sheetName val="AR"/>
      <sheetName val="Section Catalogue"/>
      <sheetName val="inWords"/>
      <sheetName val="RateAnalysis"/>
      <sheetName val="Purlin(7m)"/>
      <sheetName val="IS3370"/>
      <sheetName val="IS456"/>
      <sheetName val="Table10"/>
      <sheetName val="Table11"/>
      <sheetName val="Table12"/>
      <sheetName val="Table9"/>
      <sheetName val="DG3285"/>
      <sheetName val="RFP002"/>
      <sheetName val="Material Rate"/>
      <sheetName val="GUT"/>
      <sheetName val="Controls"/>
      <sheetName val="BOQ-Part1"/>
      <sheetName val="Civil_Boq2"/>
      <sheetName val="SPT_vs_PHI2"/>
      <sheetName val="std_wt_2"/>
      <sheetName val="Material_2"/>
      <sheetName val="Chandrawal_-12"/>
      <sheetName val="Guide_VAT_ED_Credit2"/>
      <sheetName val="AMC_&amp;_O&amp;M2"/>
      <sheetName val="JTS_Costing2"/>
      <sheetName val="Pile_cap2"/>
      <sheetName val="BOQ_Direct_selling_cost1"/>
      <sheetName val="Staff_Forecast_spread1"/>
      <sheetName val="floor_slab-RS21"/>
      <sheetName val="General_Summary"/>
      <sheetName val="+X_&amp;_-X_DIR_PRE"/>
      <sheetName val="PIpe_Pushing1"/>
      <sheetName val="d-safe_specs2"/>
      <sheetName val="Break_up_Sheet"/>
      <sheetName val="13__Steel_-_Ratio"/>
      <sheetName val="PRECAST_lightconc-II1"/>
      <sheetName val="Labour_productivity1"/>
      <sheetName val="TASKRSRC_(2)"/>
      <sheetName val="CABLE_DATA1"/>
      <sheetName val="INPUT_SHEET1"/>
      <sheetName val="Extra_Item"/>
      <sheetName val="Fill_this_out_first___"/>
      <sheetName val="Labour_&amp;_Plant"/>
      <sheetName val="Project_Budget_Worksheet"/>
      <sheetName val="Abstract_Sheet"/>
      <sheetName val="Legal_Risk_Analysis"/>
      <sheetName val="V_O_4_-_PCC_Qty"/>
      <sheetName val="Field_Values"/>
      <sheetName val="TBAL9697_-group_wise__sdpl"/>
      <sheetName val="BOQ_-II_ph_2"/>
      <sheetName val="DETAIL_SHEET"/>
      <sheetName val="organi_synthesis_lab"/>
      <sheetName val="Fin_Sum"/>
      <sheetName val="2_1_受電設備棟"/>
      <sheetName val="2_2_受・防火水槽"/>
      <sheetName val="2_3_排水処理設備棟"/>
      <sheetName val="2_4_倉庫棟"/>
      <sheetName val="2_5_守衛棟"/>
      <sheetName val="PointNo_5"/>
      <sheetName val="1_01_(a)"/>
      <sheetName val="T1037_Entire_School"/>
      <sheetName val="RMZ_Summary"/>
      <sheetName val="d-safe_DELUXE"/>
      <sheetName val="Employee_List"/>
      <sheetName val="Balance_sheet"/>
      <sheetName val="BOQ_fire_proofing"/>
      <sheetName val="RCC,Ret__Wall"/>
      <sheetName val="Plant_Cost"/>
      <sheetName val="STAFFSCHED_"/>
      <sheetName val="PRECAST_lightconc_II"/>
      <sheetName val="Basement_Budget"/>
      <sheetName val="IO_LIST"/>
      <sheetName val="PC_Master_List"/>
      <sheetName val="ORDER_BOOKING"/>
      <sheetName val="except_wiring"/>
      <sheetName val="3cd_Annexure"/>
      <sheetName val="labour_coeff"/>
      <sheetName val="10__&amp;_11__Rate_Code_&amp;_BQ"/>
      <sheetName val="Scope_Reconciliation"/>
      <sheetName val="_"/>
      <sheetName val="BOQ_(2)"/>
      <sheetName val="Site_Dev_BOQ"/>
      <sheetName val="Current_Bill_MB_ref"/>
      <sheetName val="NT_LBH"/>
      <sheetName val="Desgn(zone_I)"/>
      <sheetName val="1st_and_4th_flight"/>
      <sheetName val="Cover_sheet"/>
      <sheetName val="Site_wise_NADs"/>
      <sheetName val="Tender_Summary"/>
      <sheetName val="Depreciation_Calc"/>
      <sheetName val="Project_Details__"/>
      <sheetName val="Top_Line_-_WWW"/>
      <sheetName val="Activity_Costing_Breakup"/>
      <sheetName val="Unit_Rate(CIS)"/>
      <sheetName val="Conc_Analysis"/>
      <sheetName val="Basic_"/>
      <sheetName val="Back-UP_IRA_(CIS)"/>
      <sheetName val="Precast_IRA"/>
      <sheetName val="Precast_IRA_Backup"/>
      <sheetName val="Precast_RA"/>
      <sheetName val="Staff_Acco_"/>
      <sheetName val="Block_A_-_BOQ"/>
      <sheetName val="b_s_-p_l_-sch_"/>
      <sheetName val="M_S_"/>
      <sheetName val="Rate_analysis"/>
      <sheetName val="Fee_Rate_Summary"/>
      <sheetName val="@Risk_Inputs"/>
      <sheetName val="final_abstract"/>
      <sheetName val="BS_Schdl-_1_&amp;_2"/>
      <sheetName val="Summary_year_Plan"/>
      <sheetName val="SC_revtrgt"/>
      <sheetName val="PM_Action_"/>
      <sheetName val="PE_Status"/>
      <sheetName val="Major_Events_"/>
      <sheetName val="Crtitical_Issues"/>
      <sheetName val="Fault_Statistics"/>
      <sheetName val="Ageing_Pending__CLeared"/>
      <sheetName val="Fault_Cleared_After_24Hrs"/>
      <sheetName val="BOQ_"/>
      <sheetName val="Risk_&amp;_Opportunities"/>
      <sheetName val="E_&amp;_R"/>
      <sheetName val="Mat_&amp;_Lab_Rate"/>
      <sheetName val="CFForecast_detail"/>
      <sheetName val="Intro_"/>
      <sheetName val="BOQ_Distribution"/>
      <sheetName val="Trial_Bal"/>
      <sheetName val="Detailed_Summary_(5)"/>
      <sheetName val="Final_Summary"/>
      <sheetName val="sq_ftg_detail"/>
      <sheetName val="Sheet_1"/>
      <sheetName val="9. Package split - Cost "/>
      <sheetName val="Civil_Boq3"/>
      <sheetName val="SPT_vs_PHI3"/>
      <sheetName val="std_wt_3"/>
      <sheetName val="Material_3"/>
      <sheetName val="Chandrawal_-13"/>
      <sheetName val="Guide_VAT_ED_Credit3"/>
      <sheetName val="AMC_&amp;_O&amp;M3"/>
      <sheetName val="JTS_Costing3"/>
      <sheetName val="Pile_cap3"/>
      <sheetName val="BOQ_Direct_selling_cost2"/>
      <sheetName val="Staff_Forecast_spread2"/>
      <sheetName val="floor_slab-RS22"/>
      <sheetName val="General_Summary1"/>
      <sheetName val="+X_&amp;_-X_DIR_PRE1"/>
      <sheetName val="PIpe_Pushing2"/>
      <sheetName val="d-safe_specs3"/>
      <sheetName val="Break_up_Sheet1"/>
      <sheetName val="13__Steel_-_Ratio1"/>
      <sheetName val="PRECAST_lightconc-II2"/>
      <sheetName val="Labour_productivity2"/>
      <sheetName val="TASKRSRC_(2)1"/>
      <sheetName val="CABLE_DATA2"/>
      <sheetName val="INPUT_SHEET2"/>
      <sheetName val="Extra_Item1"/>
      <sheetName val="Fill_this_out_first___1"/>
      <sheetName val="Labour_&amp;_Plant1"/>
      <sheetName val="Project_Budget_Worksheet1"/>
      <sheetName val="Abstract_Sheet1"/>
      <sheetName val="Legal_Risk_Analysis1"/>
      <sheetName val="V_O_4_-_PCC_Qty1"/>
      <sheetName val="Field_Values1"/>
      <sheetName val="TBAL9697_-group_wise__sdpl1"/>
      <sheetName val="BOQ_-II_ph_21"/>
      <sheetName val="DETAIL_SHEET1"/>
      <sheetName val="organi_synthesis_lab1"/>
      <sheetName val="Fin_Sum1"/>
      <sheetName val="2_1_受電設備棟1"/>
      <sheetName val="2_2_受・防火水槽1"/>
      <sheetName val="2_3_排水処理設備棟1"/>
      <sheetName val="2_4_倉庫棟1"/>
      <sheetName val="2_5_守衛棟1"/>
      <sheetName val="PointNo_51"/>
      <sheetName val="1_01_(a)1"/>
      <sheetName val="T1037_Entire_School1"/>
      <sheetName val="RMZ_Summary1"/>
      <sheetName val="d-safe_DELUXE1"/>
      <sheetName val="Employee_List1"/>
      <sheetName val="Balance_sheet1"/>
      <sheetName val="BOQ_fire_proofing1"/>
      <sheetName val="RCC,Ret__Wall1"/>
      <sheetName val="Plant_Cost1"/>
      <sheetName val="STAFFSCHED_1"/>
      <sheetName val="PRECAST_lightconc_II1"/>
      <sheetName val="Basement_Budget1"/>
      <sheetName val="IO_LIST1"/>
      <sheetName val="PC_Master_List1"/>
      <sheetName val="ORDER_BOOKING1"/>
      <sheetName val="except_wiring1"/>
      <sheetName val="3cd_Annexure1"/>
      <sheetName val="labour_coeff1"/>
      <sheetName val="10__&amp;_11__Rate_Code_&amp;_BQ1"/>
      <sheetName val="Scope_Reconciliation1"/>
      <sheetName val="_1"/>
      <sheetName val="BOQ_(2)1"/>
      <sheetName val="Site_Dev_BOQ1"/>
      <sheetName val="Current_Bill_MB_ref1"/>
      <sheetName val="NT_LBH1"/>
      <sheetName val="Desgn(zone_I)1"/>
      <sheetName val="1st_and_4th_flight1"/>
      <sheetName val="Cover_sheet1"/>
      <sheetName val="Site_wise_NADs1"/>
      <sheetName val="Tender_Summary1"/>
      <sheetName val="Depreciation_Calc1"/>
      <sheetName val="Project_Details__1"/>
      <sheetName val="Top_Line_-_WWW1"/>
      <sheetName val="Activity_Costing_Breakup1"/>
      <sheetName val="Unit_Rate(CIS)1"/>
      <sheetName val="Conc_Analysis1"/>
      <sheetName val="Basic_1"/>
      <sheetName val="Back-UP_IRA_(CIS)1"/>
      <sheetName val="Precast_IRA1"/>
      <sheetName val="Precast_IRA_Backup1"/>
      <sheetName val="Precast_RA1"/>
      <sheetName val="Staff_Acco_1"/>
      <sheetName val="Block_A_-_BOQ1"/>
      <sheetName val="b_s_-p_l_-sch_1"/>
      <sheetName val="M_S_1"/>
      <sheetName val="Rate_analysis1"/>
      <sheetName val="Fee_Rate_Summary1"/>
      <sheetName val="@Risk_Inputs1"/>
      <sheetName val="final_abstract1"/>
      <sheetName val="BS_Schdl-_1_&amp;_21"/>
      <sheetName val="Summary_year_Plan1"/>
      <sheetName val="SC_revtrgt1"/>
      <sheetName val="PM_Action_1"/>
      <sheetName val="PE_Status1"/>
      <sheetName val="Major_Events_1"/>
      <sheetName val="Crtitical_Issues1"/>
      <sheetName val="Fault_Statistics1"/>
      <sheetName val="Ageing_Pending__CLeared1"/>
      <sheetName val="Fault_Cleared_After_24Hrs1"/>
      <sheetName val="BOQ_1"/>
      <sheetName val="Risk_&amp;_Opportunities1"/>
      <sheetName val="E_&amp;_R1"/>
      <sheetName val="Mat_&amp;_Lab_Rate1"/>
      <sheetName val="CFForecast_detail1"/>
      <sheetName val="Intro_1"/>
      <sheetName val="BOQ_Distribution1"/>
      <sheetName val="Trial_Bal1"/>
      <sheetName val="Detailed_Summary_(5)1"/>
      <sheetName val="Final_Summary1"/>
      <sheetName val="sq_ftg_detail1"/>
      <sheetName val="Sheet_11"/>
      <sheetName val="Civil_Boq4"/>
      <sheetName val="SPT_vs_PHI4"/>
      <sheetName val="std_wt_4"/>
      <sheetName val="Material_4"/>
      <sheetName val="Chandrawal_-14"/>
      <sheetName val="Guide_VAT_ED_Credit4"/>
      <sheetName val="AMC_&amp;_O&amp;M4"/>
      <sheetName val="JTS_Costing4"/>
      <sheetName val="Pile_cap4"/>
      <sheetName val="KH-Q1,Q2,01"/>
      <sheetName val="Tie Beams "/>
      <sheetName val="Global factors"/>
      <sheetName val="Assumptions"/>
      <sheetName val="schedule nos"/>
      <sheetName val="Data-Month"/>
      <sheetName val="Column Bracket"/>
      <sheetName val="Sqn_Abs _G_1"/>
      <sheetName val="Inter unit set off"/>
      <sheetName val="India F&amp;S Template"/>
      <sheetName val="BOQ_Direct_selling_cost3"/>
      <sheetName val="Staff_Forecast_spread3"/>
      <sheetName val="floor_slab-RS23"/>
      <sheetName val="General_Summary2"/>
      <sheetName val="+X_&amp;_-X_DIR_PRE2"/>
      <sheetName val="PIpe_Pushing3"/>
      <sheetName val="d-safe_specs4"/>
      <sheetName val="Break_up_Sheet2"/>
      <sheetName val="13__Steel_-_Ratio2"/>
      <sheetName val="PRECAST_lightconc-II3"/>
      <sheetName val="Labour_productivity3"/>
      <sheetName val="TASKRSRC_(2)2"/>
      <sheetName val="CABLE_DATA3"/>
      <sheetName val="INPUT_SHEET3"/>
      <sheetName val="Extra_Item2"/>
      <sheetName val="Fill_this_out_first___2"/>
      <sheetName val="Labour_&amp;_Plant2"/>
      <sheetName val="Project_Budget_Worksheet2"/>
      <sheetName val="Abstract_Sheet2"/>
      <sheetName val="Legal_Risk_Analysis2"/>
      <sheetName val="V_O_4_-_PCC_Qty2"/>
      <sheetName val="Field_Values2"/>
      <sheetName val="TBAL9697_-group_wise__sdpl2"/>
      <sheetName val="BOQ_-II_ph_22"/>
      <sheetName val="DETAIL_SHEET2"/>
      <sheetName val="organi_synthesis_lab2"/>
      <sheetName val="Fin_Sum2"/>
      <sheetName val="2_1_受電設備棟2"/>
      <sheetName val="2_2_受・防火水槽2"/>
      <sheetName val="2_3_排水処理設備棟2"/>
      <sheetName val="2_4_倉庫棟2"/>
      <sheetName val="2_5_守衛棟2"/>
      <sheetName val="PointNo_52"/>
      <sheetName val="1_01_(a)2"/>
      <sheetName val="T1037_Entire_School2"/>
      <sheetName val="RMZ_Summary2"/>
      <sheetName val="d-safe_DELUXE2"/>
      <sheetName val="Employee_List2"/>
      <sheetName val="Balance_sheet2"/>
      <sheetName val="BOQ_fire_proofing2"/>
      <sheetName val="RCC,Ret__Wall2"/>
      <sheetName val="Plant_Cost2"/>
      <sheetName val="STAFFSCHED_2"/>
      <sheetName val="PRECAST_lightconc_II2"/>
      <sheetName val="Basement_Budget2"/>
      <sheetName val="IO_LIST2"/>
      <sheetName val="PC_Master_List2"/>
      <sheetName val="ORDER_BOOKING2"/>
      <sheetName val="except_wiring2"/>
      <sheetName val="3cd_Annexure2"/>
      <sheetName val="labour_coeff2"/>
      <sheetName val="10__&amp;_11__Rate_Code_&amp;_BQ2"/>
      <sheetName val="Scope_Reconciliation2"/>
      <sheetName val="_2"/>
      <sheetName val="BOQ_(2)2"/>
      <sheetName val="Site_Dev_BOQ2"/>
      <sheetName val="Current_Bill_MB_ref2"/>
      <sheetName val="NT_LBH2"/>
      <sheetName val="Desgn(zone_I)2"/>
      <sheetName val="1st_and_4th_flight2"/>
      <sheetName val="Cover_sheet2"/>
      <sheetName val="Site_wise_NADs2"/>
      <sheetName val="Tender_Summary2"/>
      <sheetName val="Depreciation_Calc2"/>
      <sheetName val="Project_Details__2"/>
      <sheetName val="Top_Line_-_WWW2"/>
      <sheetName val="Activity_Costing_Breakup2"/>
      <sheetName val="Unit_Rate(CIS)2"/>
      <sheetName val="Conc_Analysis2"/>
      <sheetName val="Basic_2"/>
      <sheetName val="Back-UP_IRA_(CIS)2"/>
      <sheetName val="Precast_IRA2"/>
      <sheetName val="Precast_IRA_Backup2"/>
      <sheetName val="Precast_RA2"/>
      <sheetName val="Staff_Acco_2"/>
      <sheetName val="Block_A_-_BOQ2"/>
      <sheetName val="b_s_-p_l_-sch_2"/>
      <sheetName val="M_S_2"/>
      <sheetName val="Rate_analysis2"/>
      <sheetName val="Fee_Rate_Summary2"/>
      <sheetName val="@Risk_Inputs2"/>
      <sheetName val="final_abstract2"/>
      <sheetName val="BS_Schdl-_1_&amp;_22"/>
      <sheetName val="Summary_year_Plan2"/>
      <sheetName val="SC_revtrgt2"/>
      <sheetName val="PM_Action_2"/>
      <sheetName val="PE_Status2"/>
      <sheetName val="Major_Events_2"/>
      <sheetName val="Crtitical_Issues2"/>
      <sheetName val="Fault_Statistics2"/>
      <sheetName val="Ageing_Pending__CLeared2"/>
      <sheetName val="Fault_Cleared_After_24Hrs2"/>
      <sheetName val="BOQ_2"/>
      <sheetName val="Risk_&amp;_Opportunities2"/>
      <sheetName val="E_&amp;_R2"/>
      <sheetName val="Mat_&amp;_Lab_Rate2"/>
      <sheetName val="CFForecast_detail2"/>
      <sheetName val="Intro_2"/>
      <sheetName val="BOQ_Distribution2"/>
      <sheetName val="Trial_Bal2"/>
      <sheetName val="Detailed_Summary_(5)2"/>
      <sheetName val="Final_Summary2"/>
      <sheetName val="sq_ftg_detail2"/>
      <sheetName val="Sheet_12"/>
      <sheetName val="Civil_Boq5"/>
      <sheetName val="SPT_vs_PHI5"/>
      <sheetName val="std_wt_5"/>
      <sheetName val="Material_5"/>
      <sheetName val="Chandrawal_-15"/>
      <sheetName val="Guide_VAT_ED_Credit5"/>
      <sheetName val="AMC_&amp;_O&amp;M5"/>
      <sheetName val="JTS_Costing5"/>
      <sheetName val="Pile_cap5"/>
      <sheetName val="BOQ_Direct_selling_cost4"/>
      <sheetName val="Staff_Forecast_spread4"/>
      <sheetName val="floor_slab-RS24"/>
      <sheetName val="General_Summary3"/>
      <sheetName val="+X_&amp;_-X_DIR_PRE3"/>
      <sheetName val="PIpe_Pushing4"/>
      <sheetName val="d-safe_specs5"/>
      <sheetName val="Break_up_Sheet3"/>
      <sheetName val="13__Steel_-_Ratio3"/>
      <sheetName val="PRECAST_lightconc-II4"/>
      <sheetName val="Labour_productivity4"/>
      <sheetName val="TASKRSRC_(2)3"/>
      <sheetName val="CABLE_DATA4"/>
      <sheetName val="INPUT_SHEET4"/>
      <sheetName val="Extra_Item3"/>
      <sheetName val="Fill_this_out_first___3"/>
      <sheetName val="Labour_&amp;_Plant3"/>
      <sheetName val="Project_Budget_Worksheet3"/>
      <sheetName val="Abstract_Sheet3"/>
      <sheetName val="Legal_Risk_Analysis3"/>
      <sheetName val="V_O_4_-_PCC_Qty3"/>
      <sheetName val="Field_Values3"/>
      <sheetName val="TBAL9697_-group_wise__sdpl3"/>
      <sheetName val="BOQ_-II_ph_23"/>
      <sheetName val="DETAIL_SHEET3"/>
      <sheetName val="organi_synthesis_lab3"/>
      <sheetName val="Fin_Sum3"/>
      <sheetName val="2_1_受電設備棟3"/>
      <sheetName val="2_2_受・防火水槽3"/>
      <sheetName val="2_3_排水処理設備棟3"/>
      <sheetName val="2_4_倉庫棟3"/>
      <sheetName val="2_5_守衛棟3"/>
      <sheetName val="PointNo_53"/>
      <sheetName val="1_01_(a)3"/>
      <sheetName val="T1037_Entire_School3"/>
      <sheetName val="RMZ_Summary3"/>
      <sheetName val="d-safe_DELUXE3"/>
      <sheetName val="Employee_List3"/>
      <sheetName val="Balance_sheet3"/>
      <sheetName val="BOQ_fire_proofing3"/>
      <sheetName val="RCC,Ret__Wall3"/>
      <sheetName val="Plant_Cost3"/>
      <sheetName val="STAFFSCHED_3"/>
      <sheetName val="PRECAST_lightconc_II3"/>
      <sheetName val="Basement_Budget3"/>
      <sheetName val="IO_LIST3"/>
      <sheetName val="PC_Master_List3"/>
      <sheetName val="ORDER_BOOKING3"/>
      <sheetName val="except_wiring3"/>
      <sheetName val="3cd_Annexure3"/>
      <sheetName val="labour_coeff3"/>
      <sheetName val="10__&amp;_11__Rate_Code_&amp;_BQ3"/>
      <sheetName val="Scope_Reconciliation3"/>
      <sheetName val="_3"/>
      <sheetName val="BOQ_(2)3"/>
      <sheetName val="Site_Dev_BOQ3"/>
      <sheetName val="Current_Bill_MB_ref3"/>
      <sheetName val="NT_LBH3"/>
      <sheetName val="Desgn(zone_I)3"/>
      <sheetName val="1st_and_4th_flight3"/>
      <sheetName val="Cover_sheet3"/>
      <sheetName val="Site_wise_NADs3"/>
      <sheetName val="Tender_Summary3"/>
      <sheetName val="Depreciation_Calc3"/>
      <sheetName val="Project_Details__3"/>
      <sheetName val="Top_Line_-_WWW3"/>
      <sheetName val="Activity_Costing_Breakup3"/>
      <sheetName val="Unit_Rate(CIS)3"/>
      <sheetName val="Conc_Analysis3"/>
      <sheetName val="Basic_3"/>
      <sheetName val="Back-UP_IRA_(CIS)3"/>
      <sheetName val="Precast_IRA3"/>
      <sheetName val="Precast_IRA_Backup3"/>
      <sheetName val="Precast_RA3"/>
      <sheetName val="Staff_Acco_3"/>
      <sheetName val="Block_A_-_BOQ3"/>
      <sheetName val="b_s_-p_l_-sch_3"/>
      <sheetName val="M_S_3"/>
      <sheetName val="Rate_analysis3"/>
      <sheetName val="Fee_Rate_Summary3"/>
      <sheetName val="@Risk_Inputs3"/>
      <sheetName val="final_abstract3"/>
      <sheetName val="BS_Schdl-_1_&amp;_23"/>
      <sheetName val="Summary_year_Plan3"/>
      <sheetName val="SC_revtrgt3"/>
      <sheetName val="PM_Action_3"/>
      <sheetName val="PE_Status3"/>
      <sheetName val="Major_Events_3"/>
      <sheetName val="Crtitical_Issues3"/>
      <sheetName val="Fault_Statistics3"/>
      <sheetName val="Ageing_Pending__CLeared3"/>
      <sheetName val="Fault_Cleared_After_24Hrs3"/>
      <sheetName val="BOQ_3"/>
      <sheetName val="Risk_&amp;_Opportunities3"/>
      <sheetName val="E_&amp;_R3"/>
      <sheetName val="Mat_&amp;_Lab_Rate3"/>
      <sheetName val="CFForecast_detail3"/>
      <sheetName val="Intro_3"/>
      <sheetName val="BOQ_Distribution3"/>
      <sheetName val="Trial_Bal3"/>
      <sheetName val="Detailed_Summary_(5)3"/>
      <sheetName val="Final_Summary3"/>
      <sheetName val="sq_ftg_detail3"/>
      <sheetName val="Sheet_13"/>
      <sheetName val="Civil_Boq6"/>
      <sheetName val="SPT_vs_PHI6"/>
      <sheetName val="std_wt_6"/>
      <sheetName val="Material_6"/>
      <sheetName val="Chandrawal_-16"/>
      <sheetName val="Guide_VAT_ED_Credit6"/>
      <sheetName val="AMC_&amp;_O&amp;M6"/>
      <sheetName val="JTS_Costing6"/>
      <sheetName val="Pile_cap6"/>
      <sheetName val="BOQ_Direct_selling_cost5"/>
      <sheetName val="Staff_Forecast_spread5"/>
      <sheetName val="floor_slab-RS25"/>
      <sheetName val="General_Summary4"/>
      <sheetName val="+X_&amp;_-X_DIR_PRE4"/>
      <sheetName val="PIpe_Pushing5"/>
      <sheetName val="d-safe_specs6"/>
      <sheetName val="Break_up_Sheet4"/>
      <sheetName val="13__Steel_-_Ratio4"/>
      <sheetName val="PRECAST_lightconc-II5"/>
      <sheetName val="Labour_productivity5"/>
      <sheetName val="TASKRSRC_(2)4"/>
      <sheetName val="CABLE_DATA5"/>
      <sheetName val="INPUT_SHEET5"/>
      <sheetName val="Extra_Item4"/>
      <sheetName val="Fill_this_out_first___4"/>
      <sheetName val="Labour_&amp;_Plant4"/>
      <sheetName val="Project_Budget_Worksheet4"/>
      <sheetName val="Abstract_Sheet4"/>
      <sheetName val="Legal_Risk_Analysis4"/>
      <sheetName val="V_O_4_-_PCC_Qty4"/>
      <sheetName val="Field_Values4"/>
      <sheetName val="TBAL9697_-group_wise__sdpl4"/>
      <sheetName val="BOQ_-II_ph_24"/>
      <sheetName val="DETAIL_SHEET4"/>
      <sheetName val="organi_synthesis_lab4"/>
      <sheetName val="Fin_Sum4"/>
      <sheetName val="2_1_受電設備棟4"/>
      <sheetName val="2_2_受・防火水槽4"/>
      <sheetName val="2_3_排水処理設備棟4"/>
      <sheetName val="2_4_倉庫棟4"/>
      <sheetName val="2_5_守衛棟4"/>
      <sheetName val="PointNo_54"/>
      <sheetName val="1_01_(a)4"/>
      <sheetName val="T1037_Entire_School4"/>
      <sheetName val="RMZ_Summary4"/>
      <sheetName val="d-safe_DELUXE4"/>
      <sheetName val="Employee_List4"/>
      <sheetName val="Balance_sheet4"/>
      <sheetName val="BOQ_fire_proofing4"/>
      <sheetName val="RCC,Ret__Wall4"/>
      <sheetName val="Plant_Cost4"/>
      <sheetName val="STAFFSCHED_4"/>
      <sheetName val="PRECAST_lightconc_II4"/>
      <sheetName val="Basement_Budget4"/>
      <sheetName val="IO_LIST4"/>
      <sheetName val="PC_Master_List4"/>
      <sheetName val="ORDER_BOOKING4"/>
      <sheetName val="except_wiring4"/>
      <sheetName val="3cd_Annexure4"/>
      <sheetName val="labour_coeff4"/>
      <sheetName val="10__&amp;_11__Rate_Code_&amp;_BQ4"/>
      <sheetName val="Scope_Reconciliation4"/>
      <sheetName val="_4"/>
      <sheetName val="BOQ_(2)4"/>
      <sheetName val="Site_Dev_BOQ4"/>
      <sheetName val="Current_Bill_MB_ref4"/>
      <sheetName val="NT_LBH4"/>
      <sheetName val="Desgn(zone_I)4"/>
      <sheetName val="1st_and_4th_flight4"/>
      <sheetName val="Cover_sheet4"/>
      <sheetName val="Site_wise_NADs4"/>
      <sheetName val="Tender_Summary4"/>
      <sheetName val="Depreciation_Calc4"/>
      <sheetName val="Project_Details__4"/>
      <sheetName val="Top_Line_-_WWW4"/>
      <sheetName val="Activity_Costing_Breakup4"/>
      <sheetName val="Unit_Rate(CIS)4"/>
      <sheetName val="Conc_Analysis4"/>
      <sheetName val="Basic_4"/>
      <sheetName val="Back-UP_IRA_(CIS)4"/>
      <sheetName val="Precast_IRA4"/>
      <sheetName val="Precast_IRA_Backup4"/>
      <sheetName val="Precast_RA4"/>
      <sheetName val="Staff_Acco_4"/>
      <sheetName val="Block_A_-_BOQ4"/>
      <sheetName val="b_s_-p_l_-sch_4"/>
      <sheetName val="M_S_4"/>
      <sheetName val="Rate_analysis4"/>
      <sheetName val="Fee_Rate_Summary4"/>
      <sheetName val="@Risk_Inputs4"/>
      <sheetName val="final_abstract4"/>
      <sheetName val="BS_Schdl-_1_&amp;_24"/>
      <sheetName val="Summary_year_Plan4"/>
      <sheetName val="SC_revtrgt4"/>
      <sheetName val="PM_Action_4"/>
      <sheetName val="PE_Status4"/>
      <sheetName val="Major_Events_4"/>
      <sheetName val="Crtitical_Issues4"/>
      <sheetName val="Fault_Statistics4"/>
      <sheetName val="Ageing_Pending__CLeared4"/>
      <sheetName val="Fault_Cleared_After_24Hrs4"/>
      <sheetName val="BOQ_4"/>
      <sheetName val="Risk_&amp;_Opportunities4"/>
      <sheetName val="E_&amp;_R4"/>
      <sheetName val="Mat_&amp;_Lab_Rate4"/>
      <sheetName val="CFForecast_detail4"/>
      <sheetName val="Intro_4"/>
      <sheetName val="BOQ_Distribution4"/>
      <sheetName val="Trial_Bal4"/>
      <sheetName val="Detailed_Summary_(5)4"/>
      <sheetName val="Final_Summary4"/>
      <sheetName val="sq_ftg_detail4"/>
      <sheetName val="Sheet_14"/>
      <sheetName val="Abstract_-_Single_Line"/>
      <sheetName val="Section_Catalogue"/>
      <sheetName val="M_R_List_(2)"/>
      <sheetName val="Final_Bill_of_Material"/>
      <sheetName val="Civil_Boq7"/>
      <sheetName val="SPT_vs_PHI7"/>
      <sheetName val="std_wt_7"/>
      <sheetName val="Material_7"/>
      <sheetName val="Chandrawal_-17"/>
      <sheetName val="Guide_VAT_ED_Credit7"/>
      <sheetName val="AMC_&amp;_O&amp;M7"/>
      <sheetName val="JTS_Costing7"/>
      <sheetName val="Pile_cap7"/>
      <sheetName val="BOQ_Direct_selling_cost6"/>
      <sheetName val="Staff_Forecast_spread6"/>
      <sheetName val="floor_slab-RS26"/>
      <sheetName val="General_Summary5"/>
      <sheetName val="+X_&amp;_-X_DIR_PRE5"/>
      <sheetName val="PIpe_Pushing6"/>
      <sheetName val="d-safe_specs7"/>
      <sheetName val="Break_up_Sheet5"/>
      <sheetName val="13__Steel_-_Ratio5"/>
      <sheetName val="PRECAST_lightconc-II6"/>
      <sheetName val="Labour_productivity6"/>
      <sheetName val="TASKRSRC_(2)5"/>
      <sheetName val="CABLE_DATA6"/>
      <sheetName val="INPUT_SHEET6"/>
      <sheetName val="Extra_Item5"/>
      <sheetName val="Fill_this_out_first___5"/>
      <sheetName val="Labour_&amp;_Plant5"/>
      <sheetName val="Project_Budget_Worksheet5"/>
      <sheetName val="Abstract_Sheet5"/>
      <sheetName val="Legal_Risk_Analysis5"/>
      <sheetName val="V_O_4_-_PCC_Qty5"/>
      <sheetName val="Field_Values5"/>
      <sheetName val="TBAL9697_-group_wise__sdpl5"/>
      <sheetName val="BOQ_-II_ph_25"/>
      <sheetName val="DETAIL_SHEET5"/>
      <sheetName val="organi_synthesis_lab5"/>
      <sheetName val="Fin_Sum5"/>
      <sheetName val="2_1_受電設備棟5"/>
      <sheetName val="2_2_受・防火水槽5"/>
      <sheetName val="2_3_排水処理設備棟5"/>
      <sheetName val="2_4_倉庫棟5"/>
      <sheetName val="2_5_守衛棟5"/>
      <sheetName val="PointNo_55"/>
      <sheetName val="1_01_(a)5"/>
      <sheetName val="T1037_Entire_School5"/>
      <sheetName val="RMZ_Summary5"/>
      <sheetName val="d-safe_DELUXE5"/>
      <sheetName val="Employee_List5"/>
      <sheetName val="Balance_sheet5"/>
      <sheetName val="BOQ_fire_proofing5"/>
      <sheetName val="RCC,Ret__Wall5"/>
      <sheetName val="Plant_Cost5"/>
      <sheetName val="STAFFSCHED_5"/>
      <sheetName val="PRECAST_lightconc_II5"/>
      <sheetName val="Basement_Budget5"/>
      <sheetName val="IO_LIST5"/>
      <sheetName val="PC_Master_List5"/>
      <sheetName val="ORDER_BOOKING5"/>
      <sheetName val="except_wiring5"/>
      <sheetName val="3cd_Annexure5"/>
      <sheetName val="labour_coeff5"/>
      <sheetName val="10__&amp;_11__Rate_Code_&amp;_BQ5"/>
      <sheetName val="Scope_Reconciliation5"/>
      <sheetName val="_5"/>
      <sheetName val="BOQ_(2)5"/>
      <sheetName val="Site_Dev_BOQ5"/>
      <sheetName val="Current_Bill_MB_ref5"/>
      <sheetName val="NT_LBH5"/>
      <sheetName val="Desgn(zone_I)5"/>
      <sheetName val="1st_and_4th_flight5"/>
      <sheetName val="Cover_sheet5"/>
      <sheetName val="Site_wise_NADs5"/>
      <sheetName val="Tender_Summary5"/>
      <sheetName val="Depreciation_Calc5"/>
      <sheetName val="Project_Details__5"/>
      <sheetName val="Top_Line_-_WWW5"/>
      <sheetName val="Activity_Costing_Breakup5"/>
      <sheetName val="Unit_Rate(CIS)5"/>
      <sheetName val="Conc_Analysis5"/>
      <sheetName val="Basic_5"/>
      <sheetName val="Back-UP_IRA_(CIS)5"/>
      <sheetName val="Precast_IRA5"/>
      <sheetName val="Precast_IRA_Backup5"/>
      <sheetName val="Precast_RA5"/>
      <sheetName val="Staff_Acco_5"/>
      <sheetName val="Block_A_-_BOQ5"/>
      <sheetName val="b_s_-p_l_-sch_5"/>
      <sheetName val="M_S_5"/>
      <sheetName val="Rate_analysis5"/>
      <sheetName val="Fee_Rate_Summary5"/>
      <sheetName val="@Risk_Inputs5"/>
      <sheetName val="final_abstract5"/>
      <sheetName val="BS_Schdl-_1_&amp;_25"/>
      <sheetName val="Summary_year_Plan5"/>
      <sheetName val="SC_revtrgt5"/>
      <sheetName val="PM_Action_5"/>
      <sheetName val="PE_Status5"/>
      <sheetName val="Major_Events_5"/>
      <sheetName val="Crtitical_Issues5"/>
      <sheetName val="Fault_Statistics5"/>
      <sheetName val="Ageing_Pending__CLeared5"/>
      <sheetName val="Fault_Cleared_After_24Hrs5"/>
      <sheetName val="BOQ_5"/>
      <sheetName val="Risk_&amp;_Opportunities5"/>
      <sheetName val="E_&amp;_R5"/>
      <sheetName val="Mat_&amp;_Lab_Rate5"/>
      <sheetName val="CFForecast_detail5"/>
      <sheetName val="Intro_5"/>
      <sheetName val="BOQ_Distribution5"/>
      <sheetName val="Trial_Bal5"/>
      <sheetName val="Detailed_Summary_(5)5"/>
      <sheetName val="Final_Summary5"/>
      <sheetName val="sq_ftg_detail5"/>
      <sheetName val="Sheet_15"/>
      <sheetName val="Abstract_-_Single_Line1"/>
      <sheetName val="Section_Catalogue1"/>
      <sheetName val="M_R_List_(2)1"/>
      <sheetName val="Final_Bill_of_Material1"/>
      <sheetName val="Civil_Boq8"/>
      <sheetName val="SPT_vs_PHI8"/>
      <sheetName val="std_wt_8"/>
      <sheetName val="Material_8"/>
      <sheetName val="Chandrawal_-18"/>
      <sheetName val="Guide_VAT_ED_Credit8"/>
      <sheetName val="AMC_&amp;_O&amp;M8"/>
      <sheetName val="JTS_Costing8"/>
      <sheetName val="Pile_cap8"/>
      <sheetName val="BOQ_Direct_selling_cost7"/>
      <sheetName val="Staff_Forecast_spread7"/>
      <sheetName val="floor_slab-RS27"/>
      <sheetName val="General_Summary6"/>
      <sheetName val="+X_&amp;_-X_DIR_PRE6"/>
      <sheetName val="PIpe_Pushing7"/>
      <sheetName val="d-safe_specs8"/>
      <sheetName val="Break_up_Sheet6"/>
      <sheetName val="13__Steel_-_Ratio6"/>
      <sheetName val="PRECAST_lightconc-II7"/>
      <sheetName val="Labour_productivity7"/>
      <sheetName val="TASKRSRC_(2)6"/>
      <sheetName val="CABLE_DATA7"/>
      <sheetName val="INPUT_SHEET7"/>
      <sheetName val="Extra_Item6"/>
      <sheetName val="Fill_this_out_first___6"/>
      <sheetName val="Labour_&amp;_Plant6"/>
      <sheetName val="Project_Budget_Worksheet6"/>
      <sheetName val="Abstract_Sheet6"/>
      <sheetName val="Legal_Risk_Analysis6"/>
      <sheetName val="V_O_4_-_PCC_Qty6"/>
      <sheetName val="Field_Values6"/>
      <sheetName val="TBAL9697_-group_wise__sdpl6"/>
      <sheetName val="BOQ_-II_ph_26"/>
      <sheetName val="DETAIL_SHEET6"/>
      <sheetName val="organi_synthesis_lab6"/>
      <sheetName val="Fin_Sum6"/>
      <sheetName val="2_1_受電設備棟6"/>
      <sheetName val="2_2_受・防火水槽6"/>
      <sheetName val="2_3_排水処理設備棟6"/>
      <sheetName val="2_4_倉庫棟6"/>
      <sheetName val="2_5_守衛棟6"/>
      <sheetName val="PointNo_56"/>
      <sheetName val="1_01_(a)6"/>
      <sheetName val="T1037_Entire_School6"/>
      <sheetName val="RMZ_Summary6"/>
      <sheetName val="d-safe_DELUXE6"/>
      <sheetName val="Employee_List6"/>
      <sheetName val="Balance_sheet6"/>
      <sheetName val="BOQ_fire_proofing6"/>
      <sheetName val="RCC,Ret__Wall6"/>
      <sheetName val="Plant_Cost6"/>
      <sheetName val="STAFFSCHED_6"/>
      <sheetName val="PRECAST_lightconc_II6"/>
      <sheetName val="Basement_Budget6"/>
      <sheetName val="IO_LIST6"/>
      <sheetName val="PC_Master_List6"/>
      <sheetName val="ORDER_BOOKING6"/>
      <sheetName val="except_wiring6"/>
      <sheetName val="3cd_Annexure6"/>
      <sheetName val="labour_coeff6"/>
      <sheetName val="10__&amp;_11__Rate_Code_&amp;_BQ6"/>
      <sheetName val="Scope_Reconciliation6"/>
      <sheetName val="_6"/>
      <sheetName val="BOQ_(2)6"/>
      <sheetName val="Site_Dev_BOQ6"/>
      <sheetName val="Current_Bill_MB_ref6"/>
      <sheetName val="NT_LBH6"/>
      <sheetName val="Desgn(zone_I)6"/>
      <sheetName val="1st_and_4th_flight6"/>
      <sheetName val="Cover_sheet6"/>
      <sheetName val="Site_wise_NADs6"/>
      <sheetName val="Tender_Summary6"/>
      <sheetName val="Depreciation_Calc6"/>
      <sheetName val="Project_Details__6"/>
      <sheetName val="Top_Line_-_WWW6"/>
      <sheetName val="Activity_Costing_Breakup6"/>
      <sheetName val="Unit_Rate(CIS)6"/>
      <sheetName val="Conc_Analysis6"/>
      <sheetName val="Basic_6"/>
      <sheetName val="Back-UP_IRA_(CIS)6"/>
      <sheetName val="Precast_IRA6"/>
      <sheetName val="Precast_IRA_Backup6"/>
      <sheetName val="Precast_RA6"/>
      <sheetName val="Staff_Acco_6"/>
      <sheetName val="Block_A_-_BOQ6"/>
      <sheetName val="b_s_-p_l_-sch_6"/>
      <sheetName val="M_S_6"/>
      <sheetName val="Rate_analysis6"/>
      <sheetName val="Fee_Rate_Summary6"/>
      <sheetName val="@Risk_Inputs6"/>
      <sheetName val="final_abstract6"/>
      <sheetName val="BS_Schdl-_1_&amp;_26"/>
      <sheetName val="Summary_year_Plan6"/>
      <sheetName val="SC_revtrgt6"/>
      <sheetName val="PM_Action_6"/>
      <sheetName val="PE_Status6"/>
      <sheetName val="Major_Events_6"/>
      <sheetName val="Crtitical_Issues6"/>
      <sheetName val="Fault_Statistics6"/>
      <sheetName val="Ageing_Pending__CLeared6"/>
      <sheetName val="Fault_Cleared_After_24Hrs6"/>
      <sheetName val="BOQ_6"/>
      <sheetName val="Risk_&amp;_Opportunities6"/>
      <sheetName val="E_&amp;_R6"/>
      <sheetName val="Mat_&amp;_Lab_Rate6"/>
      <sheetName val="CFForecast_detail6"/>
      <sheetName val="Intro_6"/>
      <sheetName val="BOQ_Distribution6"/>
      <sheetName val="Trial_Bal6"/>
      <sheetName val="Detailed_Summary_(5)6"/>
      <sheetName val="Final_Summary6"/>
      <sheetName val="sq_ftg_detail6"/>
      <sheetName val="Sheet_16"/>
      <sheetName val="Abstract_-_Single_Line2"/>
      <sheetName val="Section_Catalogue2"/>
      <sheetName val="M_R_List_(2)2"/>
      <sheetName val="Final_Bill_of_Material2"/>
      <sheetName val="OVER HEADS"/>
      <sheetName val="환율"/>
      <sheetName val="Register"/>
      <sheetName val="rev 01"/>
      <sheetName val="3"/>
      <sheetName val="keyword"/>
      <sheetName val="CASH-FLOW"/>
      <sheetName val="Cor_01Br6_8"/>
      <sheetName val="SALIENT"/>
      <sheetName val="PurchGroup"/>
      <sheetName val="COMP WALL"/>
      <sheetName val="Rob. elektr."/>
      <sheetName val="R.A"/>
      <sheetName val="FITZ MORT 94"/>
      <sheetName val="Control"/>
      <sheetName val="horizontal"/>
      <sheetName val="Rising Main"/>
      <sheetName val="SILICATE"/>
      <sheetName val="Variation Statement"/>
      <sheetName val="Basic Resources"/>
      <sheetName val="Headings"/>
      <sheetName val="A"/>
      <sheetName val="Performance Report"/>
      <sheetName val="Generic Sum"/>
      <sheetName val="Abstract"/>
      <sheetName val="Sub-str."/>
      <sheetName val="Approved_MTD_Proj_#'s"/>
      <sheetName val="_WORKING"/>
      <sheetName val="Cashflow_projection"/>
      <sheetName val="Sub-str_"/>
      <sheetName val="Variation_Statement"/>
      <sheetName val="RANGE"/>
      <sheetName val="Indices"/>
      <sheetName val="Labor abs-NMR"/>
      <sheetName val="Basis"/>
      <sheetName val="parametry"/>
      <sheetName val="civil"/>
      <sheetName val="Cd"/>
      <sheetName val="Cs"/>
      <sheetName val="CPIPE"/>
      <sheetName val="CPIPE 1"/>
      <sheetName val="SSR _ NSSR Market final"/>
      <sheetName val="Rate An"/>
      <sheetName val="Pay Rec"/>
      <sheetName val="Certificate"/>
      <sheetName val="Advice"/>
      <sheetName val="syndicate codes"/>
      <sheetName val="ABB"/>
      <sheetName val="Equip Codes"/>
      <sheetName val="rev_01"/>
      <sheetName val="Global_factors"/>
      <sheetName val="R_A"/>
      <sheetName val="INTSHEET"/>
      <sheetName val="INTSHEET3"/>
      <sheetName val="LTG-STG"/>
      <sheetName val="Equpt"/>
      <sheetName val="seT"/>
      <sheetName val="sum-all"/>
      <sheetName val="Direct cost shed A-2 "/>
      <sheetName val="Form 6"/>
      <sheetName val="office"/>
      <sheetName val="Lab"/>
      <sheetName val="Material&amp;equipment"/>
      <sheetName val="UNIT WT LIST"/>
      <sheetName val="Sheet7"/>
      <sheetName val="Int(Ho con &amp; LH)"/>
      <sheetName val="calcul"/>
      <sheetName val="Variables"/>
      <sheetName val="Builtup Area"/>
      <sheetName val="PCS DATA"/>
      <sheetName val="gen"/>
      <sheetName val="30-3"/>
      <sheetName val="S0"/>
      <sheetName val="Corbel"/>
      <sheetName val="CIF COST ITEM"/>
      <sheetName val="Measur"/>
      <sheetName val="MASTER_RATE ANALYSIS"/>
      <sheetName val="Back_Cal_for OMC"/>
      <sheetName val="MA"/>
      <sheetName val="Story Drift-Part 2"/>
      <sheetName val="num-word"/>
      <sheetName val="Legend"/>
      <sheetName val="WP Financial Summary"/>
      <sheetName val="BACKUP DATA"/>
      <sheetName val="Index"/>
      <sheetName val="Working"/>
      <sheetName val="Rev. 00 - 20.07.04"/>
      <sheetName val="dyes"/>
      <sheetName val="UTILITY"/>
      <sheetName val="Sanitary_BOQ"/>
      <sheetName val="S1BOQ"/>
      <sheetName val="Beam at Ground flr lvl(Steel)"/>
      <sheetName val="Estimate"/>
      <sheetName val="1612.01AL - INT AM&amp;NIEP"/>
      <sheetName val="SM DATA with National CBP price"/>
      <sheetName val="concrete"/>
      <sheetName val="Delhi"/>
      <sheetName val="strand"/>
      <sheetName val="BASIS -DEC 08"/>
      <sheetName val="Measurment"/>
      <sheetName val="Page 2"/>
      <sheetName val="Rates"/>
      <sheetName val="DB_ET200(R. A)"/>
      <sheetName val="SIZING"/>
      <sheetName val="Testing"/>
      <sheetName val="손익현황"/>
      <sheetName val="현황CODE"/>
      <sheetName val="SP&amp;ST 제출가"/>
      <sheetName val="石炭性状"/>
      <sheetName val="가격분석@1100(990104)"/>
      <sheetName val="Escalation"/>
      <sheetName val="NCCALC11"/>
      <sheetName val="공정율 기초 Data"/>
      <sheetName val="제출계산서"/>
      <sheetName val="공사내역"/>
      <sheetName val=" Pricing_110512.xlsx"/>
      <sheetName val="당초"/>
      <sheetName val="BQ"/>
      <sheetName val="POWER"/>
      <sheetName val="Model"/>
      <sheetName val="PLAN_FEB97"/>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Master"/>
      <sheetName val="CRM"/>
    </sheetNames>
    <sheetDataSet>
      <sheetData sheetId="0" refreshError="1">
        <row r="7">
          <cell r="E7">
            <v>38718</v>
          </cell>
        </row>
      </sheetData>
      <sheetData sheetId="1" refreshError="1"/>
      <sheetData sheetId="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C"/>
      <sheetName val="WPC"/>
      <sheetName val="MATERIAL RATE LIST"/>
      <sheetName val="MATERIAL CATEGORIES"/>
      <sheetName val="CONTRACTOR RATE LIST"/>
      <sheetName val="TASKS CATEGORY"/>
      <sheetName val="DATA ENTRY GUIDELINES"/>
      <sheetName val="FILING SYSTEM"/>
      <sheetName val="STAFF"/>
      <sheetName val="REQUIREMENT-QUERRIES"/>
      <sheetName val="indent-issue slip"/>
      <sheetName val="PROCESS FLOW FOR ESTIMATION"/>
      <sheetName val="PROCESS FLOW FOR BILLING"/>
      <sheetName val="BILLING PROCESS"/>
      <sheetName val="WORK ALLOTMENT-ESTM&amp;CONTR ENGRS"/>
      <sheetName val="ESTM TRACKING"/>
      <sheetName val="Civil Boq"/>
      <sheetName val="MASTER_RATE ANALYSIS"/>
      <sheetName val="Ward area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Earnings Monitor"/>
      <sheetName val="Operating Statistics"/>
      <sheetName val="Old"/>
      <sheetName val="EBITDA"/>
      <sheetName val="LARTGDR"/>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BS_203"/>
      <sheetName val="Comp"/>
      <sheetName val="Invoice"/>
      <sheetName val="Revenue"/>
      <sheetName val="Exhibit C M+A comps"/>
      <sheetName val="Transaction comps"/>
      <sheetName val="Trial Balance"/>
      <sheetName val="BS"/>
      <sheetName val="MIS - August 2002"/>
      <sheetName val="Sheet2"/>
      <sheetName val="Excess Calc"/>
      <sheetName val="TrialBal"/>
      <sheetName val="TB- 11 months"/>
      <sheetName val="inter co"/>
      <sheetName val="Rate analysis"/>
      <sheetName val="Data Input"/>
      <sheetName val="STD2001"/>
      <sheetName val="GK TB 310302 for OpBal Compare"/>
      <sheetName val="Rates"/>
      <sheetName val="Consolidation _Rs"/>
      <sheetName val="SCH-E,F,G,H,I"/>
      <sheetName val="Ann I"/>
      <sheetName val="TB Bgl"/>
      <sheetName val="TB Goa"/>
      <sheetName val="Financial Output"/>
      <sheetName val="BRS"/>
      <sheetName val="SEGMENT EFFECTS"/>
      <sheetName val="ASLBSSch"/>
      <sheetName val="Israel 99 ver1"/>
      <sheetName val="Detail"/>
      <sheetName val="IS-101_"/>
      <sheetName val="IS_-118"/>
      <sheetName val="IS_-119"/>
      <sheetName val="IS_-120"/>
      <sheetName val="IS_-121"/>
      <sheetName val="IS_-122"/>
      <sheetName val="IS_-123"/>
      <sheetName val="IS_-124"/>
      <sheetName val="BS_-200"/>
      <sheetName val="BS_-202"/>
      <sheetName val="Exhibit_C_M+A_comps"/>
      <sheetName val="TB-_11_months"/>
      <sheetName val="inter_co"/>
      <sheetName val="Rate_analysis"/>
      <sheetName val="BS Schdl- 1 &amp; 2"/>
      <sheetName val="CITI INR Account"/>
      <sheetName val="INR Client account"/>
      <sheetName val="co lease rental"/>
      <sheetName val="TB March 2002"/>
      <sheetName val="Net All"/>
      <sheetName val="SCM "/>
      <sheetName val="Subschedule "/>
      <sheetName val="Part A General"/>
      <sheetName val="Lists"/>
      <sheetName val="depn testing"/>
      <sheetName val="FX_Report"/>
      <sheetName val="1. Prepaid Expenses"/>
      <sheetName val="Balance sheet"/>
      <sheetName val="H RAYAPPA"/>
      <sheetName val="TB_March_2002"/>
      <sheetName val="Trial_Balance"/>
      <sheetName val="depn_testing"/>
      <sheetName val="Data_Input"/>
      <sheetName val="Financial_Output"/>
      <sheetName val="Transaction_comps"/>
      <sheetName val="TB_Bgl"/>
      <sheetName val="TB_Goa"/>
      <sheetName val="Part_A_General"/>
      <sheetName val="Consolidation__Rs"/>
      <sheetName val="Balance_sheet"/>
      <sheetName val="H_RAYAPPA"/>
      <sheetName val="Israel_99_ver1"/>
      <sheetName val="Directors"/>
      <sheetName val="PROFIT&amp;LOSS"/>
      <sheetName val="Quote Sheet"/>
      <sheetName val="depreciation"/>
      <sheetName val="DEP WORKING"/>
      <sheetName val="Bank control chart"/>
      <sheetName val="Page1"/>
      <sheetName val="RBT Service Working_Dec 08"/>
      <sheetName val="shtReport"/>
      <sheetName val="TB"/>
      <sheetName val="Excess_Calc"/>
      <sheetName val="GK_TB_310302_for_OpBal_Compare"/>
      <sheetName val="Ann_I"/>
      <sheetName val="MIS_-_August_2002"/>
      <sheetName val="slab01"/>
      <sheetName val="CRITERIA1"/>
      <sheetName val="Gratutity - Ask &amp; delete"/>
      <sheetName val="Sample-OSL"/>
      <sheetName val="SCM"/>
      <sheetName val="Sheet1"/>
      <sheetName val="Sch BS"/>
      <sheetName val="Form 3CD"/>
      <sheetName val="Schedule"/>
      <sheetName val="FD"/>
      <sheetName val="Data"/>
      <sheetName val="drop"/>
      <sheetName val="accounts"/>
      <sheetName val="Building"/>
      <sheetName val="Unmatched"/>
      <sheetName val="Matched"/>
      <sheetName val="eShare - Net Agent"/>
      <sheetName val="Invoice value"/>
      <sheetName val="FINAL"/>
      <sheetName val="Consol"/>
      <sheetName val="IND"/>
      <sheetName val="ITL"/>
      <sheetName val="LLC"/>
      <sheetName val="UKL"/>
      <sheetName val="Table"/>
      <sheetName val="TB 11-12"/>
      <sheetName val="Assumptions"/>
      <sheetName val="Book by Person"/>
      <sheetName val="Metro 1"/>
      <sheetName val="Metro 2"/>
      <sheetName val="Depreciation Calc"/>
      <sheetName val="BANKINT"/>
      <sheetName val="LaborDetail"/>
      <sheetName val="DETAIL SHEET"/>
      <sheetName val="Hub Inputs"/>
      <sheetName val="Tra_bang"/>
      <sheetName val="COMICRO"/>
      <sheetName val="CLSTOCK 30.06.05"/>
      <sheetName val="CONSL-beforeWyeth"/>
      <sheetName val="Toil_details"/>
      <sheetName val="PSI"/>
      <sheetName val="EAW Final Accounts - 99"/>
      <sheetName val="TRADE"/>
      <sheetName val="Analysis"/>
      <sheetName val="wip FG"/>
      <sheetName val="DOMESTIC TRAVEL"/>
      <sheetName val="Suppliers"/>
      <sheetName val="34-Oct'03"/>
      <sheetName val="BSPL 2001"/>
      <sheetName val="2003"/>
      <sheetName val="15"/>
      <sheetName val="TablaConver"/>
      <sheetName val="IS-101_1"/>
      <sheetName val="IS_-1181"/>
      <sheetName val="IS_-1191"/>
      <sheetName val="IS_-1201"/>
      <sheetName val="IS_-1211"/>
      <sheetName val="IS_-1221"/>
      <sheetName val="IS_-1231"/>
      <sheetName val="IS_-1241"/>
      <sheetName val="BS_-2001"/>
      <sheetName val="BS_-2021"/>
      <sheetName val="Exhibit_C_M+A_comps1"/>
      <sheetName val="TB-_11_months1"/>
      <sheetName val="inter_co1"/>
      <sheetName val="Rate_analysis1"/>
      <sheetName val="Transaction_comps1"/>
      <sheetName val="Trial_Balance1"/>
      <sheetName val="Excess_Calc1"/>
      <sheetName val="Data_Input1"/>
      <sheetName val="Pivot Q2"/>
      <sheetName val="WITH RETURNS"/>
      <sheetName val="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ssumptions"/>
      <sheetName val="Schedules"/>
      <sheetName val="Funding"/>
      <sheetName val="Cashflows"/>
      <sheetName val="Combined-P&amp;L"/>
      <sheetName val="IT_Retail - P&amp;L"/>
      <sheetName val="Margins"/>
    </sheetNames>
    <sheetDataSet>
      <sheetData sheetId="0"/>
      <sheetData sheetId="1"/>
      <sheetData sheetId="2"/>
      <sheetData sheetId="3"/>
      <sheetData sheetId="4"/>
      <sheetData sheetId="5"/>
      <sheetData sheetId="6"/>
      <sheetData sheetId="7">
        <row r="37">
          <cell r="B37">
            <v>48</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AST lightconc-II"/>
      <sheetName val="PRECAST-conc-II"/>
      <sheetName val="Miscellaneous-civil"/>
      <sheetName val="basic"/>
      <sheetName val="GN-ST-10"/>
      <sheetName val="PRECAST lightconc_II"/>
      <sheetName val="CF-det"/>
      <sheetName val="Friends"/>
      <sheetName val="College Details"/>
      <sheetName val="Personal "/>
      <sheetName val="Office"/>
      <sheetName val="Cleaning &amp; Grubbing"/>
      <sheetName val="GN_ST_10"/>
      <sheetName val="IHC"/>
      <sheetName val="bhilai"/>
      <sheetName val="jidal dam"/>
      <sheetName val="delo"/>
      <sheetName val="fran temp"/>
      <sheetName val="gagan"/>
      <sheetName val="hsbc"/>
      <sheetName val="jeedi"/>
      <sheetName val="kona swit"/>
      <sheetName val="template (8)"/>
      <sheetName val="template (9)"/>
      <sheetName val="OVER HEADS"/>
      <sheetName val="Cover Sheet"/>
      <sheetName val="BOQ REV A"/>
      <sheetName val="BOQ"/>
      <sheetName val="PTB (IO)"/>
      <sheetName val="BMS "/>
      <sheetName val="SPT vs PHI"/>
      <sheetName val="TBAL9697 -group wise  sdpl"/>
      <sheetName val="PIPING"/>
      <sheetName val="Sheet1"/>
      <sheetName val="Summary"/>
      <sheetName val="Quantity Schedule"/>
      <sheetName val="Revenue  Schedule "/>
      <sheetName val="Balance works - Direct Cost"/>
      <sheetName val="Balance works - Indirect Cost"/>
      <sheetName val="Cashflows"/>
      <sheetName val="Fund Plan"/>
      <sheetName val="Bill of Resources"/>
      <sheetName val="DC"/>
      <sheetName val="八幡"/>
      <sheetName val="300x500"/>
      <sheetName val="PRECAST_lightconc-II"/>
      <sheetName val="jidal_dam"/>
      <sheetName val="fran_temp"/>
      <sheetName val="kona_swit"/>
      <sheetName val="template_(8)"/>
      <sheetName val="template_(9)"/>
      <sheetName val="PRECAST_lightconc_II"/>
      <sheetName val="College_Details"/>
      <sheetName val="Personal_"/>
      <sheetName val="Cleaning_&amp;_Grubbing"/>
      <sheetName val="SITE OVERHEADS"/>
      <sheetName val="labour coeff"/>
      <sheetName val="Site Dev BOQ"/>
      <sheetName val="Sheet3"/>
      <sheetName val="VCH-SLC"/>
      <sheetName val="Supplier"/>
      <sheetName val="OVER_HEADS"/>
      <sheetName val="Cover_Sheet"/>
      <sheetName val="BOQ_REV_A"/>
      <sheetName val="PTB_(IO)"/>
      <sheetName val="BMS_"/>
      <sheetName val="SPT_vs_PHI"/>
      <sheetName val="TBAL9697_-group_wise__sdpl"/>
      <sheetName val="TAX BILLS"/>
      <sheetName val="CASH BILLS"/>
      <sheetName val="LABOUR BILLS"/>
      <sheetName val="BQQ"/>
      <sheetName val="july"/>
      <sheetName val="june"/>
      <sheetName val="may"/>
      <sheetName val="april"/>
      <sheetName val="march"/>
      <sheetName val="jan"/>
      <sheetName val="fefb"/>
      <sheetName val="invoice"/>
      <sheetName val="puch order"/>
      <sheetName val="decm"/>
      <sheetName val="Sheet1 (2)"/>
      <sheetName val="concrete"/>
      <sheetName val="beam-reinft-IIInd floor"/>
      <sheetName val="upa"/>
      <sheetName val="List"/>
      <sheetName val="Expenditure plan"/>
      <sheetName val="#REF!"/>
      <sheetName val="Boq Block A"/>
      <sheetName val="ORDER BOOKING"/>
      <sheetName val="zone-8"/>
      <sheetName val="MHNO_LEV"/>
      <sheetName val="M-Book for Conc"/>
      <sheetName val="M-Book for FW"/>
      <sheetName val="PRECAST_lightconc-II1"/>
      <sheetName val="PRECAST_lightconc_II1"/>
      <sheetName val="College_Details1"/>
      <sheetName val="Personal_1"/>
      <sheetName val="Cleaning_&amp;_Grubbing1"/>
      <sheetName val="jidal_dam1"/>
      <sheetName val="fran_temp1"/>
      <sheetName val="kona_swit1"/>
      <sheetName val="template_(8)1"/>
      <sheetName val="template_(9)1"/>
      <sheetName val="OVER_HEADS1"/>
      <sheetName val="Cover_Sheet1"/>
      <sheetName val="BOQ_REV_A1"/>
      <sheetName val="PTB_(IO)1"/>
      <sheetName val="BMS_1"/>
      <sheetName val="SPT_vs_PHI1"/>
      <sheetName val="TBAL9697_-group_wise__sdpl1"/>
      <sheetName val="Quantity_Schedule"/>
      <sheetName val="Revenue__Schedule_"/>
      <sheetName val="Balance_works_-_Direct_Cost"/>
      <sheetName val="Balance_works_-_Indirect_Cost"/>
      <sheetName val="Fund_Plan"/>
      <sheetName val="Bill_of_Resources"/>
      <sheetName val="Design"/>
      <sheetName val="SILICATE"/>
      <sheetName val="Costing Upto Mar'11 (2)"/>
      <sheetName val="Tender Summary"/>
      <sheetName val="p&amp;m"/>
      <sheetName val="A"/>
      <sheetName val=" 24.07.10 RS &amp; SECURITY"/>
      <sheetName val="24.07.10 CIVIL WET"/>
      <sheetName val=" 24.07.10 CIVIL"/>
      <sheetName val=" 24.07.10 MECH-FAB"/>
      <sheetName val=" 24.07.10 MECH-TANK"/>
      <sheetName val=" 23.07.10 N.SHIFT MECH-FAB"/>
      <sheetName val=" 23.07.10 N.SHIFT MECH-TANK"/>
      <sheetName val=" 23.07.10 RS &amp; SECURITY"/>
      <sheetName val="23.07.10 CIVIL WET"/>
      <sheetName val=" 23.07.10 CIVIL"/>
      <sheetName val=" 23.07.10 MECH-FAB"/>
      <sheetName val=" 23.07.10 MECH-TANK"/>
      <sheetName val=" 22.07.10 N.SHIFT MECH-FAB"/>
      <sheetName val=" 22.07.10 N.SHIFT MECH-TANK"/>
      <sheetName val=" 22.07.10 RS &amp; SECURITY"/>
      <sheetName val="22.07.10 CIVIL WET"/>
      <sheetName val=" 22.07.10 CIVIL"/>
      <sheetName val=" 22.07.10 MECH-FAB"/>
      <sheetName val=" 22.07.10 MECH-TANK"/>
      <sheetName val=" 21.07.10 N.SHIFT MECH-FAB"/>
      <sheetName val=" 21.07.10 N.SHIFT MECH-TANK"/>
      <sheetName val=" 21.07.10 RS &amp; SECURITY"/>
      <sheetName val="21.07.10 CIVIL WET"/>
      <sheetName val=" 21.07.10 CIVIL"/>
      <sheetName val=" 21.07.10 MECH-FAB"/>
      <sheetName val=" 21.07.10 MECH-TANK"/>
      <sheetName val=" 20.07.10 N.SHIFT MECH-FAB"/>
      <sheetName val=" 20.07.10 N.SHIFT MECH-TANK"/>
      <sheetName val=" 20.07.10 RS &amp; SECURITY"/>
      <sheetName val="20.07.10 CIVIL WET"/>
      <sheetName val=" 20.07.10 CIVIL"/>
      <sheetName val=" 20.07.10 MECH-FAB"/>
      <sheetName val=" 20.07.10 MECH-TANK"/>
      <sheetName val=" 19.07.10 N.SHIFT MECH-FAB"/>
      <sheetName val=" 19.07.10 N.SHIFT MECH-TANK"/>
      <sheetName val=" 19.07.10 RS &amp; SECURITY"/>
      <sheetName val="19.07.10 CIVIL WET"/>
      <sheetName val=" 19.07.10 CIVIL"/>
      <sheetName val=" 19.07.10 MECH-FAB"/>
      <sheetName val=" 19.07.10 MECH-TANK"/>
      <sheetName val=" 18.07.10 N.SHIFT MECH-FAB"/>
      <sheetName val=" 18.07.10 N.SHIFT MECH-TANK"/>
      <sheetName val=" 18.07.10 RS &amp; SECURITY"/>
      <sheetName val="18.07.10 CIVIL WET"/>
      <sheetName val=" 18.07.10 CIVIL"/>
      <sheetName val=" 18.07.10 MECH-FAB"/>
      <sheetName val=" 18.07.10 MECH-TANK"/>
      <sheetName val=" 17.07.10 N.SHIFT MECH-FAB"/>
      <sheetName val=" 17.07.10 N.SHIFT MECH-TANK"/>
      <sheetName val=" 17.07.10 RS &amp; SECURITY"/>
      <sheetName val="17.07.10 CIVIL WET"/>
      <sheetName val=" 17.07.10 CIVIL"/>
      <sheetName val=" 17.07.10 MECH-FAB"/>
      <sheetName val=" 17.07.10 MECH-TANK"/>
      <sheetName val=" 16.07.10 N.SHIFT MECH-FAB"/>
      <sheetName val=" 16.07.10 N.SHIFT MECH-TANK"/>
      <sheetName val=" 16.07.10 RS &amp; SECURITY"/>
      <sheetName val="16.07.10 CIVIL WET"/>
      <sheetName val=" 16.07.10 CIVIL"/>
      <sheetName val=" 16.07.10 MECH-FAB"/>
      <sheetName val=" 16.07.10 MECH-TANK"/>
      <sheetName val=" 15.07.10 N.SHIFT MECH-FAB"/>
      <sheetName val=" 15.07.10 N.SHIFT MECH-TANK"/>
      <sheetName val=" 15.07.10 RS &amp; SECURITY"/>
      <sheetName val="15.07.10 CIVIL WET"/>
      <sheetName val=" 15.07.10 CIVIL"/>
      <sheetName val=" 15.07.10 MECH-FAB"/>
      <sheetName val=" 15.07.10 MECH-TANK"/>
      <sheetName val=" 14.07.10 N.SHIFT MECH-FAB"/>
      <sheetName val=" 14.07.10 N.SHIFT MECH-TANK"/>
      <sheetName val=" 14.07.10 RS &amp; SECURITY"/>
      <sheetName val="14.07.10 CIVIL WET"/>
      <sheetName val=" 14.07.10 CIVIL"/>
      <sheetName val=" 14.07.10 MECH-FAB"/>
      <sheetName val=" 14.07.10 MECH-TANK"/>
      <sheetName val=" 13.07.10 N.SHIFT MECH-FAB"/>
      <sheetName val=" 13.07.10 N.SHIFT MECH-TANK"/>
      <sheetName val=" 13.07.10 RS &amp; SECURITY"/>
      <sheetName val="13.07.10 CIVIL WET"/>
      <sheetName val=" 13.07.10 CIVIL"/>
      <sheetName val=" 13.07.10 MECH-FAB"/>
      <sheetName val=" 13.07.10 MECH-TANK"/>
      <sheetName val=" 12.07.10 N.SHIFT MECH-FAB"/>
      <sheetName val=" 12.07.10 N.SHIFT MECH-TANK"/>
      <sheetName val=" 12.07.10 RS &amp; SECURITY"/>
      <sheetName val="12.07.10 CIVIL WET"/>
      <sheetName val=" 12.07.10 CIVIL"/>
      <sheetName val=" 12.07.10 MECH-FAB"/>
      <sheetName val=" 12.07.10 MECH-TANK"/>
      <sheetName val=" 11.07.10 N.SHIFT MECH-FAB"/>
      <sheetName val=" 11.07.10 N.SHIFT MECH-TANK"/>
      <sheetName val=" 11.07.10 RS &amp; SECURITY"/>
      <sheetName val="11.07.10 CIVIL WET"/>
      <sheetName val=" 11.07.10 CIVIL"/>
      <sheetName val=" 11.07.10 MECH-FAB"/>
      <sheetName val=" 11.07.10 MECH-TANK"/>
      <sheetName val=" 10.07.10 N.SHIFT MECH-FAB"/>
      <sheetName val=" 10.07.10 N.SHIFT MECH-TANK"/>
      <sheetName val=" 10.07.10 RS &amp; SECURITY"/>
      <sheetName val="10.07.10 CIVIL WET"/>
      <sheetName val=" 10.07.10 CIVIL"/>
      <sheetName val=" 10.07.10 MECH-FAB"/>
      <sheetName val=" 10.07.10 MECH-TANK"/>
      <sheetName val=" 09.07.10 N.SHIFT MECH-FAB"/>
      <sheetName val=" 09.07.10 N.SHIFT MECH-TANK"/>
      <sheetName val=" 09.07.10 RS &amp; SECURITY"/>
      <sheetName val="09.07.10 CIVIL WET"/>
      <sheetName val=" 09.07.10 CIVIL"/>
      <sheetName val=" 09.07.10 MECH-FAB"/>
      <sheetName val=" 09.07.10 MECH-TANK"/>
      <sheetName val=" 08.07.10 N.SHIFT MECH-FAB"/>
      <sheetName val=" 08.07.10 N.SHIFT MECH-TANK"/>
      <sheetName val=" 08.07.10 RS &amp; SECURITY"/>
      <sheetName val="08.07.10 CIVIL WET"/>
      <sheetName val=" 08.07.10 CIVIL"/>
      <sheetName val=" 08.07.10 MECH-FAB"/>
      <sheetName val=" 08.07.10 MECH-TANK"/>
      <sheetName val=" 07.07.10 N.SHIFT MECH-FAB"/>
      <sheetName val=" 07.07.10 N.SHIFT MECH-TANK"/>
      <sheetName val=" 07.07.10 RS &amp; SECURITY"/>
      <sheetName val="07.07.10 CIVIL WET"/>
      <sheetName val=" 07.07.10 CIVIL"/>
      <sheetName val=" 07.07.10 MECH-FAB"/>
      <sheetName val=" 07.07.10 MECH-TANK"/>
      <sheetName val=" 06.07.10 N.SHIFT MECH-FAB"/>
      <sheetName val=" 06.07.10 N.SHIFT MECH-TANK"/>
      <sheetName val=" 06.07.10 RS &amp; SECURITY"/>
      <sheetName val="06.07.10 CIVIL WET"/>
      <sheetName val=" 06.07.10 CIVIL"/>
      <sheetName val=" 06.07.10 MECH-FAB"/>
      <sheetName val=" 06.07.10 MECH-TANK"/>
      <sheetName val=" 05.07.10 N.SHIFT MECH-FAB"/>
      <sheetName val=" 05.07.10 N.SHIFT MECH-TANK"/>
      <sheetName val=" 05.07.10 RS &amp; SECURITY"/>
      <sheetName val="05.07.10 CIVIL WET"/>
      <sheetName val=" 05.07.10 CIVIL"/>
      <sheetName val=" 05.07.10 MECH-FAB"/>
      <sheetName val=" 05.07.10 MECH-TANK"/>
      <sheetName val=" 04.07.10 N.SHIFT MECH-FAB"/>
      <sheetName val=" 04.07.10 N.SHIFT MECH-TANK"/>
      <sheetName val=" 04.07.10 RS &amp; SECURITY"/>
      <sheetName val="04.07.10 CIVIL WET"/>
      <sheetName val=" 04.07.10 CIVIL"/>
      <sheetName val=" 04.07.10 MECH-FAB"/>
      <sheetName val=" 04.07.10 MECH-TANK"/>
      <sheetName val=" 03.07.10 N.SHIFT MECH-FAB"/>
      <sheetName val=" 03.07.10 N.SHIFT MECH-TANK"/>
      <sheetName val=" 03.07.10 RS &amp; SECURITY "/>
      <sheetName val="03.07.10 CIVIL WET "/>
      <sheetName val=" 03.07.10 CIVIL "/>
      <sheetName val=" 03.07.10 MECH-FAB "/>
      <sheetName val=" 03.07.10 MECH-TANK "/>
      <sheetName val=" 02.07.10 N.SHIFT MECH-FAB "/>
      <sheetName val=" 02.07.10 N.SHIFT MECH-TANK "/>
      <sheetName val=" 02.07.10 RS &amp; SECURITY"/>
      <sheetName val="02.07.10 CIVIL WET"/>
      <sheetName val=" 02.07.10 CIVIL"/>
      <sheetName val=" 02.07.10 MECH-FAB"/>
      <sheetName val=" 02.07.10 MECH-TANK"/>
      <sheetName val=" 01.07.10 N.SHIFT MECH-FAB"/>
      <sheetName val=" 01.07.10 N.SHIFT MECH-TANK"/>
      <sheetName val=" 01.07.10 RS &amp; SECURITY"/>
      <sheetName val="01.07.10 CIVIL WET"/>
      <sheetName val=" 01.07.10 CIVIL"/>
      <sheetName val=" 01.07.10 MECH-FAB"/>
      <sheetName val=" 01.07.10 MECH-TANK"/>
      <sheetName val=" 30.06.10 N.SHIFT MECH-FAB"/>
      <sheetName val=" 30.06.10 N.SHIFT MECH-TANK"/>
      <sheetName val="Headings"/>
      <sheetName val="dBase"/>
      <sheetName val="Meas.-Hotel Part"/>
      <sheetName val="Contract Night Staff"/>
      <sheetName val="Contract Day Staff"/>
      <sheetName val="Day Shift"/>
      <sheetName val="Night Shift"/>
      <sheetName val="scurve calc (2)"/>
      <sheetName val="Direct cost shed A-2 "/>
      <sheetName val="BOQ_Direct_selling cost"/>
      <sheetName val="factors"/>
      <sheetName val="Civil Boq"/>
      <sheetName val="Data"/>
      <sheetName val="Lead"/>
      <sheetName val="22.12.2011"/>
      <sheetName val="Fee Rate Summary"/>
      <sheetName val="beam-reinft"/>
      <sheetName val="Sheet2"/>
      <sheetName val="BOQ (2)"/>
      <sheetName val="INPUT SHEET"/>
      <sheetName val="final abstract"/>
      <sheetName val="Civil Works"/>
      <sheetName val="Cashflow projection"/>
      <sheetName val="inWords"/>
      <sheetName val="Detail"/>
      <sheetName val=" 09.07.10 M顅ᎆ뤀ᨇ԰_x0000_缀_x0000_"/>
      <sheetName val="Ave.wtd.rates"/>
      <sheetName val="Material "/>
      <sheetName val="Labour &amp; Plant"/>
      <sheetName val="2gii"/>
      <sheetName val="PA- Consutant "/>
      <sheetName val="master"/>
      <sheetName val="Build-up"/>
      <sheetName val="St.co.91.5lvl"/>
      <sheetName val="Item- Compact"/>
      <sheetName val="HVAC"/>
      <sheetName val="Costing"/>
      <sheetName val="Meas__Hotel Part"/>
      <sheetName val=" 09.07.10 M顅ᎆ뤀ᨇ԰?缀?"/>
      <sheetName val="TBAL9697 _group wise  sdpl"/>
      <sheetName val="Intake"/>
      <sheetName val=" _x000a_¢_x0002_&amp;_x0000__x0000__x0000_ú5#_x0000__x0000__x0000__x0000__x0000__x0000__x0000_"/>
      <sheetName val=""/>
      <sheetName val="AOR"/>
      <sheetName val="BS8007"/>
      <sheetName val="공장별판관비배부"/>
      <sheetName val="SP Break Up"/>
      <sheetName val="IO List"/>
      <sheetName val="Fill this out first..."/>
      <sheetName val="temp"/>
      <sheetName val="GBW"/>
      <sheetName val="HEAD"/>
      <sheetName val="Labour productivity"/>
      <sheetName val="DataInput"/>
      <sheetName val="DataInput-1"/>
      <sheetName val="DI Rate Analysis"/>
      <sheetName val="Economic RisingMain  Ph-I"/>
      <sheetName val="14.07.10@_x0000__x0003_&amp;_x0000__x0000__x0000_Ò:"/>
      <sheetName val="_x0000__x0000__x0000__x0000__x0000__x0000__x0000_8!_x0000_;bÂ/Ò:!_x0000_Ò8!_x0000_&amp;_x0000__x0000__x0000_&amp;_x0000__x0000__x0000_"/>
      <sheetName val="14.07.10Á_x000c__x0003_&amp;_x0000__x0000__x0000_î&lt;"/>
      <sheetName val="_x0000__x0000__x0000__x0000__x0000__x0000__x0000_¸:_x001f__x0000_;b+/î&lt;_x001f__x0000_î:_x001f__x0000_&amp;_x0000__x0000__x0000_&amp;_x0000__x0000__x0000_"/>
      <sheetName val="_x0000_"/>
      <sheetName val="Rate Analysis"/>
      <sheetName val="Assumptions"/>
      <sheetName val="Sales &amp; Prod"/>
      <sheetName val="MN T.B."/>
      <sheetName val="cash in flow Summary JV "/>
      <sheetName val="water prop."/>
      <sheetName val="GR.slab-reinft"/>
      <sheetName val="Cost Index"/>
      <sheetName val="Prelims Breakup"/>
      <sheetName val="section"/>
      <sheetName val="box-12"/>
      <sheetName val="Rate analysis- BOQ 1 "/>
      <sheetName val="08.07.10헾】_x0005__x0000__x0000__x0000__x0000_ꎋ"/>
      <sheetName val="L+M"/>
      <sheetName val="Voucher"/>
      <sheetName val="Project Details.."/>
      <sheetName val="Staff Acco."/>
      <sheetName val="col-reinft1"/>
      <sheetName val="F20 Risk Analysis"/>
      <sheetName val="Change Order Log"/>
      <sheetName val="lookups"/>
      <sheetName val="ref"/>
      <sheetName val="Bin"/>
      <sheetName val="2000 MOR"/>
      <sheetName val="Driveway Beams"/>
      <sheetName val="Structure Bills Qty"/>
      <sheetName val="dlvoid"/>
      <sheetName val="Labour"/>
      <sheetName val="Cover"/>
      <sheetName val="Data Sheet"/>
      <sheetName val="sheeet7"/>
      <sheetName val="14.07.10 CIVIL W ["/>
      <sheetName val="Analy_7-10"/>
      <sheetName val="INDIGINEOUS ITEMS "/>
      <sheetName val="PRECAST_lightconc-II2"/>
      <sheetName val="PRECAST_lightconc_II2"/>
      <sheetName val="College_Details2"/>
      <sheetName val="Personal_2"/>
      <sheetName val="Cleaning_&amp;_Grubbing2"/>
      <sheetName val="jidal_dam2"/>
      <sheetName val="fran_temp2"/>
      <sheetName val="kona_swit2"/>
      <sheetName val="template_(8)2"/>
      <sheetName val="template_(9)2"/>
      <sheetName val="OVER_HEADS2"/>
      <sheetName val="Cover_Sheet2"/>
      <sheetName val="BOQ_REV_A2"/>
      <sheetName val="PTB_(IO)2"/>
      <sheetName val="BMS_2"/>
      <sheetName val="TBAL9697_-group_wise__sdpl2"/>
      <sheetName val="SPT_vs_PHI2"/>
      <sheetName val="Quantity_Schedule1"/>
      <sheetName val="Revenue__Schedule_1"/>
      <sheetName val="Balance_works_-_Direct_Cost1"/>
      <sheetName val="Balance_works_-_Indirect_Cost1"/>
      <sheetName val="Fund_Plan1"/>
      <sheetName val="Bill_of_Resources1"/>
      <sheetName val="Site_Dev_BOQ"/>
      <sheetName val="labour_coeff"/>
      <sheetName val="SITE_OVERHEADS"/>
      <sheetName val="Costing_Upto_Mar'11_(2)"/>
      <sheetName val="Tender_Summary"/>
      <sheetName val="Meas_-Hotel_Part"/>
      <sheetName val="beam-reinft-IIInd_floor"/>
      <sheetName val="TAX_BILLS"/>
      <sheetName val="CASH_BILLS"/>
      <sheetName val="LABOUR_BILLS"/>
      <sheetName val="puch_order"/>
      <sheetName val="Sheet1_(2)"/>
      <sheetName val="Expenditure_plan"/>
      <sheetName val="ORDER_BOOKING"/>
      <sheetName val="M-Book_for_Conc"/>
      <sheetName val="M-Book_for_FW"/>
      <sheetName val="22_12_2011"/>
      <sheetName val="BOQ_(2)"/>
      <sheetName val="Boq_Block_A"/>
      <sheetName val="_24_07_10_RS_&amp;_SECURITY"/>
      <sheetName val="24_07_10_CIVIL_WET"/>
      <sheetName val="_24_07_10_CIVIL"/>
      <sheetName val="_24_07_10_MECH-FAB"/>
      <sheetName val="_24_07_10_MECH-TANK"/>
      <sheetName val="_23_07_10_N_SHIFT_MECH-FAB"/>
      <sheetName val="_23_07_10_N_SHIFT_MECH-TANK"/>
      <sheetName val=" 09.07.10 M顅ᎆ뤀ᨇ԰"/>
      <sheetName val="14.07.10@^\_x0001_&amp;_x0000__x0000__x0000__x0012_8"/>
      <sheetName val="gen"/>
      <sheetName val="Fin. Assumpt. - Sensitivities"/>
      <sheetName val="Bill 1"/>
      <sheetName val="Bill 2"/>
      <sheetName val="Bill 3"/>
      <sheetName val="Bill 4"/>
      <sheetName val="Bill 5"/>
      <sheetName val="Bill 6"/>
      <sheetName val="Bill 7"/>
      <sheetName val="1.Civil-RA"/>
      <sheetName val="3cd Annexure"/>
      <sheetName val="08.07.10헾】_x0005_????ꎋ"/>
      <sheetName val="estm_mech"/>
      <sheetName val="SUMMARY(E)"/>
      <sheetName val="T-P1, FINISHES WORKING "/>
      <sheetName val="Assumption &amp; Exclusion"/>
      <sheetName val="querries"/>
      <sheetName val=" 09.07.10 M顅ᎆ뤀ᨇ԰_缀_"/>
      <sheetName val="_23_07_10_RS_&amp;_SECURITY"/>
      <sheetName val="23_07_10_CIVIL_WET"/>
      <sheetName val="_23_07_10_CIVIL"/>
      <sheetName val="_23_07_10_MECH-FAB"/>
      <sheetName val="_23_07_10_MECH-TANK"/>
      <sheetName val="_22_07_10_N_SHIFT_MECH-FAB"/>
      <sheetName val="_22_07_10_N_SHIFT_MECH-TANK"/>
      <sheetName val="_22_07_10_RS_&amp;_SECURITY"/>
      <sheetName val="22_07_10_CIVIL_WET"/>
      <sheetName val="_22_07_10_CIVIL"/>
      <sheetName val="_22_07_10_MECH-FAB"/>
      <sheetName val="_22_07_10_MECH-TANK"/>
      <sheetName val="_21_07_10_N_SHIFT_MECH-FAB"/>
      <sheetName val="_21_07_10_N_SHIFT_MECH-TANK"/>
      <sheetName val="_21_07_10_RS_&amp;_SECURITY"/>
      <sheetName val="21_07_10_CIVIL_WET"/>
      <sheetName val="_21_07_10_CIVIL"/>
      <sheetName val="_21_07_10_MECH-FAB"/>
      <sheetName val="_21_07_10_MECH-TANK"/>
      <sheetName val="_20_07_10_N_SHIFT_MECH-FAB"/>
      <sheetName val="_20_07_10_N_SHIFT_MECH-TANK"/>
      <sheetName val="_20_07_10_RS_&amp;_SECURITY"/>
      <sheetName val="20_07_10_CIVIL_WET"/>
      <sheetName val="_20_07_10_CIVIL"/>
      <sheetName val="_20_07_10_MECH-FAB"/>
      <sheetName val="_20_07_10_MECH-TANK"/>
      <sheetName val="_19_07_10_N_SHIFT_MECH-FAB"/>
      <sheetName val="_19_07_10_N_SHIFT_MECH-TANK"/>
      <sheetName val="_19_07_10_RS_&amp;_SECURITY"/>
      <sheetName val="19_07_10_CIVIL_WET"/>
      <sheetName val="_19_07_10_CIVIL"/>
      <sheetName val="_19_07_10_MECH-FAB"/>
      <sheetName val="_19_07_10_MECH-TANK"/>
      <sheetName val="_18_07_10_N_SHIFT_MECH-FAB"/>
      <sheetName val="_18_07_10_N_SHIFT_MECH-TANK"/>
      <sheetName val="_18_07_10_RS_&amp;_SECURITY"/>
      <sheetName val="18_07_10_CIVIL_WET"/>
      <sheetName val="_18_07_10_CIVIL"/>
      <sheetName val="_18_07_10_MECH-FAB"/>
      <sheetName val="_18_07_10_MECH-TANK"/>
      <sheetName val="_17_07_10_N_SHIFT_MECH-FAB"/>
      <sheetName val="Admin"/>
      <sheetName val="_x0000__x0000__x0000__x0000__x0000__x0000__x0000_Ü5)_x0000__x001e_bÝ/_x0012_8)_x0000__x0012_6)_x0000_&amp;_x0000__x0000__x0000_&amp;_x0000__x0000__x0000_"/>
      <sheetName val="_x0001__x0000__x0000__x0000_"/>
      <sheetName val="PRELIM5"/>
      <sheetName val="Phase 1"/>
      <sheetName val="Prelims_Breakup"/>
      <sheetName val="run"/>
      <sheetName val=" _x000a_¢_x0002_&amp;???ú5#???????"/>
      <sheetName val="_17_07_10_N_SHIFT_MECH-TANK"/>
      <sheetName val="_17_07_10_RS_&amp;_SECURITY"/>
      <sheetName val="17_07_10_CIVIL_WET"/>
      <sheetName val="_17_07_10_CIVIL"/>
      <sheetName val="_17_07_10_MECH-FAB"/>
      <sheetName val="_17_07_10_MECH-TANK"/>
      <sheetName val="COST"/>
      <sheetName val="x-items"/>
      <sheetName val="_16_07_10_N_SHIFT_MECH-FAB"/>
      <sheetName val="_16_07_10_N_SHIFT_MECH-TANK"/>
      <sheetName val="_16_07_10_RS_&amp;_SECURITY"/>
      <sheetName val="16_07_10_CIVIL_WET"/>
      <sheetName val="_16_07_10_CIVIL"/>
      <sheetName val="_16_07_10_MECH-FAB"/>
      <sheetName val="_16_07_10_MECH-TANK"/>
      <sheetName val="_15_07_10_N_SHIFT_MECH-FAB"/>
      <sheetName val="_15_07_10_N_SHIFT_MECH-TANK"/>
      <sheetName val="Theo Cons-June'10"/>
      <sheetName val="CABLERET"/>
      <sheetName val="B3-B4-B5-B6"/>
      <sheetName val="wordsdata"/>
      <sheetName val="AutoOpen Stub Data"/>
      <sheetName val="External Doors"/>
      <sheetName val="T&amp;M"/>
      <sheetName val="Assumption Inputs"/>
      <sheetName val="detail'02"/>
      <sheetName val="Pacakges split"/>
      <sheetName val="Eqpmnt Plng"/>
      <sheetName val="Debits as on 12.04.08"/>
      <sheetName val="Background"/>
      <sheetName val="DEINKING(ANNEX 1)"/>
      <sheetName val="Code"/>
      <sheetName val="Wire"/>
      <sheetName val="RA-markate"/>
      <sheetName val="analysis"/>
      <sheetName val="STAFFSCHED "/>
      <sheetName val="pol-60"/>
      <sheetName val="COLUMN"/>
      <sheetName val="Makro1"/>
      <sheetName val="LABOUR RATE"/>
      <sheetName val="Material Rate"/>
      <sheetName val="ACS(1)"/>
      <sheetName val="FAS-C(4)"/>
      <sheetName val="CCTV(old)"/>
      <sheetName val="Final"/>
      <sheetName val="Summary-Price_New"/>
      <sheetName val="AN-2K"/>
      <sheetName val="Switch V16"/>
      <sheetName val="UNIT"/>
      <sheetName val="CCY"/>
      <sheetName val="DI_Rate_Analysis"/>
      <sheetName val="Economic_RisingMain__Ph-I"/>
      <sheetName val="BHANDUP"/>
      <sheetName val="Projects"/>
      <sheetName val="预算"/>
      <sheetName val="電気設備表"/>
      <sheetName val="Intro."/>
      <sheetName val="Gate 2"/>
      <sheetName val="Lab"/>
      <sheetName val="Factor Sheet"/>
      <sheetName val="Invoice Tracker"/>
      <sheetName val="Cat A Change Control"/>
      <sheetName val="Variables"/>
      <sheetName val="RMG.-ABS"/>
      <sheetName val="RMG-MB"/>
      <sheetName val="T.P.-ABS"/>
      <sheetName val="T.P.-MB"/>
      <sheetName val="Mixer-ABS"/>
      <sheetName val="Mixer-MB"/>
      <sheetName val="E.P.R-ABS"/>
      <sheetName val="E..R-MB"/>
      <sheetName val="Bldg.6-ABS"/>
      <sheetName val="Bldg.6-MB"/>
      <sheetName val="Kz Grid Press foundation ABS"/>
      <sheetName val="Kz Grid Press foundation_meas"/>
      <sheetName val="600-1200T  ABS"/>
      <sheetName val="600-1200T Meas"/>
      <sheetName val="BSR-II ABS"/>
      <sheetName val="BSR-II meas"/>
      <sheetName val="Misc.ABS"/>
      <sheetName val="Misc.MB"/>
      <sheetName val="This Bill"/>
      <sheetName val="Upto Previous"/>
      <sheetName val="Up to date"/>
      <sheetName val="Grand Abstract"/>
      <sheetName val="Blank MB"/>
      <sheetName val="cement summary"/>
      <sheetName val="Reinforcement Steel"/>
      <sheetName val="P-I CEMENT RECONCILIATION "/>
      <sheetName val="Ra-38 area wise summary"/>
      <sheetName val="P-II Cement Reconciliation"/>
      <sheetName val="Ra-16 P-II"/>
      <sheetName val="RA 16- GH"/>
      <sheetName val="Cal"/>
      <sheetName val="InputPO_Del"/>
      <sheetName val="India F&amp;S Template"/>
      <sheetName val=" bus bay"/>
      <sheetName val="doq-10"/>
      <sheetName val="doq-I"/>
      <sheetName val="doq 4"/>
      <sheetName val="doq 2"/>
      <sheetName val="Grade Slab -1"/>
      <sheetName val="Grade Slab -2"/>
      <sheetName val="Grade slab-3"/>
      <sheetName val="Grade slab -4"/>
      <sheetName val="Grade slab -5"/>
      <sheetName val="Grade slab -6"/>
      <sheetName val="B3-B4-B5-_x0006__x0000_"/>
      <sheetName val="_x0000__x0017__x0000__x0012__x0000__x000f__x0000__x0012__x0000__x0013__x0000__x000a__x0000__x001a__x0000__x001b__x0000__x0017__x0000_"/>
      <sheetName val="ᬀᜀሀༀሀ_x0000__x0000__x0000__x0000__x0000__x0000__x0000__x0000__x0000__x0000__x0000__x0000__x0000_"/>
      <sheetName val="Summary WG"/>
      <sheetName val="AFAS "/>
      <sheetName val="RDS &amp; WLD"/>
      <sheetName val="PA System"/>
      <sheetName val="ACC"/>
      <sheetName val="CCTV"/>
      <sheetName val="Server &amp; PAC Room"/>
      <sheetName val="BMS"/>
      <sheetName val="HVAC BOQ"/>
      <sheetName val="  ¢_x0002_&amp;_x0000__x0000__x0000_ú5#_x0000__x0000__x0000__x0000__x0000__x0000__x0000_"/>
      <sheetName val="  ¢_x0002_&amp;???ú5#???????"/>
      <sheetName val="FitOutConfCentre"/>
      <sheetName val="08.07.10헾】_x0005_????菈_x0013_"/>
      <sheetName val="CON"/>
      <sheetName val="Index"/>
      <sheetName val="10"/>
      <sheetName val="Control"/>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etEst"/>
      <sheetName val="1"/>
      <sheetName val="14"/>
      <sheetName val="Measurements"/>
      <sheetName val="Tables"/>
      <sheetName val="Flooring"/>
      <sheetName val="Ceilings"/>
      <sheetName val="ACAD Finishes"/>
      <sheetName val="Site Details"/>
      <sheetName val="Chair"/>
      <sheetName val="Site Area Statement"/>
      <sheetName val="Doors"/>
      <sheetName val="Estimate"/>
      <sheetName val="PRECAST_lightconc-II3"/>
      <sheetName val="PRECAST_lightconc_II3"/>
      <sheetName val="College_Details3"/>
      <sheetName val="Personal_3"/>
      <sheetName val="Cleaning_&amp;_Grubbing3"/>
      <sheetName val="jidal_dam3"/>
      <sheetName val="fran_temp3"/>
      <sheetName val="kona_swit3"/>
      <sheetName val="template_(8)3"/>
      <sheetName val="template_(9)3"/>
      <sheetName val="OVER_HEADS3"/>
      <sheetName val="Cover_Sheet3"/>
      <sheetName val="BOQ_REV_A3"/>
      <sheetName val="PTB_(IO)3"/>
      <sheetName val="BMS_3"/>
      <sheetName val="SPT_vs_PHI3"/>
      <sheetName val="TBAL9697_-group_wise__sdpl3"/>
      <sheetName val="Quantity_Schedule2"/>
      <sheetName val="Revenue__Schedule_2"/>
      <sheetName val="Balance_works_-_Direct_Cost2"/>
      <sheetName val="Balance_works_-_Indirect_Cost2"/>
      <sheetName val="Fund_Plan2"/>
      <sheetName val="Bill_of_Resources2"/>
      <sheetName val="beam-reinft-IIInd_floor1"/>
      <sheetName val="Boq_Block_A1"/>
      <sheetName val="Expenditure_plan1"/>
      <sheetName val="ORDER_BOOKING1"/>
      <sheetName val="_24_07_10_RS_&amp;_SECURITY1"/>
      <sheetName val="24_07_10_CIVIL_WET1"/>
      <sheetName val="_24_07_10_CIVIL1"/>
      <sheetName val="_24_07_10_MECH-FAB1"/>
      <sheetName val="_24_07_10_MECH-TANK1"/>
      <sheetName val="_23_07_10_N_SHIFT_MECH-FAB1"/>
      <sheetName val="_23_07_10_N_SHIFT_MECH-TANK1"/>
      <sheetName val="_23_07_10_RS_&amp;_SECURITY1"/>
      <sheetName val="23_07_10_CIVIL_WET1"/>
      <sheetName val="_23_07_10_CIVIL1"/>
      <sheetName val="_23_07_10_MECH-FAB1"/>
      <sheetName val="_23_07_10_MECH-TANK1"/>
      <sheetName val="_22_07_10_N_SHIFT_MECH-FAB1"/>
      <sheetName val="_22_07_10_N_SHIFT_MECH-TANK1"/>
      <sheetName val="_22_07_10_RS_&amp;_SECURITY1"/>
      <sheetName val="22_07_10_CIVIL_WET1"/>
      <sheetName val="_22_07_10_CIVIL1"/>
      <sheetName val="_22_07_10_MECH-FAB1"/>
      <sheetName val="_22_07_10_MECH-TANK1"/>
      <sheetName val="_21_07_10_N_SHIFT_MECH-FAB1"/>
      <sheetName val="_21_07_10_N_SHIFT_MECH-TANK1"/>
      <sheetName val="_21_07_10_RS_&amp;_SECURITY1"/>
      <sheetName val="21_07_10_CIVIL_WET1"/>
      <sheetName val="_21_07_10_CIVIL1"/>
      <sheetName val="_21_07_10_MECH-FAB1"/>
      <sheetName val="_21_07_10_MECH-TANK1"/>
      <sheetName val="_20_07_10_N_SHIFT_MECH-FAB1"/>
      <sheetName val="_20_07_10_N_SHIFT_MECH-TANK1"/>
      <sheetName val="_20_07_10_RS_&amp;_SECURITY1"/>
      <sheetName val="20_07_10_CIVIL_WET1"/>
      <sheetName val="_20_07_10_CIVIL1"/>
      <sheetName val="_20_07_10_MECH-FAB1"/>
      <sheetName val="_20_07_10_MECH-TANK1"/>
      <sheetName val="_19_07_10_N_SHIFT_MECH-FAB1"/>
      <sheetName val="_19_07_10_N_SHIFT_MECH-TANK1"/>
      <sheetName val="_19_07_10_RS_&amp;_SECURITY1"/>
      <sheetName val="19_07_10_CIVIL_WET1"/>
      <sheetName val="_19_07_10_CIVIL1"/>
      <sheetName val="_19_07_10_MECH-FAB1"/>
      <sheetName val="_19_07_10_MECH-TANK1"/>
      <sheetName val="_18_07_10_N_SHIFT_MECH-FAB1"/>
      <sheetName val="_18_07_10_N_SHIFT_MECH-TANK1"/>
      <sheetName val="_18_07_10_RS_&amp;_SECURITY1"/>
      <sheetName val="18_07_10_CIVIL_WET1"/>
      <sheetName val="_18_07_10_CIVIL1"/>
      <sheetName val="_18_07_10_MECH-FAB1"/>
      <sheetName val="_18_07_10_MECH-TANK1"/>
      <sheetName val="_17_07_10_N_SHIFT_MECH-FAB1"/>
      <sheetName val="_17_07_10_N_SHIFT_MECH-TANK1"/>
      <sheetName val="_17_07_10_RS_&amp;_SECURITY1"/>
      <sheetName val="17_07_10_CIVIL_WET1"/>
      <sheetName val="_17_07_10_CIVIL1"/>
      <sheetName val="_17_07_10_MECH-FAB1"/>
      <sheetName val="_17_07_10_MECH-TANK1"/>
      <sheetName val="_15_07_10_RS_&amp;_SECURITY"/>
      <sheetName val="15_07_10_CIVIL_WET"/>
      <sheetName val="_15_07_10_CIVIL"/>
      <sheetName val="_15_07_10_MECH-FAB"/>
      <sheetName val="_15_07_10_MECH-TANK"/>
      <sheetName val="_14_07_10_N_SHIFT_MECH-FAB"/>
      <sheetName val="_14_07_10_N_SHIFT_MECH-TANK"/>
      <sheetName val="_14_07_10_RS_&amp;_SECURITY"/>
      <sheetName val="14_07_10_CIVIL_WET"/>
      <sheetName val="_14_07_10_CIVIL"/>
      <sheetName val="_14_07_10_MECH-FAB"/>
      <sheetName val="_14_07_10_MECH-TANK"/>
      <sheetName val="_13_07_10_N_SHIFT_MECH-FAB"/>
      <sheetName val="_13_07_10_N_SHIFT_MECH-TANK"/>
      <sheetName val="_13_07_10_RS_&amp;_SECURITY"/>
      <sheetName val="13_07_10_CIVIL_WET"/>
      <sheetName val="_13_07_10_CIVIL"/>
      <sheetName val="_13_07_10_MECH-FAB"/>
      <sheetName val="_13_07_10_MECH-TANK"/>
      <sheetName val="_12_07_10_N_SHIFT_MECH-FAB"/>
      <sheetName val="_12_07_10_N_SHIFT_MECH-TANK"/>
      <sheetName val="_12_07_10_RS_&amp;_SECURITY"/>
      <sheetName val="12_07_10_CIVIL_WET"/>
      <sheetName val="_12_07_10_CIVIL"/>
      <sheetName val="_12_07_10_MECH-FAB"/>
      <sheetName val="_12_07_10_MECH-TANK"/>
      <sheetName val="_11_07_10_N_SHIFT_MECH-FAB"/>
      <sheetName val="_11_07_10_N_SHIFT_MECH-TANK"/>
      <sheetName val="_11_07_10_RS_&amp;_SECURITY"/>
      <sheetName val="11_07_10_CIVIL_WET"/>
      <sheetName val="_11_07_10_CIVIL"/>
      <sheetName val="_11_07_10_MECH-FAB"/>
      <sheetName val="_11_07_10_MECH-TANK"/>
      <sheetName val="_10_07_10_N_SHIFT_MECH-FAB"/>
      <sheetName val="_10_07_10_N_SHIFT_MECH-TANK"/>
      <sheetName val="_10_07_10_RS_&amp;_SECURITY"/>
      <sheetName val="10_07_10_CIVIL_WET"/>
      <sheetName val="_10_07_10_CIVIL"/>
      <sheetName val="_10_07_10_MECH-FAB"/>
      <sheetName val="_10_07_10_MECH-TANK"/>
      <sheetName val="_09_07_10_N_SHIFT_MECH-FAB"/>
      <sheetName val="_09_07_10_N_SHIFT_MECH-TANK"/>
      <sheetName val="_09_07_10_RS_&amp;_SECURITY"/>
      <sheetName val="09_07_10_CIVIL_WET"/>
      <sheetName val="_09_07_10_CIVIL"/>
      <sheetName val="_09_07_10_MECH-FAB"/>
      <sheetName val="_09_07_10_MECH-TANK"/>
      <sheetName val="_08_07_10_N_SHIFT_MECH-FAB"/>
      <sheetName val="_08_07_10_N_SHIFT_MECH-TANK"/>
      <sheetName val="_08_07_10_RS_&amp;_SECURITY"/>
      <sheetName val="08_07_10_CIVIL_WET"/>
      <sheetName val="_08_07_10_CIVIL"/>
      <sheetName val="_08_07_10_MECH-FAB"/>
      <sheetName val="_08_07_10_MECH-TANK"/>
      <sheetName val="_07_07_10_N_SHIFT_MECH-FAB"/>
      <sheetName val="_07_07_10_N_SHIFT_MECH-TANK"/>
      <sheetName val="_07_07_10_RS_&amp;_SECURITY"/>
      <sheetName val="07_07_10_CIVIL_WET"/>
      <sheetName val="_07_07_10_CIVIL"/>
      <sheetName val="_07_07_10_MECH-FAB"/>
      <sheetName val="_07_07_10_MECH-TANK"/>
      <sheetName val="_06_07_10_N_SHIFT_MECH-FAB"/>
      <sheetName val="_06_07_10_N_SHIFT_MECH-TANK"/>
      <sheetName val="_06_07_10_RS_&amp;_SECURITY"/>
      <sheetName val="06_07_10_CIVIL_WET"/>
      <sheetName val="_06_07_10_CIVIL"/>
      <sheetName val="_06_07_10_MECH-FAB"/>
      <sheetName val="_06_07_10_MECH-TANK"/>
      <sheetName val="_05_07_10_N_SHIFT_MECH-FAB"/>
      <sheetName val="_05_07_10_N_SHIFT_MECH-TANK"/>
      <sheetName val="_05_07_10_RS_&amp;_SECURITY"/>
      <sheetName val="05_07_10_CIVIL_WET"/>
      <sheetName val="_05_07_10_CIVIL"/>
      <sheetName val="_05_07_10_MECH-FAB"/>
      <sheetName val="_05_07_10_MECH-TANK"/>
      <sheetName val="_04_07_10_N_SHIFT_MECH-FAB"/>
      <sheetName val="_04_07_10_N_SHIFT_MECH-TANK"/>
      <sheetName val="_04_07_10_RS_&amp;_SECURITY"/>
      <sheetName val="04_07_10_CIVIL_WET"/>
      <sheetName val="_04_07_10_CIVIL"/>
      <sheetName val="_04_07_10_MECH-FAB"/>
      <sheetName val="_04_07_10_MECH-TANK"/>
      <sheetName val="_03_07_10_N_SHIFT_MECH-FAB"/>
      <sheetName val="_03_07_10_N_SHIFT_MECH-TANK"/>
      <sheetName val="_03_07_10_RS_&amp;_SECURITY_"/>
      <sheetName val="03_07_10_CIVIL_WET_"/>
      <sheetName val="_03_07_10_CIVIL_"/>
      <sheetName val="_03_07_10_MECH-FAB_"/>
      <sheetName val="_03_07_10_MECH-TANK_"/>
      <sheetName val="_02_07_10_N_SHIFT_MECH-FAB_"/>
      <sheetName val="_02_07_10_N_SHIFT_MECH-TANK_"/>
      <sheetName val="_02_07_10_RS_&amp;_SECURITY"/>
      <sheetName val="02_07_10_CIVIL_WET"/>
      <sheetName val="_02_07_10_CIVIL"/>
      <sheetName val="_02_07_10_MECH-FAB"/>
      <sheetName val="_02_07_10_MECH-TANK"/>
      <sheetName val="_01_07_10_N_SHIFT_MECH-FAB"/>
      <sheetName val="_01_07_10_N_SHIFT_MECH-TANK"/>
      <sheetName val="_01_07_10_RS_&amp;_SECURITY"/>
      <sheetName val="01_07_10_CIVIL_WET"/>
      <sheetName val="_01_07_10_CIVIL"/>
      <sheetName val="_01_07_10_MECH-FAB"/>
      <sheetName val="_01_07_10_MECH-TANK"/>
      <sheetName val="_30_06_10_N_SHIFT_MECH-FAB"/>
      <sheetName val="_30_06_10_N_SHIFT_MECH-TANK"/>
      <sheetName val="SITE_OVERHEADS1"/>
      <sheetName val="labour_coeff1"/>
      <sheetName val="Site_Dev_BOQ1"/>
      <sheetName val="Costing_Upto_Mar'11_(2)1"/>
      <sheetName val="Tender_Summary1"/>
      <sheetName val="M-Book_for_Conc1"/>
      <sheetName val="M-Book_for_FW1"/>
      <sheetName val="TAX_BILLS1"/>
      <sheetName val="CASH_BILLS1"/>
      <sheetName val="LABOUR_BILLS1"/>
      <sheetName val="puch_order1"/>
      <sheetName val="Sheet1_(2)1"/>
      <sheetName val="BOQ_Direct_selling_cost"/>
      <sheetName val="Meas_-Hotel_Part1"/>
      <sheetName val="scurve_calc_(2)"/>
      <sheetName val="Contract_Night_Staff"/>
      <sheetName val="Contract_Day_Staff"/>
      <sheetName val="Day_Shift"/>
      <sheetName val="Night_Shift"/>
      <sheetName val="Direct_cost_shed_A-2_"/>
      <sheetName val="Fee_Rate_Summary"/>
      <sheetName val="Civil_Boq"/>
      <sheetName val="22_12_20111"/>
      <sheetName val="BOQ_(2)1"/>
      <sheetName val="INPUT_SHEET"/>
      <sheetName val="final_abstract"/>
      <sheetName val="Meas__Hotel_Part"/>
      <sheetName val="Ave_wtd_rates"/>
      <sheetName val="Material_"/>
      <sheetName val="Labour_&amp;_Plant"/>
      <sheetName val="Cashflow_projection"/>
      <sheetName val="_09_07_10_M顅ᎆ뤀ᨇ԰缀"/>
      <sheetName val="Item-_Compact"/>
      <sheetName val="St_co_91_5lvl"/>
      <sheetName val="Fill_this_out_first___"/>
      <sheetName val="cash_in_flow_Summary_JV_"/>
      <sheetName val="water_prop_"/>
      <sheetName val="GR_slab-reinft"/>
      <sheetName val="Cost_Index"/>
      <sheetName val="Sales_&amp;_Prod"/>
      <sheetName val="IO_List"/>
      <sheetName val="Staff_Acco_"/>
      <sheetName val="08_07_10헾】ꎋ"/>
      <sheetName val="PA-_Consutant_"/>
      <sheetName val="3cd_Annexure"/>
      <sheetName val="DI_Rate_Analysis1"/>
      <sheetName val="Economic_RisingMain__Ph-I1"/>
      <sheetName val="Civil_Works"/>
      <sheetName val="TBAL9697__group_wise__sdpl"/>
      <sheetName val="MN_T_B_"/>
      <sheetName val="SP_Break_Up"/>
      <sheetName val="Labour_productivity"/>
      <sheetName val="_09_07_10_M顅ᎆ뤀ᨇ԰?缀?"/>
      <sheetName val="Fin__Assumpt__-_Sensitivities"/>
      <sheetName val="Bill_1"/>
      <sheetName val="Bill_2"/>
      <sheetName val="Bill_3"/>
      <sheetName val="Bill_4"/>
      <sheetName val="Bill_5"/>
      <sheetName val="Bill_6"/>
      <sheetName val="Bill_7"/>
      <sheetName val="1_Civil-RA"/>
      <sheetName val="F20_Risk_Analysis"/>
      <sheetName val="Change_Order_Log"/>
      <sheetName val="2000_MOR"/>
      <sheetName val="08_07_10헾】????ꎋ"/>
      <sheetName val="_09_07_10_M顅ᎆ뤀ᨇ԰"/>
      <sheetName val="_09_07_10_M顅ᎆ뤀ᨇ԰_缀_"/>
      <sheetName val="Structure_Bills_Qty"/>
      <sheetName val="INDIGINEOUS_ITEMS_"/>
      <sheetName val="Project_Details__"/>
      <sheetName val="Rate_analysis-_BOQ_1_"/>
      <sheetName val="Prelims_Breakup1"/>
      <sheetName val="__x000a_¢&amp;ú5#"/>
      <sheetName val="Driveway_Beams"/>
      <sheetName val="Rate_Analysis"/>
      <sheetName val="T-P1,_FINISHES_WORKING_"/>
      <sheetName val="Assumption_&amp;_Exclusion"/>
      <sheetName val="__x000a_¢&amp;???ú5#???????"/>
      <sheetName val="Phase_1"/>
      <sheetName val="Pacakges_split"/>
      <sheetName val="Assumption_Inputs"/>
      <sheetName val="DEINKING(ANNEX_1)"/>
      <sheetName val="Eqpmnt_Plng"/>
      <sheetName val="LABOUR_RATE"/>
      <sheetName val="Material_Rate"/>
      <sheetName val="Switch_V16"/>
      <sheetName val="External_Doors"/>
      <sheetName val="Grade_Slab_-1"/>
      <sheetName val="Grade_Slab_-2"/>
      <sheetName val="Grade_slab-3"/>
      <sheetName val="Grade_slab_-4"/>
      <sheetName val="Grade_slab_-5"/>
      <sheetName val="Grade_slab_-6"/>
      <sheetName val="Factor_Sheet"/>
      <sheetName val="AutoOpen_Stub_Data"/>
      <sheetName val="Cat_A_Change_Control"/>
      <sheetName val="BOQ LT"/>
      <sheetName val="_21_07_10_N_SHIFT_MECH-FA"/>
      <sheetName val="Report"/>
      <sheetName val="08.07.10헾】_x0005_??_x0005__x0000__x0000_"/>
      <sheetName val="08.07.10헾】_x0005_??壀&quot;夌&quot;"/>
      <sheetName val="환율"/>
      <sheetName val="girder"/>
      <sheetName val="Rocker"/>
      <sheetName val="DP"/>
      <sheetName val="MASTER_RATE ANALYSIS"/>
      <sheetName val="Inputs"/>
      <sheetName val="MG"/>
      <sheetName val="VALIDATIONS"/>
      <sheetName val="Mat_Cost"/>
      <sheetName val="B'Sheet"/>
      <sheetName val="Asmp"/>
      <sheetName val="Income Statement"/>
      <sheetName val="Main-Material"/>
      <sheetName val="Form-B"/>
      <sheetName val="Deduction of assets"/>
      <sheetName val="Blr hire"/>
      <sheetName val="d-safe specs"/>
      <sheetName val="PRECAST-conc-AI"/>
      <sheetName val="Miscellan%ous_x0008_civil"/>
      <sheetName val="b`sic"/>
      <sheetName val="PRECAST lig(tconc_II"/>
      <sheetName val="08.07.10헾】_x0005__x0000__x0000"/>
      <sheetName val="08.07.10헾】_x0005_____ꎋ"/>
      <sheetName val="FT-05-02IsoBOM"/>
      <sheetName val="Quote Sheet"/>
      <sheetName val="RCC,Ret. Wall"/>
      <sheetName val="currency"/>
      <sheetName val="08.07.10헾】_x0005_"/>
      <sheetName val="ancillary"/>
      <sheetName val="공사비 내역 (가)"/>
      <sheetName val="Raw Data"/>
      <sheetName val="DSLP"/>
      <sheetName val="Load Details(B2)"/>
      <sheetName val="Works - Quote Sheet"/>
      <sheetName val="segment_topsheet"/>
      <sheetName val="BLOCK-A (MEA.SHEET)"/>
      <sheetName val="Cost Basis"/>
      <sheetName val="08.07.10헾】_x0005_??헾⿂_x0005__x0000_"/>
      <sheetName val="Top Sheet"/>
      <sheetName val="Col NUM"/>
      <sheetName val="COLUMN RC "/>
      <sheetName val="STILT Floor Slab NUM"/>
      <sheetName val="First Floor Slab RC"/>
      <sheetName val="FIRST FLOOR SLAB WT SUMMARY"/>
      <sheetName val="Stilt Floor Beam NUM"/>
      <sheetName val="STILT BEAM NUM"/>
      <sheetName val="STILT BEAM RC"/>
      <sheetName val="Stilt wall Num"/>
      <sheetName val="STILT WALL RC"/>
      <sheetName val="Z-DETAILS ABOVE RAFT UPTO +0.05"/>
      <sheetName val="Z-DETAILS ABOVE RAFT UPTO + (2"/>
      <sheetName val="TOTAL CHECK"/>
      <sheetName val="TYP.  wall Num"/>
      <sheetName val="Z-DETAILS TYP. +2.85 TO +8.85"/>
      <sheetName val="98Price"/>
      <sheetName val=" _¢_x0002_&amp;"/>
      <sheetName val=" _¢_x0002_&amp;___ú5#_______"/>
      <sheetName val="est"/>
      <sheetName val="LMP"/>
      <sheetName val="sc-mar2000"/>
      <sheetName val="C-12"/>
      <sheetName val="VF Full Recon"/>
      <sheetName val="PITP3 COPY"/>
      <sheetName val="Meas."/>
      <sheetName val="08.07.10헾】_x0005_????懇"/>
      <sheetName val="Expenses Actual Vs. Budgeted"/>
      <sheetName val="Col up to plinth"/>
      <sheetName val="Footing"/>
      <sheetName val="eq"/>
      <sheetName val=" _x000d_¢_x0002_&amp;_x0000__x0000__x0000_ú5#_x0000__x0000__x0000__x0000__x0000__x0000__x0000_"/>
      <sheetName val=" _x000d_¢_x0002_&amp;???ú5#???????"/>
      <sheetName val="FORM7"/>
      <sheetName val="目录"/>
      <sheetName val="F&amp;B"/>
      <sheetName val="#REF"/>
      <sheetName val="Kitchen"/>
      <sheetName val="Name List"/>
      <sheetName val="Misc. Data"/>
      <sheetName val="08.07.10헾】_x0005_??ꮸ⽚_x0005__x0000_"/>
      <sheetName val="08.07.10헾】_x0005_??丵⼽_x0005__x0000_"/>
      <sheetName val="08.07.10헾】_x0005_????癠'"/>
      <sheetName val="Sqn_Abs"/>
      <sheetName val="calcul"/>
      <sheetName val="08.07.10헾】_x0005_??헾⽀_x0005__x0000_"/>
      <sheetName val="08.07.10헾】_x0005_??헾⾑_x0005__x0000_"/>
      <sheetName val="starter"/>
      <sheetName val="SEW4"/>
      <sheetName val="9"/>
      <sheetName val="PRECAST_lightconc-II4"/>
      <sheetName val="PRECAST_lightconc_II4"/>
      <sheetName val="College_Details4"/>
      <sheetName val="Personal_4"/>
      <sheetName val="Cleaning_&amp;_Grubbing4"/>
      <sheetName val="jidal_dam4"/>
      <sheetName val="fran_temp4"/>
      <sheetName val="kona_swit4"/>
      <sheetName val="template_(8)4"/>
      <sheetName val="template_(9)4"/>
      <sheetName val="Cover_Sheet4"/>
      <sheetName val="BOQ_REV_A4"/>
      <sheetName val="PTB_(IO)4"/>
      <sheetName val="BMS_4"/>
      <sheetName val="OVER_HEADS4"/>
      <sheetName val="SPT_vs_PHI4"/>
      <sheetName val="TBAL9697_-group_wise__sdpl4"/>
      <sheetName val="Quantity_Schedule3"/>
      <sheetName val="Revenue__Schedule_3"/>
      <sheetName val="Balance_works_-_Direct_Cost3"/>
      <sheetName val="Balance_works_-_Indirect_Cost3"/>
      <sheetName val="Fund_Plan3"/>
      <sheetName val="Bill_of_Resources3"/>
      <sheetName val="SITE_OVERHEADS2"/>
      <sheetName val="labour_coeff2"/>
      <sheetName val="Expenditure_plan2"/>
      <sheetName val="ORDER_BOOKING2"/>
      <sheetName val="Site_Dev_BOQ2"/>
      <sheetName val="beam-reinft-IIInd_floor2"/>
      <sheetName val="M-Book_for_Conc2"/>
      <sheetName val="M-Book_for_FW2"/>
      <sheetName val="Costing_Upto_Mar'11_(2)2"/>
      <sheetName val="Tender_Summary2"/>
      <sheetName val="TAX_BILLS2"/>
      <sheetName val="CASH_BILLS2"/>
      <sheetName val="LABOUR_BILLS2"/>
      <sheetName val="puch_order2"/>
      <sheetName val="Sheet1_(2)2"/>
      <sheetName val="Boq_Block_A2"/>
      <sheetName val="_24_07_10_RS_&amp;_SECURITY2"/>
      <sheetName val="24_07_10_CIVIL_WET2"/>
      <sheetName val="_24_07_10_CIVIL2"/>
      <sheetName val="_24_07_10_MECH-FAB2"/>
      <sheetName val="_24_07_10_MECH-TANK2"/>
      <sheetName val="_23_07_10_N_SHIFT_MECH-FAB2"/>
      <sheetName val="_23_07_10_N_SHIFT_MECH-TANK2"/>
      <sheetName val="_23_07_10_RS_&amp;_SECURITY2"/>
      <sheetName val="23_07_10_CIVIL_WET2"/>
      <sheetName val="_23_07_10_CIVIL2"/>
      <sheetName val="_23_07_10_MECH-FAB2"/>
      <sheetName val="_23_07_10_MECH-TANK2"/>
      <sheetName val="_22_07_10_N_SHIFT_MECH-FAB2"/>
      <sheetName val="_22_07_10_N_SHIFT_MECH-TANK2"/>
      <sheetName val="_22_07_10_RS_&amp;_SECURITY2"/>
      <sheetName val="22_07_10_CIVIL_WET2"/>
      <sheetName val="_22_07_10_CIVIL2"/>
      <sheetName val="_22_07_10_MECH-FAB2"/>
      <sheetName val="_22_07_10_MECH-TANK2"/>
      <sheetName val="_21_07_10_N_SHIFT_MECH-FAB2"/>
      <sheetName val="_21_07_10_N_SHIFT_MECH-TANK2"/>
      <sheetName val="_21_07_10_RS_&amp;_SECURITY2"/>
      <sheetName val="21_07_10_CIVIL_WET2"/>
      <sheetName val="_21_07_10_CIVIL2"/>
      <sheetName val="_21_07_10_MECH-FAB2"/>
      <sheetName val="_21_07_10_MECH-TANK2"/>
      <sheetName val="_20_07_10_N_SHIFT_MECH-FAB2"/>
      <sheetName val="_20_07_10_N_SHIFT_MECH-TANK2"/>
      <sheetName val="_20_07_10_RS_&amp;_SECURITY2"/>
      <sheetName val="20_07_10_CIVIL_WET2"/>
      <sheetName val="_20_07_10_CIVIL2"/>
      <sheetName val="_20_07_10_MECH-FAB2"/>
      <sheetName val="_20_07_10_MECH-TANK2"/>
      <sheetName val="_19_07_10_N_SHIFT_MECH-FAB2"/>
      <sheetName val="_19_07_10_N_SHIFT_MECH-TANK2"/>
      <sheetName val="_19_07_10_RS_&amp;_SECURITY2"/>
      <sheetName val="19_07_10_CIVIL_WET2"/>
      <sheetName val="_19_07_10_CIVIL2"/>
      <sheetName val="_19_07_10_MECH-FAB2"/>
      <sheetName val="_19_07_10_MECH-TANK2"/>
      <sheetName val="_18_07_10_N_SHIFT_MECH-FAB2"/>
      <sheetName val="_18_07_10_N_SHIFT_MECH-TANK2"/>
      <sheetName val="_18_07_10_RS_&amp;_SECURITY2"/>
      <sheetName val="18_07_10_CIVIL_WET2"/>
      <sheetName val="_18_07_10_CIVIL2"/>
      <sheetName val="_18_07_10_MECH-FAB2"/>
      <sheetName val="_18_07_10_MECH-TANK2"/>
      <sheetName val="_17_07_10_N_SHIFT_MECH-FAB2"/>
      <sheetName val="_17_07_10_N_SHIFT_MECH-TANK2"/>
      <sheetName val="_17_07_10_RS_&amp;_SECURITY2"/>
      <sheetName val="17_07_10_CIVIL_WET2"/>
      <sheetName val="_17_07_10_CIVIL2"/>
      <sheetName val="_17_07_10_MECH-FAB2"/>
      <sheetName val="_17_07_10_MECH-TANK2"/>
      <sheetName val="_16_07_10_N_SHIFT_MECH-FAB1"/>
      <sheetName val="_16_07_10_N_SHIFT_MECH-TANK1"/>
      <sheetName val="_16_07_10_RS_&amp;_SECURITY1"/>
      <sheetName val="16_07_10_CIVIL_WET1"/>
      <sheetName val="_16_07_10_CIVIL1"/>
      <sheetName val="_16_07_10_MECH-FAB1"/>
      <sheetName val="_16_07_10_MECH-TANK1"/>
      <sheetName val="_15_07_10_N_SHIFT_MECH-FAB1"/>
      <sheetName val="_15_07_10_N_SHIFT_MECH-TANK1"/>
      <sheetName val="_15_07_10_RS_&amp;_SECURITY1"/>
      <sheetName val="15_07_10_CIVIL_WET1"/>
      <sheetName val="_15_07_10_CIVIL1"/>
      <sheetName val="_15_07_10_MECH-FAB1"/>
      <sheetName val="_15_07_10_MECH-TANK1"/>
      <sheetName val="_14_07_10_N_SHIFT_MECH-FAB1"/>
      <sheetName val="_14_07_10_N_SHIFT_MECH-TANK1"/>
      <sheetName val="_14_07_10_RS_&amp;_SECURITY1"/>
      <sheetName val="14_07_10_CIVIL_WET1"/>
      <sheetName val="_14_07_10_CIVIL1"/>
      <sheetName val="_14_07_10_MECH-FAB1"/>
      <sheetName val="_14_07_10_MECH-TANK1"/>
      <sheetName val="_13_07_10_N_SHIFT_MECH-FAB1"/>
      <sheetName val="_13_07_10_N_SHIFT_MECH-TANK1"/>
      <sheetName val="_13_07_10_RS_&amp;_SECURITY1"/>
      <sheetName val="13_07_10_CIVIL_WET1"/>
      <sheetName val="_13_07_10_CIVIL1"/>
      <sheetName val="_13_07_10_MECH-FAB1"/>
      <sheetName val="_13_07_10_MECH-TANK1"/>
      <sheetName val="_12_07_10_N_SHIFT_MECH-FAB1"/>
      <sheetName val="_12_07_10_N_SHIFT_MECH-TANK1"/>
      <sheetName val="_12_07_10_RS_&amp;_SECURITY1"/>
      <sheetName val="12_07_10_CIVIL_WET1"/>
      <sheetName val="_12_07_10_CIVIL1"/>
      <sheetName val="_12_07_10_MECH-FAB1"/>
      <sheetName val="_12_07_10_MECH-TANK1"/>
      <sheetName val="_11_07_10_N_SHIFT_MECH-FAB1"/>
      <sheetName val="_11_07_10_N_SHIFT_MECH-TANK1"/>
      <sheetName val="_11_07_10_RS_&amp;_SECURITY1"/>
      <sheetName val="11_07_10_CIVIL_WET1"/>
      <sheetName val="_11_07_10_CIVIL1"/>
      <sheetName val="_11_07_10_MECH-FAB1"/>
      <sheetName val="_11_07_10_MECH-TANK1"/>
      <sheetName val="_10_07_10_N_SHIFT_MECH-FAB1"/>
      <sheetName val="_10_07_10_N_SHIFT_MECH-TANK1"/>
      <sheetName val="_10_07_10_RS_&amp;_SECURITY1"/>
      <sheetName val="10_07_10_CIVIL_WET1"/>
      <sheetName val="_10_07_10_CIVIL1"/>
      <sheetName val="_10_07_10_MECH-FAB1"/>
      <sheetName val="_10_07_10_MECH-TANK1"/>
      <sheetName val="_09_07_10_N_SHIFT_MECH-FAB1"/>
      <sheetName val="_09_07_10_N_SHIFT_MECH-TANK1"/>
      <sheetName val="_09_07_10_RS_&amp;_SECURITY1"/>
      <sheetName val="09_07_10_CIVIL_WET1"/>
      <sheetName val="_09_07_10_CIVIL1"/>
      <sheetName val="_09_07_10_MECH-FAB1"/>
      <sheetName val="_09_07_10_MECH-TANK1"/>
      <sheetName val="_08_07_10_N_SHIFT_MECH-FAB1"/>
      <sheetName val="_08_07_10_N_SHIFT_MECH-TANK1"/>
      <sheetName val="_08_07_10_RS_&amp;_SECURITY1"/>
      <sheetName val="08_07_10_CIVIL_WET1"/>
      <sheetName val="_08_07_10_CIVIL1"/>
      <sheetName val="_08_07_10_MECH-FAB1"/>
      <sheetName val="_08_07_10_MECH-TANK1"/>
      <sheetName val="_07_07_10_N_SHIFT_MECH-FAB1"/>
      <sheetName val="_07_07_10_N_SHIFT_MECH-TANK1"/>
      <sheetName val="_07_07_10_RS_&amp;_SECURITY1"/>
      <sheetName val="07_07_10_CIVIL_WET1"/>
      <sheetName val="_07_07_10_CIVIL1"/>
      <sheetName val="_07_07_10_MECH-FAB1"/>
      <sheetName val="_07_07_10_MECH-TANK1"/>
      <sheetName val="_06_07_10_N_SHIFT_MECH-FAB1"/>
      <sheetName val="_06_07_10_N_SHIFT_MECH-TANK1"/>
      <sheetName val="_06_07_10_RS_&amp;_SECURITY1"/>
      <sheetName val="06_07_10_CIVIL_WET1"/>
      <sheetName val="_06_07_10_CIVIL1"/>
      <sheetName val="_06_07_10_MECH-FAB1"/>
      <sheetName val="_06_07_10_MECH-TANK1"/>
      <sheetName val="_05_07_10_N_SHIFT_MECH-FAB1"/>
      <sheetName val="_05_07_10_N_SHIFT_MECH-TANK1"/>
      <sheetName val="_05_07_10_RS_&amp;_SECURITY1"/>
      <sheetName val="05_07_10_CIVIL_WET1"/>
      <sheetName val="_05_07_10_CIVIL1"/>
      <sheetName val="_05_07_10_MECH-FAB1"/>
      <sheetName val="_05_07_10_MECH-TANK1"/>
      <sheetName val="_04_07_10_N_SHIFT_MECH-FAB1"/>
      <sheetName val="_04_07_10_N_SHIFT_MECH-TANK1"/>
      <sheetName val="_04_07_10_RS_&amp;_SECURITY1"/>
      <sheetName val="04_07_10_CIVIL_WET1"/>
      <sheetName val="_04_07_10_CIVIL1"/>
      <sheetName val="_04_07_10_MECH-FAB1"/>
      <sheetName val="_04_07_10_MECH-TANK1"/>
      <sheetName val="_03_07_10_N_SHIFT_MECH-FAB1"/>
      <sheetName val="_03_07_10_N_SHIFT_MECH-TANK1"/>
      <sheetName val="_03_07_10_RS_&amp;_SECURITY_1"/>
      <sheetName val="03_07_10_CIVIL_WET_1"/>
      <sheetName val="_03_07_10_CIVIL_1"/>
      <sheetName val="_03_07_10_MECH-FAB_1"/>
      <sheetName val="_03_07_10_MECH-TANK_1"/>
      <sheetName val="_02_07_10_N_SHIFT_MECH-FAB_1"/>
      <sheetName val="_02_07_10_N_SHIFT_MECH-TANK_1"/>
      <sheetName val="_02_07_10_RS_&amp;_SECURITY1"/>
      <sheetName val="02_07_10_CIVIL_WET1"/>
      <sheetName val="_02_07_10_CIVIL1"/>
      <sheetName val="_02_07_10_MECH-FAB1"/>
      <sheetName val="_02_07_10_MECH-TANK1"/>
      <sheetName val="_01_07_10_N_SHIFT_MECH-FAB1"/>
      <sheetName val="_01_07_10_N_SHIFT_MECH-TANK1"/>
      <sheetName val="_01_07_10_RS_&amp;_SECURITY1"/>
      <sheetName val="01_07_10_CIVIL_WET1"/>
      <sheetName val="_01_07_10_CIVIL1"/>
      <sheetName val="_01_07_10_MECH-FAB1"/>
      <sheetName val="_01_07_10_MECH-TANK1"/>
      <sheetName val="_30_06_10_N_SHIFT_MECH-FAB1"/>
      <sheetName val="_30_06_10_N_SHIFT_MECH-TANK1"/>
      <sheetName val="scurve_calc_(2)1"/>
      <sheetName val="Direct_cost_shed_A-2_1"/>
      <sheetName val="Meas_-Hotel_Part2"/>
      <sheetName val="BOQ_Direct_selling_cost1"/>
      <sheetName val="Ave_wtd_rates1"/>
      <sheetName val="Material_1"/>
      <sheetName val="Labour_&amp;_Plant1"/>
      <sheetName val="22_12_20112"/>
      <sheetName val="BOQ_(2)2"/>
      <sheetName val="Contract_Night_Staff1"/>
      <sheetName val="Contract_Day_Staff1"/>
      <sheetName val="Day_Shift1"/>
      <sheetName val="Night_Shift1"/>
      <sheetName val="Cashflow_projection1"/>
      <sheetName val="PA-_Consutant_1"/>
      <sheetName val="Item-_Compact1"/>
      <sheetName val="Fee_Rate_Summary1"/>
      <sheetName val="Civil_Boq1"/>
      <sheetName val="final_abstract1"/>
      <sheetName val="TBAL9697__group_wise__sdpl1"/>
      <sheetName val="St_co_91_5lvl1"/>
      <sheetName val="Civil_Works1"/>
      <sheetName val="IO_List1"/>
      <sheetName val="Fill_this_out_first___1"/>
      <sheetName val="SP_Break_Up1"/>
      <sheetName val="Labour_productivity1"/>
      <sheetName val="INPUT_SHEET1"/>
      <sheetName val="Meas__Hotel_Part1"/>
      <sheetName val="DI_Rate_Analysis2"/>
      <sheetName val="Economic_RisingMain__Ph-I2"/>
      <sheetName val="_09_07_10_M顅ᎆ뤀ᨇ԰?缀?1"/>
      <sheetName val="Cost_Index1"/>
      <sheetName val="cash_in_flow_Summary_JV_1"/>
      <sheetName val="water_prop_1"/>
      <sheetName val="GR_slab-reinft1"/>
      <sheetName val="Sales_&amp;_Prod1"/>
      <sheetName val="Rate_analysis-_BOQ_1_1"/>
      <sheetName val="MN_T_B_1"/>
      <sheetName val="Staff_Acco_1"/>
      <sheetName val="Project_Details__1"/>
      <sheetName val="F20_Risk_Analysis1"/>
      <sheetName val="Change_Order_Log1"/>
      <sheetName val="2000_MOR1"/>
      <sheetName val="Driveway_Beams1"/>
      <sheetName val="Structure_Bills_Qty1"/>
      <sheetName val="Prelims_Breakup2"/>
      <sheetName val="INDIGINEOUS_ITEMS_1"/>
      <sheetName val="3cd_Annexure1"/>
      <sheetName val="1_Civil-RA1"/>
      <sheetName val="Rate_Analysis1"/>
      <sheetName val="Fin__Assumpt__-_Sensitivities1"/>
      <sheetName val="Bill_11"/>
      <sheetName val="Bill_21"/>
      <sheetName val="Bill_31"/>
      <sheetName val="Bill_41"/>
      <sheetName val="Bill_51"/>
      <sheetName val="Bill_61"/>
      <sheetName val="Bill_71"/>
      <sheetName val="_09_07_10_M顅ᎆ뤀ᨇ԰1"/>
      <sheetName val="_09_07_10_M顅ᎆ뤀ᨇ԰_缀_1"/>
      <sheetName val="Assumption_Inputs1"/>
      <sheetName val="Phase_11"/>
      <sheetName val="Pacakges_split1"/>
      <sheetName val="DEINKING(ANNEX_1)1"/>
      <sheetName val="AutoOpen_Stub_Data1"/>
      <sheetName val="Eqpmnt_Plng1"/>
      <sheetName val="Debits_as_on_12_04_08"/>
      <sheetName val="Data_Sheet"/>
      <sheetName val="T-P1,_FINISHES_WORKING_1"/>
      <sheetName val="Assumption_&amp;_Exclusion1"/>
      <sheetName val="External_Doors1"/>
      <sheetName val="STAFFSCHED_"/>
      <sheetName val="LABOUR_RATE1"/>
      <sheetName val="Material_Rate1"/>
      <sheetName val="Switch_V161"/>
      <sheetName val="India_F&amp;S_Template"/>
      <sheetName val="_bus_bay"/>
      <sheetName val="doq_4"/>
      <sheetName val="doq_2"/>
      <sheetName val="Grade_Slab_-11"/>
      <sheetName val="Grade_Slab_-21"/>
      <sheetName val="Grade_slab-31"/>
      <sheetName val="Grade_slab_-41"/>
      <sheetName val="Grade_slab_-51"/>
      <sheetName val="Grade_slab_-61"/>
      <sheetName val="Cat_A_Change_Control1"/>
      <sheetName val="Factor_Sheet1"/>
      <sheetName val="11B_"/>
      <sheetName val="Theo_Cons-June'10"/>
      <sheetName val="ACAD_Finishes"/>
      <sheetName val="Site_Details"/>
      <sheetName val="Site_Area_Statement"/>
      <sheetName val="14_07_10@&amp;Ò:"/>
      <sheetName val="14_07_10Á&amp;î&lt;"/>
      <sheetName val="¸:;b+/î&lt;î:&amp;&amp;"/>
      <sheetName val="Summary_WG"/>
      <sheetName val="BOQ_LT"/>
      <sheetName val="14_07_10_CIVIL_W ["/>
      <sheetName val="Invoice_Tracker"/>
      <sheetName val="Income_Statement"/>
      <sheetName val="__¢&amp;ú5#"/>
      <sheetName val="__¢&amp;???ú5#???????"/>
      <sheetName val="BLOCK-A_(MEA_SHEET)"/>
      <sheetName val="Load_Details(B2)"/>
      <sheetName val="Works_-_Quote_Sheet"/>
      <sheetName val="AFAS_"/>
      <sheetName val="RDS_&amp;_WLD"/>
      <sheetName val="PA_System"/>
      <sheetName val="Server_&amp;_PAC_Room"/>
      <sheetName val="HVAC_BOQ"/>
      <sheetName val="08_07_10헾】????菈"/>
      <sheetName val="08_07_10헾】??"/>
      <sheetName val="14_07_10@^\&amp;8"/>
      <sheetName val="Ü5)bÝ/8)6)&amp;&amp;"/>
      <sheetName val="08_07_10헾】??壀&quot;夌&quot;"/>
      <sheetName val="Top_Sheet"/>
      <sheetName val="Col_NUM"/>
      <sheetName val="COLUMN_RC_"/>
      <sheetName val="STILT_Floor_Slab_NUM"/>
      <sheetName val="First_Floor_Slab_RC"/>
      <sheetName val="FIRST_FLOOR_SLAB_WT_SUMMARY"/>
      <sheetName val="Stilt_Floor_Beam_NUM"/>
      <sheetName val="STILT_BEAM_NUM"/>
      <sheetName val="STILT_BEAM_RC"/>
      <sheetName val="Stilt_wall_Num"/>
      <sheetName val="STILT_WALL_RC"/>
      <sheetName val="Z-DETAILS_ABOVE_RAFT_UPTO_+0_05"/>
      <sheetName val="Z-DETAILS_ABOVE_RAFT_UPTO_+_(2"/>
      <sheetName val="TOTAL_CHECK"/>
      <sheetName val="TYP___wall_Num"/>
      <sheetName val="Z-DETAILS_TYP__+2_85_TO_+8_85"/>
      <sheetName val="Publicbuilding"/>
      <sheetName val="grid"/>
      <sheetName val="Project Ignite"/>
      <sheetName val="_x0000__x0017__x0000__x0012__x0000__x000f__x0000__x0012__x0000__x0013__x0000_ _x0000__x001a__x0000__x001b__x0000__x0017__x0000_"/>
      <sheetName val="_ ¢&amp;ú5#"/>
      <sheetName val="_ ¢&amp;???ú5#???????"/>
      <sheetName val="CCTV_EST1"/>
      <sheetName val="KSt - Analysis "/>
      <sheetName val="Section Catalogue"/>
      <sheetName val="Deduction_of_assets"/>
      <sheetName val="Blr_hire"/>
      <sheetName val="d-safe_specs"/>
      <sheetName val="Miscellan%ouscivil"/>
      <sheetName val="PRECAST_lig(tconc_II"/>
      <sheetName val="08_07_10헾】_x0000"/>
      <sheetName val="08_07_10헾】____ꎋ"/>
      <sheetName val="Quote_Sheet"/>
      <sheetName val="RCC,Ret__Wall"/>
      <sheetName val="MASTER_RATE_ANALYSIS"/>
      <sheetName val="PRECAST_lightconc-II5"/>
      <sheetName val="PRECAST_lightconc_II5"/>
      <sheetName val="Cleaning_&amp;_Grubbing5"/>
      <sheetName val="College_Details5"/>
      <sheetName val="Personal_5"/>
      <sheetName val="jidal_dam5"/>
      <sheetName val="fran_temp5"/>
      <sheetName val="kona_swit5"/>
      <sheetName val="template_(8)5"/>
      <sheetName val="template_(9)5"/>
      <sheetName val="OVER_HEADS5"/>
      <sheetName val="Cover_Sheet5"/>
      <sheetName val="BOQ_REV_A5"/>
      <sheetName val="PTB_(IO)5"/>
      <sheetName val="BMS_5"/>
      <sheetName val="SPT_vs_PHI5"/>
      <sheetName val="TBAL9697_-group_wise__sdpl5"/>
      <sheetName val="Quantity_Schedule4"/>
      <sheetName val="Revenue__Schedule_4"/>
      <sheetName val="Balance_works_-_Direct_Cost4"/>
      <sheetName val="Balance_works_-_Indirect_Cost4"/>
      <sheetName val="Fund_Plan4"/>
      <sheetName val="Bill_of_Resources4"/>
      <sheetName val="Expenditure_plan3"/>
      <sheetName val="ORDER_BOOKING3"/>
      <sheetName val="beam-reinft-IIInd_floor3"/>
      <sheetName val="M-Book_for_Conc3"/>
      <sheetName val="M-Book_for_FW3"/>
      <sheetName val="TAX_BILLS3"/>
      <sheetName val="CASH_BILLS3"/>
      <sheetName val="LABOUR_BILLS3"/>
      <sheetName val="puch_order3"/>
      <sheetName val="Sheet1_(2)3"/>
      <sheetName val="Boq_Block_A3"/>
      <sheetName val="SITE_OVERHEADS3"/>
      <sheetName val="labour_coeff3"/>
      <sheetName val="Site_Dev_BOQ3"/>
      <sheetName val="Costing_Upto_Mar'11_(2)3"/>
      <sheetName val="Tender_Summary3"/>
      <sheetName val="BOQ_(2)3"/>
      <sheetName val="_24_07_10_RS_&amp;_SECURITY3"/>
      <sheetName val="24_07_10_CIVIL_WET3"/>
      <sheetName val="_24_07_10_CIVIL3"/>
      <sheetName val="_24_07_10_MECH-FAB3"/>
      <sheetName val="_24_07_10_MECH-TANK3"/>
      <sheetName val="_23_07_10_N_SHIFT_MECH-FAB3"/>
      <sheetName val="_23_07_10_N_SHIFT_MECH-TANK3"/>
      <sheetName val="_23_07_10_RS_&amp;_SECURITY3"/>
      <sheetName val="23_07_10_CIVIL_WET3"/>
      <sheetName val="_23_07_10_CIVIL3"/>
      <sheetName val="_23_07_10_MECH-FAB3"/>
      <sheetName val="_23_07_10_MECH-TANK3"/>
      <sheetName val="_22_07_10_N_SHIFT_MECH-FAB3"/>
      <sheetName val="_22_07_10_N_SHIFT_MECH-TANK3"/>
      <sheetName val="_22_07_10_RS_&amp;_SECURITY3"/>
      <sheetName val="22_07_10_CIVIL_WET3"/>
      <sheetName val="_22_07_10_CIVIL3"/>
      <sheetName val="_22_07_10_MECH-FAB3"/>
      <sheetName val="_22_07_10_MECH-TANK3"/>
      <sheetName val="_21_07_10_N_SHIFT_MECH-FAB3"/>
      <sheetName val="_21_07_10_N_SHIFT_MECH-TANK3"/>
      <sheetName val="_21_07_10_RS_&amp;_SECURITY3"/>
      <sheetName val="21_07_10_CIVIL_WET3"/>
      <sheetName val="_21_07_10_CIVIL3"/>
      <sheetName val="_21_07_10_MECH-FAB3"/>
      <sheetName val="_21_07_10_MECH-TANK3"/>
      <sheetName val="_20_07_10_N_SHIFT_MECH-FAB3"/>
      <sheetName val="_20_07_10_N_SHIFT_MECH-TANK3"/>
      <sheetName val="_20_07_10_RS_&amp;_SECURITY3"/>
      <sheetName val="20_07_10_CIVIL_WET3"/>
      <sheetName val="_20_07_10_CIVIL3"/>
      <sheetName val="_20_07_10_MECH-FAB3"/>
      <sheetName val="_20_07_10_MECH-TANK3"/>
      <sheetName val="_19_07_10_N_SHIFT_MECH-FAB3"/>
      <sheetName val="_19_07_10_N_SHIFT_MECH-TANK3"/>
      <sheetName val="_19_07_10_RS_&amp;_SECURITY3"/>
      <sheetName val="19_07_10_CIVIL_WET3"/>
      <sheetName val="_19_07_10_CIVIL3"/>
      <sheetName val="_19_07_10_MECH-FAB3"/>
      <sheetName val="_19_07_10_MECH-TANK3"/>
      <sheetName val="_18_07_10_N_SHIFT_MECH-FAB3"/>
      <sheetName val="_18_07_10_N_SHIFT_MECH-TANK3"/>
      <sheetName val="_18_07_10_RS_&amp;_SECURITY3"/>
      <sheetName val="18_07_10_CIVIL_WET3"/>
      <sheetName val="_18_07_10_CIVIL3"/>
      <sheetName val="_18_07_10_MECH-FAB3"/>
      <sheetName val="_18_07_10_MECH-TANK3"/>
      <sheetName val="_17_07_10_N_SHIFT_MECH-FAB3"/>
      <sheetName val="_17_07_10_N_SHIFT_MECH-TANK3"/>
      <sheetName val="_17_07_10_RS_&amp;_SECURITY3"/>
      <sheetName val="17_07_10_CIVIL_WET3"/>
      <sheetName val="_17_07_10_CIVIL3"/>
      <sheetName val="_17_07_10_MECH-FAB3"/>
      <sheetName val="_17_07_10_MECH-TANK3"/>
      <sheetName val="_16_07_10_N_SHIFT_MECH-FAB2"/>
      <sheetName val="_16_07_10_N_SHIFT_MECH-TANK2"/>
      <sheetName val="_16_07_10_RS_&amp;_SECURITY2"/>
      <sheetName val="16_07_10_CIVIL_WET2"/>
      <sheetName val="_16_07_10_CIVIL2"/>
      <sheetName val="_16_07_10_MECH-FAB2"/>
      <sheetName val="_16_07_10_MECH-TANK2"/>
      <sheetName val="_15_07_10_N_SHIFT_MECH-FAB2"/>
      <sheetName val="_15_07_10_N_SHIFT_MECH-TANK2"/>
      <sheetName val="_15_07_10_RS_&amp;_SECURITY2"/>
      <sheetName val="15_07_10_CIVIL_WET2"/>
      <sheetName val="_15_07_10_CIVIL2"/>
      <sheetName val="_15_07_10_MECH-FAB2"/>
      <sheetName val="_15_07_10_MECH-TANK2"/>
      <sheetName val="_14_07_10_N_SHIFT_MECH-FAB2"/>
      <sheetName val="_14_07_10_N_SHIFT_MECH-TANK2"/>
      <sheetName val="_14_07_10_RS_&amp;_SECURITY2"/>
      <sheetName val="14_07_10_CIVIL_WET2"/>
      <sheetName val="_14_07_10_CIVIL2"/>
      <sheetName val="_14_07_10_MECH-FAB2"/>
      <sheetName val="_14_07_10_MECH-TANK2"/>
      <sheetName val="_13_07_10_N_SHIFT_MECH-FAB2"/>
      <sheetName val="_13_07_10_N_SHIFT_MECH-TANK2"/>
      <sheetName val="_13_07_10_RS_&amp;_SECURITY2"/>
      <sheetName val="13_07_10_CIVIL_WET2"/>
      <sheetName val="_13_07_10_CIVIL2"/>
      <sheetName val="_13_07_10_MECH-FAB2"/>
      <sheetName val="_13_07_10_MECH-TANK2"/>
      <sheetName val="_12_07_10_N_SHIFT_MECH-FAB2"/>
      <sheetName val="_12_07_10_N_SHIFT_MECH-TANK2"/>
      <sheetName val="_12_07_10_RS_&amp;_SECURITY2"/>
      <sheetName val="12_07_10_CIVIL_WET2"/>
      <sheetName val="_12_07_10_CIVIL2"/>
      <sheetName val="_12_07_10_MECH-FAB2"/>
      <sheetName val="_12_07_10_MECH-TANK2"/>
      <sheetName val="_11_07_10_N_SHIFT_MECH-FAB2"/>
      <sheetName val="_11_07_10_N_SHIFT_MECH-TANK2"/>
      <sheetName val="_11_07_10_RS_&amp;_SECURITY2"/>
      <sheetName val="11_07_10_CIVIL_WET2"/>
      <sheetName val="_11_07_10_CIVIL2"/>
      <sheetName val="_11_07_10_MECH-FAB2"/>
      <sheetName val="_11_07_10_MECH-TANK2"/>
      <sheetName val="_10_07_10_N_SHIFT_MECH-FAB2"/>
      <sheetName val="_10_07_10_N_SHIFT_MECH-TANK2"/>
      <sheetName val="_10_07_10_RS_&amp;_SECURITY2"/>
      <sheetName val="10_07_10_CIVIL_WET2"/>
      <sheetName val="_10_07_10_CIVIL2"/>
      <sheetName val="_10_07_10_MECH-FAB2"/>
      <sheetName val="_10_07_10_MECH-TANK2"/>
      <sheetName val="_09_07_10_N_SHIFT_MECH-FAB2"/>
      <sheetName val="_09_07_10_N_SHIFT_MECH-TANK2"/>
      <sheetName val="_09_07_10_RS_&amp;_SECURITY2"/>
      <sheetName val="09_07_10_CIVIL_WET2"/>
      <sheetName val="_09_07_10_CIVIL2"/>
      <sheetName val="_09_07_10_MECH-FAB2"/>
      <sheetName val="_09_07_10_MECH-TANK2"/>
      <sheetName val="_08_07_10_N_SHIFT_MECH-FAB2"/>
      <sheetName val="_08_07_10_N_SHIFT_MECH-TANK2"/>
      <sheetName val="_08_07_10_RS_&amp;_SECURITY2"/>
      <sheetName val="08_07_10_CIVIL_WET2"/>
      <sheetName val="_08_07_10_CIVIL2"/>
      <sheetName val="_08_07_10_MECH-FAB2"/>
      <sheetName val="_08_07_10_MECH-TANK2"/>
      <sheetName val="_07_07_10_N_SHIFT_MECH-FAB2"/>
      <sheetName val="_07_07_10_N_SHIFT_MECH-TANK2"/>
      <sheetName val="_07_07_10_RS_&amp;_SECURITY2"/>
      <sheetName val="07_07_10_CIVIL_WET2"/>
      <sheetName val="_07_07_10_CIVIL2"/>
      <sheetName val="_07_07_10_MECH-FAB2"/>
      <sheetName val="_07_07_10_MECH-TANK2"/>
      <sheetName val="_06_07_10_N_SHIFT_MECH-FAB2"/>
      <sheetName val="_06_07_10_N_SHIFT_MECH-TANK2"/>
      <sheetName val="_06_07_10_RS_&amp;_SECURITY2"/>
      <sheetName val="06_07_10_CIVIL_WET2"/>
      <sheetName val="_06_07_10_CIVIL2"/>
      <sheetName val="_06_07_10_MECH-FAB2"/>
      <sheetName val="_06_07_10_MECH-TANK2"/>
      <sheetName val="_05_07_10_N_SHIFT_MECH-FAB2"/>
      <sheetName val="_05_07_10_N_SHIFT_MECH-TANK2"/>
      <sheetName val="_05_07_10_RS_&amp;_SECURITY2"/>
      <sheetName val="05_07_10_CIVIL_WET2"/>
      <sheetName val="_05_07_10_CIVIL2"/>
      <sheetName val="_05_07_10_MECH-FAB2"/>
      <sheetName val="_05_07_10_MECH-TANK2"/>
      <sheetName val="_04_07_10_N_SHIFT_MECH-FAB2"/>
      <sheetName val="_04_07_10_N_SHIFT_MECH-TANK2"/>
      <sheetName val="_04_07_10_RS_&amp;_SECURITY2"/>
      <sheetName val="04_07_10_CIVIL_WET2"/>
      <sheetName val="_04_07_10_CIVIL2"/>
      <sheetName val="_04_07_10_MECH-FAB2"/>
      <sheetName val="_04_07_10_MECH-TANK2"/>
      <sheetName val="_03_07_10_N_SHIFT_MECH-FAB2"/>
      <sheetName val="_03_07_10_N_SHIFT_MECH-TANK2"/>
      <sheetName val="_03_07_10_RS_&amp;_SECURITY_2"/>
      <sheetName val="03_07_10_CIVIL_WET_2"/>
      <sheetName val="_03_07_10_CIVIL_2"/>
      <sheetName val="_03_07_10_MECH-FAB_2"/>
      <sheetName val="_03_07_10_MECH-TANK_2"/>
      <sheetName val="_02_07_10_N_SHIFT_MECH-FAB_2"/>
      <sheetName val="_02_07_10_N_SHIFT_MECH-TANK_2"/>
      <sheetName val="_02_07_10_RS_&amp;_SECURITY2"/>
      <sheetName val="02_07_10_CIVIL_WET2"/>
      <sheetName val="_02_07_10_CIVIL2"/>
      <sheetName val="_02_07_10_MECH-FAB2"/>
      <sheetName val="_02_07_10_MECH-TANK2"/>
      <sheetName val="_01_07_10_N_SHIFT_MECH-FAB2"/>
      <sheetName val="_01_07_10_N_SHIFT_MECH-TANK2"/>
      <sheetName val="_01_07_10_RS_&amp;_SECURITY2"/>
      <sheetName val="01_07_10_CIVIL_WET2"/>
      <sheetName val="_01_07_10_CIVIL2"/>
      <sheetName val="_01_07_10_MECH-FAB2"/>
      <sheetName val="_01_07_10_MECH-TANK2"/>
      <sheetName val="_30_06_10_N_SHIFT_MECH-FAB2"/>
      <sheetName val="_30_06_10_N_SHIFT_MECH-TANK2"/>
      <sheetName val="scurve_calc_(2)2"/>
      <sheetName val="Meas_-Hotel_Part3"/>
      <sheetName val="BOQ_Direct_selling_cost2"/>
      <sheetName val="Contract_Night_Staff2"/>
      <sheetName val="Contract_Day_Staff2"/>
      <sheetName val="Day_Shift2"/>
      <sheetName val="Night_Shift2"/>
      <sheetName val="Direct_cost_shed_A-2_2"/>
      <sheetName val="final_abstract2"/>
      <sheetName val="Fee_Rate_Summary2"/>
      <sheetName val="Civil_Boq2"/>
      <sheetName val="22_12_20113"/>
      <sheetName val="Ave_wtd_rates2"/>
      <sheetName val="Material_2"/>
      <sheetName val="Labour_&amp;_Plant2"/>
      <sheetName val="Cashflow_projection2"/>
      <sheetName val="Item-_Compact2"/>
      <sheetName val="PA-_Consutant_2"/>
      <sheetName val="Meas__Hotel_Part2"/>
      <sheetName val="St_co_91_5lvl2"/>
      <sheetName val="Sales_&amp;_Prod2"/>
      <sheetName val="INPUT_SHEET2"/>
      <sheetName val="Civil_Works2"/>
      <sheetName val="SP_Break_Up2"/>
      <sheetName val="TBAL9697__group_wise__sdpl2"/>
      <sheetName val="IO_List2"/>
      <sheetName val="DI_Rate_Analysis3"/>
      <sheetName val="Economic_RisingMain__Ph-I3"/>
      <sheetName val="Fill_this_out_first___2"/>
      <sheetName val="Prelims_Breakup3"/>
      <sheetName val="Labour_productivity2"/>
      <sheetName val="MN_T_B_2"/>
      <sheetName val="_09_07_10_M顅ᎆ뤀ᨇ԰?缀?2"/>
      <sheetName val="cash_in_flow_Summary_JV_2"/>
      <sheetName val="water_prop_2"/>
      <sheetName val="GR_slab-reinft2"/>
      <sheetName val="Cost_Index2"/>
      <sheetName val="Staff_Acco_2"/>
      <sheetName val="Project_Details__2"/>
      <sheetName val="Rate_analysis-_BOQ_1_2"/>
      <sheetName val="Deprec."/>
      <sheetName val="Customize Your Invoice"/>
      <sheetName val="08.07.10헾】_x0005_??壀$夌$"/>
      <sheetName val="Fin. Assumpt. - SensitivitieH"/>
      <sheetName val="Fin. Assumpt. - Sensitivitie"/>
      <sheetName val="Material&amp;equipment"/>
      <sheetName val="xxxxxx"/>
      <sheetName val="results"/>
      <sheetName val="Frango Work sheet"/>
      <sheetName val="personnel"/>
      <sheetName val="Bs"/>
      <sheetName val="Group"/>
      <sheetName val="TCMO (2)"/>
      <sheetName val="TCMO"/>
      <sheetName val="FC2"/>
      <sheetName val="Advance tax"/>
      <sheetName val="DeprYTD"/>
      <sheetName val="Cashflow "/>
      <sheetName val="Variance"/>
      <sheetName val="Bud99"/>
      <sheetName val="ITCOMP"/>
      <sheetName val="ITDEP"/>
      <sheetName val="ITDEP revised"/>
      <sheetName val="Deferred tax"/>
      <sheetName val="GRP"/>
      <sheetName val="Bud2000"/>
      <sheetName val="FD"/>
      <sheetName val="TB"/>
      <sheetName val="grp "/>
      <sheetName val="Debtors Ageing "/>
      <sheetName val="fasch"/>
      <sheetName val="notes"/>
      <sheetName val="part-IV"/>
      <sheetName val="BS-203"/>
      <sheetName val="R.A."/>
      <sheetName val="OpTrack"/>
      <sheetName val="Erection"/>
      <sheetName val="Cash Flow Input Data_ISC"/>
      <sheetName val="Interface_SC"/>
      <sheetName val="Calc_ISC"/>
      <sheetName val="Calc_SC"/>
      <sheetName val="Interface_ISC"/>
      <sheetName val="GD"/>
      <sheetName val="Codes"/>
      <sheetName val="beam-reinft-machine rm"/>
      <sheetName val="DOOR-WIND"/>
      <sheetName val="Guide"/>
      <sheetName val="PROCTOR"/>
      <sheetName val="ETC Plant Cost"/>
      <sheetName val="Cumulative Karnatka Purchase"/>
      <sheetName val="Purchase---"/>
      <sheetName val="Reco- Project wise"/>
      <sheetName val="Purchase head Wise"/>
      <sheetName val="Reco"/>
      <sheetName val="List of Project"/>
      <sheetName val="Sheet5"/>
      <sheetName val="Cumulative Karnatka Purchas (2"/>
      <sheetName val="Pivot table"/>
      <sheetName val="BLK2"/>
      <sheetName val="BLK3"/>
      <sheetName val="E &amp; R"/>
      <sheetName val="radar"/>
      <sheetName val="UG"/>
      <sheetName val="CPIPE2"/>
      <sheetName val="LEVEL SHEET"/>
      <sheetName val="Form 6"/>
      <sheetName val="Civil-BOQ"/>
      <sheetName val="Elec-BOQ"/>
      <sheetName val="Plumb-BOQ"/>
      <sheetName val="Lifts &amp; Escal-BOQ"/>
      <sheetName val="FIRE BOQ"/>
      <sheetName val="Costcal"/>
      <sheetName val="Eqpmnt Pln_x0000_"/>
      <sheetName val="Eqpmnt PlnH"/>
      <sheetName val="Eqpmnt PlnÄ"/>
      <sheetName val="SOR"/>
      <sheetName val="08.07.10_x0000__x0000_ⴠ_x0000__x0000__x0000_㭮㢝輜_x0018_"/>
      <sheetName val="INTRO"/>
      <sheetName val="2.civil-RA"/>
      <sheetName val="CT"/>
      <sheetName val="PT"/>
      <sheetName val="Revised_2_fc4a"/>
      <sheetName val="Option"/>
      <sheetName val="Construction"/>
      <sheetName val="CPA33-34"/>
      <sheetName val="P&amp;L"/>
      <sheetName val="Paramètres"/>
      <sheetName val="Divers"/>
      <sheetName val="Zuschläge"/>
      <sheetName val="Rate analysis civil"/>
      <sheetName val="경비공통"/>
      <sheetName val="Conc&amp;steel-assets"/>
      <sheetName val="STP"/>
      <sheetName val="precast RC element"/>
      <sheetName val="_x0017__x0000__x0012__x0000__x000f__x0000__x0012__x0000__x0013__x0000__x001a__x0000__x0013__x0000__x000b__x0000__x0006__x0000__x0011__x0000__x0010__x0000__x0007__x0000__x0003__x0000__x0003_"/>
      <sheetName val="_22_07_10_MECH-FþÕ"/>
      <sheetName val="basdat"/>
      <sheetName val="maing1"/>
      <sheetName val="General Input"/>
      <sheetName val="Cost_Basis"/>
      <sheetName val="08_07_10헾】??헾⿂"/>
      <sheetName val="08_07_10헾】????懇"/>
      <sheetName val="08_07_10헾】"/>
      <sheetName val="08_07_10헾】??ꮸ⽚"/>
      <sheetName val="08_07_10헾】??丵⼽"/>
      <sheetName val="08_07_10헾】????癠'"/>
      <sheetName val="08_07_10헾】??헾⽀"/>
      <sheetName val="__¢&amp;"/>
      <sheetName val="__¢&amp;___ú5#_______"/>
      <sheetName val="08_07_10헾】??헾⾑"/>
      <sheetName val="B3-B4-B5-"/>
      <sheetName val="_x000a_"/>
      <sheetName val="ᬀᜀሀༀሀ"/>
      <sheetName val="Misc__Data"/>
      <sheetName val="Intro_"/>
      <sheetName val="Gate_2"/>
      <sheetName val="Name_List"/>
      <sheetName val="Project_Ignite"/>
      <sheetName val="Customize_Your_Invoice"/>
      <sheetName val="08_07_10헾】??壀$夌$"/>
      <sheetName val="CIF COST ITEM"/>
      <sheetName val="08.07.10헾】_x0005_??헾　_x0005__x0000_"/>
      <sheetName val="08.07.10헾】_x0005_??苈ô헾⼤"/>
      <sheetName val="RA BILL - 1"/>
      <sheetName val="Tax Inv"/>
      <sheetName val="Tax Inv (Client)"/>
      <sheetName val="월선수금"/>
      <sheetName val="foot-slab reinft"/>
      <sheetName val="F20_Risk_Analysis2"/>
      <sheetName val="Change_Order_Log2"/>
      <sheetName val="2000_MOR2"/>
      <sheetName val="Driveway_Beams2"/>
      <sheetName val="Structure_Bills_Qty2"/>
      <sheetName val="INDIGINEOUS_ITEMS_2"/>
      <sheetName val="3cd_Annexure2"/>
      <sheetName val="Rate_Analysis2"/>
      <sheetName val="Fin__Assumpt__-_Sensitivities2"/>
      <sheetName val="Bill_12"/>
      <sheetName val="Bill_22"/>
      <sheetName val="Bill_32"/>
      <sheetName val="Bill_42"/>
      <sheetName val="Bill_52"/>
      <sheetName val="Bill_62"/>
      <sheetName val="Bill_72"/>
      <sheetName val="_09_07_10_M顅ᎆ뤀ᨇ԰2"/>
      <sheetName val="_09_07_10_M顅ᎆ뤀ᨇ԰_缀_2"/>
      <sheetName val="1_Civil-RA2"/>
      <sheetName val="Assumption_Inputs2"/>
      <sheetName val="Phase_12"/>
      <sheetName val="Pacakges_split2"/>
      <sheetName val="DEINKING(ANNEX_1)2"/>
      <sheetName val="AutoOpen_Stub_Data2"/>
      <sheetName val="Eqpmnt_Plng2"/>
      <sheetName val="Debits_as_on_12_04_081"/>
      <sheetName val="Data_Sheet1"/>
      <sheetName val="T-P1,_FINISHES_WORKING_2"/>
      <sheetName val="Assumption_&amp;_Exclusion2"/>
      <sheetName val="External_Doors2"/>
      <sheetName val="STAFFSCHED_1"/>
      <sheetName val="LABOUR_RATE2"/>
      <sheetName val="Material_Rate2"/>
      <sheetName val="Switch_V162"/>
      <sheetName val="India_F&amp;S_Template1"/>
      <sheetName val="_bus_bay1"/>
      <sheetName val="doq_41"/>
      <sheetName val="doq_21"/>
      <sheetName val="Grade_Slab_-12"/>
      <sheetName val="Grade_Slab_-22"/>
      <sheetName val="Grade_slab-32"/>
      <sheetName val="Grade_slab_-42"/>
      <sheetName val="Grade_slab_-52"/>
      <sheetName val="Grade_slab_-62"/>
      <sheetName val="Cat_A_Change_Control2"/>
      <sheetName val="Factor_Sheet2"/>
      <sheetName val="Theo_Cons-June'101"/>
      <sheetName val="11B_1"/>
      <sheetName val="ACAD_Finishes1"/>
      <sheetName val="Site_Details1"/>
      <sheetName val="Site_Area_Statement1"/>
      <sheetName val="Summary_WG1"/>
      <sheetName val="BOQ_LT1"/>
      <sheetName val="14_07_10_CIVIL_W [1"/>
      <sheetName val="AFAS_1"/>
      <sheetName val="RDS_&amp;_WLD1"/>
      <sheetName val="PA_System1"/>
      <sheetName val="Server_&amp;_PAC_Room1"/>
      <sheetName val="HVAC_BOQ1"/>
      <sheetName val="Invoice_Tracker1"/>
      <sheetName val="Income_Statement1"/>
      <sheetName val="Load_Details(B2)1"/>
      <sheetName val="Works_-_Quote_Sheet1"/>
      <sheetName val="BLOCK-A_(MEA_SHEET)1"/>
      <sheetName val="Top_Sheet1"/>
      <sheetName val="Col_NUM1"/>
      <sheetName val="COLUMN_RC_1"/>
      <sheetName val="STILT_Floor_Slab_NUM1"/>
      <sheetName val="First_Floor_Slab_RC1"/>
      <sheetName val="FIRST_FLOOR_SLAB_WT_SUMMARY1"/>
      <sheetName val="Stilt_Floor_Beam_NUM1"/>
      <sheetName val="STILT_BEAM_NUM1"/>
      <sheetName val="STILT_BEAM_RC1"/>
      <sheetName val="Stilt_wall_Num1"/>
      <sheetName val="STILT_WALL_RC1"/>
      <sheetName val="Z-DETAILS_ABOVE_RAFT_UPTO_+0_01"/>
      <sheetName val="Z-DETAILS_ABOVE_RAFT_UPTO_+_(21"/>
      <sheetName val="TOTAL_CHECK1"/>
      <sheetName val="TYP___wall_Num1"/>
      <sheetName val="Z-DETAILS_TYP__+2_85_TO_+8_851"/>
      <sheetName val="VF_Full_Recon"/>
      <sheetName val="PITP3_COPY"/>
      <sheetName val="Meas_"/>
      <sheetName val="Expenses_Actual_Vs__Budgeted"/>
      <sheetName val="Col_up_to_plinth"/>
      <sheetName val="RMG_-ABS"/>
      <sheetName val="T_P_-ABS"/>
      <sheetName val="T_P_-MB"/>
      <sheetName val="E_P_R-ABS"/>
      <sheetName val="E__R-MB"/>
      <sheetName val="Bldg_6-ABS"/>
      <sheetName val="Bldg_6-MB"/>
      <sheetName val="Kz_Grid_Press_foundation_ABS"/>
      <sheetName val="Kz_Grid_Press_foundation_meas"/>
      <sheetName val="600-1200T__ABS"/>
      <sheetName val="600-1200T_Meas"/>
      <sheetName val="BSR-II_ABS"/>
      <sheetName val="BSR-II_meas"/>
      <sheetName val="Misc_ABS"/>
      <sheetName val="Misc_MB"/>
      <sheetName val="This_Bill"/>
      <sheetName val="Upto_Previous"/>
      <sheetName val="Up_to_date"/>
      <sheetName val="Grand_Abstract"/>
      <sheetName val="Blank_MB"/>
      <sheetName val="cement_summary"/>
      <sheetName val="Reinforcement_Steel"/>
      <sheetName val="P-I_CEMENT_RECONCILIATION_"/>
      <sheetName val="Ra-38_area_wise_summary"/>
      <sheetName val="P-II_Cement_Reconciliation"/>
      <sheetName val="Ra-16_P-II"/>
      <sheetName val="RA_16-_GH"/>
      <sheetName val="E_&amp;_R"/>
      <sheetName val="beam-reinft-machine_rm"/>
      <sheetName val="Cash_Flow_Input_Data_ISC"/>
      <sheetName val="Fin__Assumpt__-_SensitivitieH"/>
      <sheetName val="PRECAST_lightconc-II7"/>
      <sheetName val="Cleaning_&amp;_Grubbing7"/>
      <sheetName val="PRECAST_lightconc_II7"/>
      <sheetName val="College_Details7"/>
      <sheetName val="Personal_7"/>
      <sheetName val="jidal_dam7"/>
      <sheetName val="fran_temp7"/>
      <sheetName val="kona_swit7"/>
      <sheetName val="template_(8)7"/>
      <sheetName val="template_(9)7"/>
      <sheetName val="OVER_HEADS7"/>
      <sheetName val="Cover_Sheet7"/>
      <sheetName val="BOQ_REV_A7"/>
      <sheetName val="PTB_(IO)7"/>
      <sheetName val="BMS_7"/>
      <sheetName val="SPT_vs_PHI7"/>
      <sheetName val="TBAL9697_-group_wise__sdpl7"/>
      <sheetName val="Quantity_Schedule6"/>
      <sheetName val="Revenue__Schedule_6"/>
      <sheetName val="Balance_works_-_Direct_Cost6"/>
      <sheetName val="Balance_works_-_Indirect_Cost6"/>
      <sheetName val="Fund_Plan6"/>
      <sheetName val="Bill_of_Resources6"/>
      <sheetName val="SITE_OVERHEADS5"/>
      <sheetName val="labour_coeff5"/>
      <sheetName val="Expenditure_plan5"/>
      <sheetName val="ORDER_BOOKING5"/>
      <sheetName val="Site_Dev_BOQ5"/>
      <sheetName val="beam-reinft-IIInd_floor5"/>
      <sheetName val="M-Book_for_Conc5"/>
      <sheetName val="M-Book_for_FW5"/>
      <sheetName val="Costing_Upto_Mar'11_(2)5"/>
      <sheetName val="Tender_Summary5"/>
      <sheetName val="TAX_BILLS5"/>
      <sheetName val="CASH_BILLS5"/>
      <sheetName val="LABOUR_BILLS5"/>
      <sheetName val="puch_order5"/>
      <sheetName val="Sheet1_(2)5"/>
      <sheetName val="Boq_Block_A5"/>
      <sheetName val="_24_07_10_RS_&amp;_SECURITY5"/>
      <sheetName val="24_07_10_CIVIL_WET5"/>
      <sheetName val="_24_07_10_CIVIL5"/>
      <sheetName val="_24_07_10_MECH-FAB5"/>
      <sheetName val="_24_07_10_MECH-TANK5"/>
      <sheetName val="_23_07_10_N_SHIFT_MECH-FAB5"/>
      <sheetName val="_23_07_10_N_SHIFT_MECH-TANK5"/>
      <sheetName val="_23_07_10_RS_&amp;_SECURITY5"/>
      <sheetName val="23_07_10_CIVIL_WET5"/>
      <sheetName val="_23_07_10_CIVIL5"/>
      <sheetName val="_23_07_10_MECH-FAB5"/>
      <sheetName val="_23_07_10_MECH-TANK5"/>
      <sheetName val="_22_07_10_N_SHIFT_MECH-FAB5"/>
      <sheetName val="_22_07_10_N_SHIFT_MECH-TANK5"/>
      <sheetName val="_22_07_10_RS_&amp;_SECURITY5"/>
      <sheetName val="22_07_10_CIVIL_WET5"/>
      <sheetName val="_22_07_10_CIVIL5"/>
      <sheetName val="_22_07_10_MECH-FAB5"/>
      <sheetName val="_22_07_10_MECH-TANK5"/>
      <sheetName val="_21_07_10_N_SHIFT_MECH-FAB5"/>
      <sheetName val="_21_07_10_N_SHIFT_MECH-TANK5"/>
      <sheetName val="_21_07_10_RS_&amp;_SECURITY5"/>
      <sheetName val="21_07_10_CIVIL_WET5"/>
      <sheetName val="_21_07_10_CIVIL5"/>
      <sheetName val="_21_07_10_MECH-FAB5"/>
      <sheetName val="_21_07_10_MECH-TANK5"/>
      <sheetName val="_20_07_10_N_SHIFT_MECH-FAB5"/>
      <sheetName val="_20_07_10_N_SHIFT_MECH-TANK5"/>
      <sheetName val="_20_07_10_RS_&amp;_SECURITY5"/>
      <sheetName val="20_07_10_CIVIL_WET5"/>
      <sheetName val="_20_07_10_CIVIL5"/>
      <sheetName val="_20_07_10_MECH-FAB5"/>
      <sheetName val="_20_07_10_MECH-TANK5"/>
      <sheetName val="_19_07_10_N_SHIFT_MECH-FAB5"/>
      <sheetName val="_19_07_10_N_SHIFT_MECH-TANK5"/>
      <sheetName val="_19_07_10_RS_&amp;_SECURITY5"/>
      <sheetName val="19_07_10_CIVIL_WET5"/>
      <sheetName val="_19_07_10_CIVIL5"/>
      <sheetName val="_19_07_10_MECH-FAB5"/>
      <sheetName val="_19_07_10_MECH-TANK5"/>
      <sheetName val="_18_07_10_N_SHIFT_MECH-FAB5"/>
      <sheetName val="_18_07_10_N_SHIFT_MECH-TANK5"/>
      <sheetName val="_18_07_10_RS_&amp;_SECURITY5"/>
      <sheetName val="18_07_10_CIVIL_WET5"/>
      <sheetName val="_18_07_10_CIVIL5"/>
      <sheetName val="_18_07_10_MECH-FAB5"/>
      <sheetName val="_18_07_10_MECH-TANK5"/>
      <sheetName val="_17_07_10_N_SHIFT_MECH-FAB5"/>
      <sheetName val="_17_07_10_N_SHIFT_MECH-TANK5"/>
      <sheetName val="_17_07_10_RS_&amp;_SECURITY5"/>
      <sheetName val="17_07_10_CIVIL_WET5"/>
      <sheetName val="_17_07_10_CIVIL5"/>
      <sheetName val="_17_07_10_MECH-FAB5"/>
      <sheetName val="_17_07_10_MECH-TANK5"/>
      <sheetName val="_16_07_10_N_SHIFT_MECH-FAB4"/>
      <sheetName val="_16_07_10_N_SHIFT_MECH-TANK4"/>
      <sheetName val="_16_07_10_RS_&amp;_SECURITY4"/>
      <sheetName val="16_07_10_CIVIL_WET4"/>
      <sheetName val="_16_07_10_CIVIL4"/>
      <sheetName val="_16_07_10_MECH-FAB4"/>
      <sheetName val="_16_07_10_MECH-TANK4"/>
      <sheetName val="_15_07_10_N_SHIFT_MECH-FAB4"/>
      <sheetName val="_15_07_10_N_SHIFT_MECH-TANK4"/>
      <sheetName val="_15_07_10_RS_&amp;_SECURITY4"/>
      <sheetName val="15_07_10_CIVIL_WET4"/>
      <sheetName val="_15_07_10_CIVIL4"/>
      <sheetName val="_15_07_10_MECH-FAB4"/>
      <sheetName val="_15_07_10_MECH-TANK4"/>
      <sheetName val="_14_07_10_N_SHIFT_MECH-FAB4"/>
      <sheetName val="_14_07_10_N_SHIFT_MECH-TANK4"/>
      <sheetName val="_14_07_10_RS_&amp;_SECURITY4"/>
      <sheetName val="14_07_10_CIVIL_WET4"/>
      <sheetName val="_14_07_10_CIVIL4"/>
      <sheetName val="_14_07_10_MECH-FAB4"/>
      <sheetName val="_14_07_10_MECH-TANK4"/>
      <sheetName val="_13_07_10_N_SHIFT_MECH-FAB4"/>
      <sheetName val="_13_07_10_N_SHIFT_MECH-TANK4"/>
      <sheetName val="_13_07_10_RS_&amp;_SECURITY4"/>
      <sheetName val="13_07_10_CIVIL_WET4"/>
      <sheetName val="_13_07_10_CIVIL4"/>
      <sheetName val="_13_07_10_MECH-FAB4"/>
      <sheetName val="_13_07_10_MECH-TANK4"/>
      <sheetName val="_12_07_10_N_SHIFT_MECH-FAB4"/>
      <sheetName val="_12_07_10_N_SHIFT_MECH-TANK4"/>
      <sheetName val="_12_07_10_RS_&amp;_SECURITY4"/>
      <sheetName val="12_07_10_CIVIL_WET4"/>
      <sheetName val="_12_07_10_CIVIL4"/>
      <sheetName val="_12_07_10_MECH-FAB4"/>
      <sheetName val="_12_07_10_MECH-TANK4"/>
      <sheetName val="_11_07_10_N_SHIFT_MECH-FAB4"/>
      <sheetName val="_11_07_10_N_SHIFT_MECH-TANK4"/>
      <sheetName val="_11_07_10_RS_&amp;_SECURITY4"/>
      <sheetName val="11_07_10_CIVIL_WET4"/>
      <sheetName val="_11_07_10_CIVIL4"/>
      <sheetName val="_11_07_10_MECH-FAB4"/>
      <sheetName val="_11_07_10_MECH-TANK4"/>
      <sheetName val="_10_07_10_N_SHIFT_MECH-FAB4"/>
      <sheetName val="_10_07_10_N_SHIFT_MECH-TANK4"/>
      <sheetName val="_10_07_10_RS_&amp;_SECURITY4"/>
      <sheetName val="10_07_10_CIVIL_WET4"/>
      <sheetName val="_10_07_10_CIVIL4"/>
      <sheetName val="_10_07_10_MECH-FAB4"/>
      <sheetName val="_10_07_10_MECH-TANK4"/>
      <sheetName val="_09_07_10_N_SHIFT_MECH-FAB4"/>
      <sheetName val="_09_07_10_N_SHIFT_MECH-TANK4"/>
      <sheetName val="_09_07_10_RS_&amp;_SECURITY4"/>
      <sheetName val="09_07_10_CIVIL_WET4"/>
      <sheetName val="_09_07_10_CIVIL4"/>
      <sheetName val="_09_07_10_MECH-FAB4"/>
      <sheetName val="_09_07_10_MECH-TANK4"/>
      <sheetName val="_08_07_10_N_SHIFT_MECH-FAB4"/>
      <sheetName val="_08_07_10_N_SHIFT_MECH-TANK4"/>
      <sheetName val="_08_07_10_RS_&amp;_SECURITY4"/>
      <sheetName val="08_07_10_CIVIL_WET4"/>
      <sheetName val="_08_07_10_CIVIL4"/>
      <sheetName val="_08_07_10_MECH-FAB4"/>
      <sheetName val="_08_07_10_MECH-TANK4"/>
      <sheetName val="_07_07_10_N_SHIFT_MECH-FAB4"/>
      <sheetName val="_07_07_10_N_SHIFT_MECH-TANK4"/>
      <sheetName val="_07_07_10_RS_&amp;_SECURITY4"/>
      <sheetName val="07_07_10_CIVIL_WET4"/>
      <sheetName val="_07_07_10_CIVIL4"/>
      <sheetName val="_07_07_10_MECH-FAB4"/>
      <sheetName val="_07_07_10_MECH-TANK4"/>
      <sheetName val="_06_07_10_N_SHIFT_MECH-FAB4"/>
      <sheetName val="_06_07_10_N_SHIFT_MECH-TANK4"/>
      <sheetName val="_06_07_10_RS_&amp;_SECURITY4"/>
      <sheetName val="06_07_10_CIVIL_WET4"/>
      <sheetName val="_06_07_10_CIVIL4"/>
      <sheetName val="_06_07_10_MECH-FAB4"/>
      <sheetName val="_06_07_10_MECH-TANK4"/>
      <sheetName val="_05_07_10_N_SHIFT_MECH-FAB4"/>
      <sheetName val="_05_07_10_N_SHIFT_MECH-TANK4"/>
      <sheetName val="_05_07_10_RS_&amp;_SECURITY4"/>
      <sheetName val="05_07_10_CIVIL_WET4"/>
      <sheetName val="_05_07_10_CIVIL4"/>
      <sheetName val="_05_07_10_MECH-FAB4"/>
      <sheetName val="_05_07_10_MECH-TANK4"/>
      <sheetName val="_04_07_10_N_SHIFT_MECH-FAB4"/>
      <sheetName val="_04_07_10_N_SHIFT_MECH-TANK4"/>
      <sheetName val="_04_07_10_RS_&amp;_SECURITY4"/>
      <sheetName val="04_07_10_CIVIL_WET4"/>
      <sheetName val="_04_07_10_CIVIL4"/>
      <sheetName val="_04_07_10_MECH-FAB4"/>
      <sheetName val="_04_07_10_MECH-TANK4"/>
      <sheetName val="_03_07_10_N_SHIFT_MECH-FAB4"/>
      <sheetName val="_03_07_10_N_SHIFT_MECH-TANK4"/>
      <sheetName val="_03_07_10_RS_&amp;_SECURITY_4"/>
      <sheetName val="03_07_10_CIVIL_WET_4"/>
      <sheetName val="_03_07_10_CIVIL_4"/>
      <sheetName val="_03_07_10_MECH-FAB_4"/>
      <sheetName val="_03_07_10_MECH-TANK_4"/>
      <sheetName val="_02_07_10_N_SHIFT_MECH-FAB_4"/>
      <sheetName val="_02_07_10_N_SHIFT_MECH-TANK_4"/>
      <sheetName val="_02_07_10_RS_&amp;_SECURITY4"/>
      <sheetName val="02_07_10_CIVIL_WET4"/>
      <sheetName val="_02_07_10_CIVIL4"/>
      <sheetName val="_02_07_10_MECH-FAB4"/>
      <sheetName val="_02_07_10_MECH-TANK4"/>
      <sheetName val="_01_07_10_N_SHIFT_MECH-FAB4"/>
      <sheetName val="_01_07_10_N_SHIFT_MECH-TANK4"/>
      <sheetName val="_01_07_10_RS_&amp;_SECURITY4"/>
      <sheetName val="01_07_10_CIVIL_WET4"/>
      <sheetName val="_01_07_10_CIVIL4"/>
      <sheetName val="_01_07_10_MECH-FAB4"/>
      <sheetName val="_01_07_10_MECH-TANK4"/>
      <sheetName val="_30_06_10_N_SHIFT_MECH-FAB4"/>
      <sheetName val="_30_06_10_N_SHIFT_MECH-TANK4"/>
      <sheetName val="scurve_calc_(2)4"/>
      <sheetName val="Meas_-Hotel_Part5"/>
      <sheetName val="BOQ_Direct_selling_cost4"/>
      <sheetName val="Direct_cost_shed_A-2_4"/>
      <sheetName val="Contract_Night_Staff4"/>
      <sheetName val="Contract_Day_Staff4"/>
      <sheetName val="Day_Shift4"/>
      <sheetName val="Night_Shift4"/>
      <sheetName val="Ave_wtd_rates4"/>
      <sheetName val="Material_4"/>
      <sheetName val="Labour_&amp;_Plant4"/>
      <sheetName val="22_12_20115"/>
      <sheetName val="BOQ_(2)5"/>
      <sheetName val="Cashflow_projection4"/>
      <sheetName val="PA-_Consutant_4"/>
      <sheetName val="Civil_Boq4"/>
      <sheetName val="Fee_Rate_Summary4"/>
      <sheetName val="Item-_Compact4"/>
      <sheetName val="final_abstract4"/>
      <sheetName val="TBAL9697__group_wise__sdpl4"/>
      <sheetName val="St_co_91_5lvl4"/>
      <sheetName val="Civil_Works4"/>
      <sheetName val="IO_List4"/>
      <sheetName val="Fill_this_out_first___4"/>
      <sheetName val="Meas__Hotel_Part4"/>
      <sheetName val="INPUT_SHEET4"/>
      <sheetName val="DI_Rate_Analysis5"/>
      <sheetName val="Economic_RisingMain__Ph-I5"/>
      <sheetName val="SP_Break_Up4"/>
      <sheetName val="Labour_productivity4"/>
      <sheetName val="_09_07_10_M顅ᎆ뤀ᨇ԰?缀?4"/>
      <sheetName val="Sales_&amp;_Prod4"/>
      <sheetName val="Cost_Index4"/>
      <sheetName val="cash_in_flow_Summary_JV_4"/>
      <sheetName val="water_prop_4"/>
      <sheetName val="GR_slab-reinft4"/>
      <sheetName val="Staff_Acco_4"/>
      <sheetName val="Rate_analysis-_BOQ_1_4"/>
      <sheetName val="MN_T_B_4"/>
      <sheetName val="Project_Details__4"/>
      <sheetName val="F20_Risk_Analysis4"/>
      <sheetName val="Change_Order_Log4"/>
      <sheetName val="2000_MOR4"/>
      <sheetName val="Driveway_Beams4"/>
      <sheetName val="Structure_Bills_Qty4"/>
      <sheetName val="Prelims_Breakup5"/>
      <sheetName val="INDIGINEOUS_ITEMS_4"/>
      <sheetName val="3cd_Annexure4"/>
      <sheetName val="Rate_Analysis4"/>
      <sheetName val="Fin__Assumpt__-_Sensitivities4"/>
      <sheetName val="Bill_14"/>
      <sheetName val="Bill_24"/>
      <sheetName val="Bill_34"/>
      <sheetName val="Bill_44"/>
      <sheetName val="Bill_54"/>
      <sheetName val="Bill_64"/>
      <sheetName val="Bill_74"/>
      <sheetName val="_09_07_10_M顅ᎆ뤀ᨇ԰4"/>
      <sheetName val="_09_07_10_M顅ᎆ뤀ᨇ԰_缀_4"/>
      <sheetName val="1_Civil-RA4"/>
      <sheetName val="Assumption_Inputs4"/>
      <sheetName val="Phase_14"/>
      <sheetName val="Pacakges_split4"/>
      <sheetName val="DEINKING(ANNEX_1)4"/>
      <sheetName val="AutoOpen_Stub_Data4"/>
      <sheetName val="Eqpmnt_Plng4"/>
      <sheetName val="Debits_as_on_12_04_083"/>
      <sheetName val="Data_Sheet3"/>
      <sheetName val="T-P1,_FINISHES_WORKING_4"/>
      <sheetName val="Assumption_&amp;_Exclusion4"/>
      <sheetName val="External_Doors4"/>
      <sheetName val="STAFFSCHED_3"/>
      <sheetName val="LABOUR_RATE4"/>
      <sheetName val="Material_Rate4"/>
      <sheetName val="Switch_V164"/>
      <sheetName val="India_F&amp;S_Template3"/>
      <sheetName val="_bus_bay3"/>
      <sheetName val="doq_43"/>
      <sheetName val="doq_23"/>
      <sheetName val="Grade_Slab_-14"/>
      <sheetName val="Grade_Slab_-24"/>
      <sheetName val="Grade_slab-34"/>
      <sheetName val="Grade_slab_-44"/>
      <sheetName val="Grade_slab_-54"/>
      <sheetName val="Grade_slab_-64"/>
      <sheetName val="Cat_A_Change_Control4"/>
      <sheetName val="Factor_Sheet4"/>
      <sheetName val="Theo_Cons-June'103"/>
      <sheetName val="11B_3"/>
      <sheetName val="ACAD_Finishes3"/>
      <sheetName val="Site_Details3"/>
      <sheetName val="Site_Area_Statement3"/>
      <sheetName val="Summary_WG3"/>
      <sheetName val="BOQ_LT3"/>
      <sheetName val="14_07_10_CIVIL_W [3"/>
      <sheetName val="AFAS_3"/>
      <sheetName val="RDS_&amp;_WLD3"/>
      <sheetName val="PA_System3"/>
      <sheetName val="Server_&amp;_PAC_Room3"/>
      <sheetName val="HVAC_BOQ3"/>
      <sheetName val="Invoice_Tracker3"/>
      <sheetName val="Income_Statement3"/>
      <sheetName val="Load_Details(B2)3"/>
      <sheetName val="Works_-_Quote_Sheet3"/>
      <sheetName val="BLOCK-A_(MEA_SHEET)3"/>
      <sheetName val="Cost_Basis2"/>
      <sheetName val="Top_Sheet3"/>
      <sheetName val="Col_NUM3"/>
      <sheetName val="COLUMN_RC_3"/>
      <sheetName val="STILT_Floor_Slab_NUM3"/>
      <sheetName val="First_Floor_Slab_RC3"/>
      <sheetName val="FIRST_FLOOR_SLAB_WT_SUMMARY3"/>
      <sheetName val="Stilt_Floor_Beam_NUM3"/>
      <sheetName val="STILT_BEAM_NUM3"/>
      <sheetName val="STILT_BEAM_RC3"/>
      <sheetName val="Stilt_wall_Num3"/>
      <sheetName val="STILT_WALL_RC3"/>
      <sheetName val="Z-DETAILS_ABOVE_RAFT_UPTO_+0_03"/>
      <sheetName val="Z-DETAILS_ABOVE_RAFT_UPTO_+_(23"/>
      <sheetName val="TOTAL_CHECK3"/>
      <sheetName val="TYP___wall_Num3"/>
      <sheetName val="Z-DETAILS_TYP__+2_85_TO_+8_853"/>
      <sheetName val="d-safe_specs2"/>
      <sheetName val="Deduction_of_assets2"/>
      <sheetName val="Blr_hire2"/>
      <sheetName val="PRECAST_lig(tconc_II2"/>
      <sheetName val="VF_Full_Recon2"/>
      <sheetName val="PITP3_COPY2"/>
      <sheetName val="Meas_2"/>
      <sheetName val="Expenses_Actual_Vs__Budgeted2"/>
      <sheetName val="Col_up_to_plinth2"/>
      <sheetName val="MASTER_RATE_ANALYSIS2"/>
      <sheetName val="RMG_-ABS2"/>
      <sheetName val="T_P_-ABS2"/>
      <sheetName val="T_P_-MB2"/>
      <sheetName val="E_P_R-ABS2"/>
      <sheetName val="E__R-MB2"/>
      <sheetName val="Bldg_6-ABS2"/>
      <sheetName val="Bldg_6-MB2"/>
      <sheetName val="Kz_Grid_Press_foundation_ABS2"/>
      <sheetName val="Kz_Grid_Press_foundation_meas2"/>
      <sheetName val="600-1200T__ABS2"/>
      <sheetName val="600-1200T_Meas2"/>
      <sheetName val="BSR-II_ABS2"/>
      <sheetName val="BSR-II_meas2"/>
      <sheetName val="Misc_ABS2"/>
      <sheetName val="Misc_MB2"/>
      <sheetName val="This_Bill2"/>
      <sheetName val="Upto_Previous2"/>
      <sheetName val="Up_to_date2"/>
      <sheetName val="Grand_Abstract2"/>
      <sheetName val="Blank_MB2"/>
      <sheetName val="cement_summary2"/>
      <sheetName val="Reinforcement_Steel2"/>
      <sheetName val="P-I_CEMENT_RECONCILIATION_2"/>
      <sheetName val="Ra-38_area_wise_summary2"/>
      <sheetName val="P-II_Cement_Reconciliation2"/>
      <sheetName val="Ra-16_P-II2"/>
      <sheetName val="RA_16-_GH2"/>
      <sheetName val="Quote_Sheet2"/>
      <sheetName val="RCC,Ret__Wall2"/>
      <sheetName val="Name_List2"/>
      <sheetName val="Intro_2"/>
      <sheetName val="Gate_22"/>
      <sheetName val="Project_Ignite2"/>
      <sheetName val="E_&amp;_R2"/>
      <sheetName val="Customize_Your_Invoice2"/>
      <sheetName val="Misc__Data2"/>
      <sheetName val="beam-reinft-machine_rm2"/>
      <sheetName val="Cash_Flow_Input_Data_ISC2"/>
      <sheetName val="Fin__Assumpt__-_SensitivitieH2"/>
      <sheetName val="PRECAST_lightconc-II6"/>
      <sheetName val="Cleaning_&amp;_Grubbing6"/>
      <sheetName val="PRECAST_lightconc_II6"/>
      <sheetName val="College_Details6"/>
      <sheetName val="Personal_6"/>
      <sheetName val="jidal_dam6"/>
      <sheetName val="fran_temp6"/>
      <sheetName val="kona_swit6"/>
      <sheetName val="template_(8)6"/>
      <sheetName val="template_(9)6"/>
      <sheetName val="OVER_HEADS6"/>
      <sheetName val="Cover_Sheet6"/>
      <sheetName val="BOQ_REV_A6"/>
      <sheetName val="PTB_(IO)6"/>
      <sheetName val="BMS_6"/>
      <sheetName val="SPT_vs_PHI6"/>
      <sheetName val="TBAL9697_-group_wise__sdpl6"/>
      <sheetName val="Quantity_Schedule5"/>
      <sheetName val="Revenue__Schedule_5"/>
      <sheetName val="Balance_works_-_Direct_Cost5"/>
      <sheetName val="Balance_works_-_Indirect_Cost5"/>
      <sheetName val="Fund_Plan5"/>
      <sheetName val="Bill_of_Resources5"/>
      <sheetName val="SITE_OVERHEADS4"/>
      <sheetName val="labour_coeff4"/>
      <sheetName val="Expenditure_plan4"/>
      <sheetName val="ORDER_BOOKING4"/>
      <sheetName val="Site_Dev_BOQ4"/>
      <sheetName val="beam-reinft-IIInd_floor4"/>
      <sheetName val="M-Book_for_Conc4"/>
      <sheetName val="M-Book_for_FW4"/>
      <sheetName val="Costing_Upto_Mar'11_(2)4"/>
      <sheetName val="Tender_Summary4"/>
      <sheetName val="TAX_BILLS4"/>
      <sheetName val="CASH_BILLS4"/>
      <sheetName val="LABOUR_BILLS4"/>
      <sheetName val="puch_order4"/>
      <sheetName val="Sheet1_(2)4"/>
      <sheetName val="Boq_Block_A4"/>
      <sheetName val="_24_07_10_RS_&amp;_SECURITY4"/>
      <sheetName val="24_07_10_CIVIL_WET4"/>
      <sheetName val="_24_07_10_CIVIL4"/>
      <sheetName val="_24_07_10_MECH-FAB4"/>
      <sheetName val="_24_07_10_MECH-TANK4"/>
      <sheetName val="_23_07_10_N_SHIFT_MECH-FAB4"/>
      <sheetName val="_23_07_10_N_SHIFT_MECH-TANK4"/>
      <sheetName val="_23_07_10_RS_&amp;_SECURITY4"/>
      <sheetName val="23_07_10_CIVIL_WET4"/>
      <sheetName val="_23_07_10_CIVIL4"/>
      <sheetName val="_23_07_10_MECH-FAB4"/>
      <sheetName val="_23_07_10_MECH-TANK4"/>
      <sheetName val="_22_07_10_N_SHIFT_MECH-FAB4"/>
      <sheetName val="_22_07_10_N_SHIFT_MECH-TANK4"/>
      <sheetName val="_22_07_10_RS_&amp;_SECURITY4"/>
      <sheetName val="22_07_10_CIVIL_WET4"/>
      <sheetName val="_22_07_10_CIVIL4"/>
      <sheetName val="_22_07_10_MECH-FAB4"/>
      <sheetName val="_22_07_10_MECH-TANK4"/>
      <sheetName val="_21_07_10_N_SHIFT_MECH-FAB4"/>
      <sheetName val="_21_07_10_N_SHIFT_MECH-TANK4"/>
      <sheetName val="_21_07_10_RS_&amp;_SECURITY4"/>
      <sheetName val="21_07_10_CIVIL_WET4"/>
      <sheetName val="_21_07_10_CIVIL4"/>
      <sheetName val="_21_07_10_MECH-FAB4"/>
      <sheetName val="_21_07_10_MECH-TANK4"/>
      <sheetName val="_20_07_10_N_SHIFT_MECH-FAB4"/>
      <sheetName val="_20_07_10_N_SHIFT_MECH-TANK4"/>
      <sheetName val="_20_07_10_RS_&amp;_SECURITY4"/>
      <sheetName val="20_07_10_CIVIL_WET4"/>
      <sheetName val="_20_07_10_CIVIL4"/>
      <sheetName val="_20_07_10_MECH-FAB4"/>
      <sheetName val="_20_07_10_MECH-TANK4"/>
      <sheetName val="_19_07_10_N_SHIFT_MECH-FAB4"/>
      <sheetName val="_19_07_10_N_SHIFT_MECH-TANK4"/>
      <sheetName val="_19_07_10_RS_&amp;_SECURITY4"/>
      <sheetName val="19_07_10_CIVIL_WET4"/>
      <sheetName val="_19_07_10_CIVIL4"/>
      <sheetName val="_19_07_10_MECH-FAB4"/>
      <sheetName val="_19_07_10_MECH-TANK4"/>
      <sheetName val="_18_07_10_N_SHIFT_MECH-FAB4"/>
      <sheetName val="_18_07_10_N_SHIFT_MECH-TANK4"/>
      <sheetName val="_18_07_10_RS_&amp;_SECURITY4"/>
      <sheetName val="18_07_10_CIVIL_WET4"/>
      <sheetName val="_18_07_10_CIVIL4"/>
      <sheetName val="_18_07_10_MECH-FAB4"/>
      <sheetName val="_18_07_10_MECH-TANK4"/>
      <sheetName val="_17_07_10_N_SHIFT_MECH-FAB4"/>
      <sheetName val="_17_07_10_N_SHIFT_MECH-TANK4"/>
      <sheetName val="_17_07_10_RS_&amp;_SECURITY4"/>
      <sheetName val="17_07_10_CIVIL_WET4"/>
      <sheetName val="_17_07_10_CIVIL4"/>
      <sheetName val="_17_07_10_MECH-FAB4"/>
      <sheetName val="_17_07_10_MECH-TANK4"/>
      <sheetName val="_16_07_10_N_SHIFT_MECH-FAB3"/>
      <sheetName val="_16_07_10_N_SHIFT_MECH-TANK3"/>
      <sheetName val="_16_07_10_RS_&amp;_SECURITY3"/>
      <sheetName val="16_07_10_CIVIL_WET3"/>
      <sheetName val="_16_07_10_CIVIL3"/>
      <sheetName val="_16_07_10_MECH-FAB3"/>
      <sheetName val="_16_07_10_MECH-TANK3"/>
      <sheetName val="_15_07_10_N_SHIFT_MECH-FAB3"/>
      <sheetName val="_15_07_10_N_SHIFT_MECH-TANK3"/>
      <sheetName val="_15_07_10_RS_&amp;_SECURITY3"/>
      <sheetName val="15_07_10_CIVIL_WET3"/>
      <sheetName val="_15_07_10_CIVIL3"/>
      <sheetName val="_15_07_10_MECH-FAB3"/>
      <sheetName val="_15_07_10_MECH-TANK3"/>
      <sheetName val="_14_07_10_N_SHIFT_MECH-FAB3"/>
      <sheetName val="_14_07_10_N_SHIFT_MECH-TANK3"/>
      <sheetName val="_14_07_10_RS_&amp;_SECURITY3"/>
      <sheetName val="14_07_10_CIVIL_WET3"/>
      <sheetName val="_14_07_10_CIVIL3"/>
      <sheetName val="_14_07_10_MECH-FAB3"/>
      <sheetName val="_14_07_10_MECH-TANK3"/>
      <sheetName val="_13_07_10_N_SHIFT_MECH-FAB3"/>
      <sheetName val="_13_07_10_N_SHIFT_MECH-TANK3"/>
      <sheetName val="_13_07_10_RS_&amp;_SECURITY3"/>
      <sheetName val="13_07_10_CIVIL_WET3"/>
      <sheetName val="_13_07_10_CIVIL3"/>
      <sheetName val="_13_07_10_MECH-FAB3"/>
      <sheetName val="_13_07_10_MECH-TANK3"/>
      <sheetName val="_12_07_10_N_SHIFT_MECH-FAB3"/>
      <sheetName val="_12_07_10_N_SHIFT_MECH-TANK3"/>
      <sheetName val="_12_07_10_RS_&amp;_SECURITY3"/>
      <sheetName val="12_07_10_CIVIL_WET3"/>
      <sheetName val="_12_07_10_CIVIL3"/>
      <sheetName val="_12_07_10_MECH-FAB3"/>
      <sheetName val="_12_07_10_MECH-TANK3"/>
      <sheetName val="_11_07_10_N_SHIFT_MECH-FAB3"/>
      <sheetName val="_11_07_10_N_SHIFT_MECH-TANK3"/>
      <sheetName val="_11_07_10_RS_&amp;_SECURITY3"/>
      <sheetName val="11_07_10_CIVIL_WET3"/>
      <sheetName val="_11_07_10_CIVIL3"/>
      <sheetName val="_11_07_10_MECH-FAB3"/>
      <sheetName val="_11_07_10_MECH-TANK3"/>
      <sheetName val="_10_07_10_N_SHIFT_MECH-FAB3"/>
      <sheetName val="_10_07_10_N_SHIFT_MECH-TANK3"/>
      <sheetName val="_10_07_10_RS_&amp;_SECURITY3"/>
      <sheetName val="10_07_10_CIVIL_WET3"/>
      <sheetName val="_10_07_10_CIVIL3"/>
      <sheetName val="_10_07_10_MECH-FAB3"/>
      <sheetName val="_10_07_10_MECH-TANK3"/>
      <sheetName val="_09_07_10_N_SHIFT_MECH-FAB3"/>
      <sheetName val="_09_07_10_N_SHIFT_MECH-TANK3"/>
      <sheetName val="_09_07_10_RS_&amp;_SECURITY3"/>
      <sheetName val="09_07_10_CIVIL_WET3"/>
      <sheetName val="_09_07_10_CIVIL3"/>
      <sheetName val="_09_07_10_MECH-FAB3"/>
      <sheetName val="_09_07_10_MECH-TANK3"/>
      <sheetName val="_08_07_10_N_SHIFT_MECH-FAB3"/>
      <sheetName val="_08_07_10_N_SHIFT_MECH-TANK3"/>
      <sheetName val="_08_07_10_RS_&amp;_SECURITY3"/>
      <sheetName val="08_07_10_CIVIL_WET3"/>
      <sheetName val="_08_07_10_CIVIL3"/>
      <sheetName val="_08_07_10_MECH-FAB3"/>
      <sheetName val="_08_07_10_MECH-TANK3"/>
      <sheetName val="_07_07_10_N_SHIFT_MECH-FAB3"/>
      <sheetName val="_07_07_10_N_SHIFT_MECH-TANK3"/>
      <sheetName val="_07_07_10_RS_&amp;_SECURITY3"/>
      <sheetName val="07_07_10_CIVIL_WET3"/>
      <sheetName val="_07_07_10_CIVIL3"/>
      <sheetName val="_07_07_10_MECH-FAB3"/>
      <sheetName val="_07_07_10_MECH-TANK3"/>
      <sheetName val="_06_07_10_N_SHIFT_MECH-FAB3"/>
      <sheetName val="_06_07_10_N_SHIFT_MECH-TANK3"/>
      <sheetName val="_06_07_10_RS_&amp;_SECURITY3"/>
      <sheetName val="06_07_10_CIVIL_WET3"/>
      <sheetName val="_06_07_10_CIVIL3"/>
      <sheetName val="_06_07_10_MECH-FAB3"/>
      <sheetName val="_06_07_10_MECH-TANK3"/>
      <sheetName val="_05_07_10_N_SHIFT_MECH-FAB3"/>
      <sheetName val="_05_07_10_N_SHIFT_MECH-TANK3"/>
      <sheetName val="_05_07_10_RS_&amp;_SECURITY3"/>
      <sheetName val="05_07_10_CIVIL_WET3"/>
      <sheetName val="_05_07_10_CIVIL3"/>
      <sheetName val="_05_07_10_MECH-FAB3"/>
      <sheetName val="_05_07_10_MECH-TANK3"/>
      <sheetName val="_04_07_10_N_SHIFT_MECH-FAB3"/>
      <sheetName val="_04_07_10_N_SHIFT_MECH-TANK3"/>
      <sheetName val="_04_07_10_RS_&amp;_SECURITY3"/>
      <sheetName val="04_07_10_CIVIL_WET3"/>
      <sheetName val="_04_07_10_CIVIL3"/>
      <sheetName val="_04_07_10_MECH-FAB3"/>
      <sheetName val="_04_07_10_MECH-TANK3"/>
      <sheetName val="_03_07_10_N_SHIFT_MECH-FAB3"/>
      <sheetName val="_03_07_10_N_SHIFT_MECH-TANK3"/>
      <sheetName val="_03_07_10_RS_&amp;_SECURITY_3"/>
      <sheetName val="03_07_10_CIVIL_WET_3"/>
      <sheetName val="_03_07_10_CIVIL_3"/>
      <sheetName val="_03_07_10_MECH-FAB_3"/>
      <sheetName val="_03_07_10_MECH-TANK_3"/>
      <sheetName val="_02_07_10_N_SHIFT_MECH-FAB_3"/>
      <sheetName val="_02_07_10_N_SHIFT_MECH-TANK_3"/>
      <sheetName val="_02_07_10_RS_&amp;_SECURITY3"/>
      <sheetName val="02_07_10_CIVIL_WET3"/>
      <sheetName val="_02_07_10_CIVIL3"/>
      <sheetName val="_02_07_10_MECH-FAB3"/>
      <sheetName val="_02_07_10_MECH-TANK3"/>
      <sheetName val="_01_07_10_N_SHIFT_MECH-FAB3"/>
      <sheetName val="_01_07_10_N_SHIFT_MECH-TANK3"/>
      <sheetName val="_01_07_10_RS_&amp;_SECURITY3"/>
      <sheetName val="01_07_10_CIVIL_WET3"/>
      <sheetName val="_01_07_10_CIVIL3"/>
      <sheetName val="_01_07_10_MECH-FAB3"/>
      <sheetName val="_01_07_10_MECH-TANK3"/>
      <sheetName val="_30_06_10_N_SHIFT_MECH-FAB3"/>
      <sheetName val="_30_06_10_N_SHIFT_MECH-TANK3"/>
      <sheetName val="scurve_calc_(2)3"/>
      <sheetName val="Meas_-Hotel_Part4"/>
      <sheetName val="BOQ_Direct_selling_cost3"/>
      <sheetName val="Direct_cost_shed_A-2_3"/>
      <sheetName val="Contract_Night_Staff3"/>
      <sheetName val="Contract_Day_Staff3"/>
      <sheetName val="Day_Shift3"/>
      <sheetName val="Night_Shift3"/>
      <sheetName val="Ave_wtd_rates3"/>
      <sheetName val="Material_3"/>
      <sheetName val="Labour_&amp;_Plant3"/>
      <sheetName val="22_12_20114"/>
      <sheetName val="BOQ_(2)4"/>
      <sheetName val="Cashflow_projection3"/>
      <sheetName val="PA-_Consutant_3"/>
      <sheetName val="Civil_Boq3"/>
      <sheetName val="Fee_Rate_Summary3"/>
      <sheetName val="Item-_Compact3"/>
      <sheetName val="final_abstract3"/>
      <sheetName val="TBAL9697__group_wise__sdpl3"/>
      <sheetName val="St_co_91_5lvl3"/>
      <sheetName val="Civil_Works3"/>
      <sheetName val="IO_List3"/>
      <sheetName val="Fill_this_out_first___3"/>
      <sheetName val="Meas__Hotel_Part3"/>
      <sheetName val="INPUT_SHEET3"/>
      <sheetName val="DI_Rate_Analysis4"/>
      <sheetName val="Economic_RisingMain__Ph-I4"/>
      <sheetName val="SP_Break_Up3"/>
      <sheetName val="Labour_productivity3"/>
      <sheetName val="_09_07_10_M顅ᎆ뤀ᨇ԰?缀?3"/>
      <sheetName val="Sales_&amp;_Prod3"/>
      <sheetName val="Cost_Index3"/>
      <sheetName val="cash_in_flow_Summary_JV_3"/>
      <sheetName val="water_prop_3"/>
      <sheetName val="GR_slab-reinft3"/>
      <sheetName val="Staff_Acco_3"/>
      <sheetName val="Rate_analysis-_BOQ_1_3"/>
      <sheetName val="MN_T_B_3"/>
      <sheetName val="Project_Details__3"/>
      <sheetName val="F20_Risk_Analysis3"/>
      <sheetName val="Change_Order_Log3"/>
      <sheetName val="2000_MOR3"/>
      <sheetName val="Driveway_Beams3"/>
      <sheetName val="Structure_Bills_Qty3"/>
      <sheetName val="Prelims_Breakup4"/>
      <sheetName val="INDIGINEOUS_ITEMS_3"/>
      <sheetName val="3cd_Annexure3"/>
      <sheetName val="Rate_Analysis3"/>
      <sheetName val="Fin__Assumpt__-_Sensitivities3"/>
      <sheetName val="Bill_13"/>
      <sheetName val="Bill_23"/>
      <sheetName val="Bill_33"/>
      <sheetName val="Bill_43"/>
      <sheetName val="Bill_53"/>
      <sheetName val="Bill_63"/>
      <sheetName val="Bill_73"/>
      <sheetName val="_09_07_10_M顅ᎆ뤀ᨇ԰3"/>
      <sheetName val="_09_07_10_M顅ᎆ뤀ᨇ԰_缀_3"/>
      <sheetName val="1_Civil-RA3"/>
      <sheetName val="Assumption_Inputs3"/>
      <sheetName val="Phase_13"/>
      <sheetName val="Pacakges_split3"/>
      <sheetName val="DEINKING(ANNEX_1)3"/>
      <sheetName val="AutoOpen_Stub_Data3"/>
      <sheetName val="Eqpmnt_Plng3"/>
      <sheetName val="Debits_as_on_12_04_082"/>
      <sheetName val="Data_Sheet2"/>
      <sheetName val="T-P1,_FINISHES_WORKING_3"/>
      <sheetName val="Assumption_&amp;_Exclusion3"/>
      <sheetName val="External_Doors3"/>
      <sheetName val="STAFFSCHED_2"/>
      <sheetName val="LABOUR_RATE3"/>
      <sheetName val="Material_Rate3"/>
      <sheetName val="Switch_V163"/>
      <sheetName val="India_F&amp;S_Template2"/>
      <sheetName val="_bus_bay2"/>
      <sheetName val="doq_42"/>
      <sheetName val="doq_22"/>
      <sheetName val="Grade_Slab_-13"/>
      <sheetName val="Grade_Slab_-23"/>
      <sheetName val="Grade_slab-33"/>
      <sheetName val="Grade_slab_-43"/>
      <sheetName val="Grade_slab_-53"/>
      <sheetName val="Grade_slab_-63"/>
      <sheetName val="Cat_A_Change_Control3"/>
      <sheetName val="Factor_Sheet3"/>
      <sheetName val="Theo_Cons-June'102"/>
      <sheetName val="11B_2"/>
      <sheetName val="ACAD_Finishes2"/>
      <sheetName val="Site_Details2"/>
      <sheetName val="Site_Area_Statement2"/>
      <sheetName val="Summary_WG2"/>
      <sheetName val="BOQ_LT2"/>
      <sheetName val="14_07_10_CIVIL_W [2"/>
      <sheetName val="AFAS_2"/>
      <sheetName val="RDS_&amp;_WLD2"/>
      <sheetName val="PA_System2"/>
      <sheetName val="Server_&amp;_PAC_Room2"/>
      <sheetName val="HVAC_BOQ2"/>
      <sheetName val="Invoice_Tracker2"/>
      <sheetName val="Income_Statement2"/>
      <sheetName val="Load_Details(B2)2"/>
      <sheetName val="Works_-_Quote_Sheet2"/>
      <sheetName val="BLOCK-A_(MEA_SHEET)2"/>
      <sheetName val="Cost_Basis1"/>
      <sheetName val="Top_Sheet2"/>
      <sheetName val="Col_NUM2"/>
      <sheetName val="COLUMN_RC_2"/>
      <sheetName val="STILT_Floor_Slab_NUM2"/>
      <sheetName val="First_Floor_Slab_RC2"/>
      <sheetName val="FIRST_FLOOR_SLAB_WT_SUMMARY2"/>
      <sheetName val="Stilt_Floor_Beam_NUM2"/>
      <sheetName val="STILT_BEAM_NUM2"/>
      <sheetName val="STILT_BEAM_RC2"/>
      <sheetName val="Stilt_wall_Num2"/>
      <sheetName val="STILT_WALL_RC2"/>
      <sheetName val="Z-DETAILS_ABOVE_RAFT_UPTO_+0_02"/>
      <sheetName val="Z-DETAILS_ABOVE_RAFT_UPTO_+_(22"/>
      <sheetName val="TOTAL_CHECK2"/>
      <sheetName val="TYP___wall_Num2"/>
      <sheetName val="Z-DETAILS_TYP__+2_85_TO_+8_852"/>
      <sheetName val="d-safe_specs1"/>
      <sheetName val="Deduction_of_assets1"/>
      <sheetName val="Blr_hire1"/>
      <sheetName val="PRECAST_lig(tconc_II1"/>
      <sheetName val="VF_Full_Recon1"/>
      <sheetName val="PITP3_COPY1"/>
      <sheetName val="Meas_1"/>
      <sheetName val="Expenses_Actual_Vs__Budgeted1"/>
      <sheetName val="Col_up_to_plinth1"/>
      <sheetName val="MASTER_RATE_ANALYSIS1"/>
      <sheetName val="RMG_-ABS1"/>
      <sheetName val="T_P_-ABS1"/>
      <sheetName val="T_P_-MB1"/>
      <sheetName val="E_P_R-ABS1"/>
      <sheetName val="E__R-MB1"/>
      <sheetName val="Bldg_6-ABS1"/>
      <sheetName val="Bldg_6-MB1"/>
      <sheetName val="Kz_Grid_Press_foundation_ABS1"/>
      <sheetName val="Kz_Grid_Press_foundation_meas1"/>
      <sheetName val="600-1200T__ABS1"/>
      <sheetName val="600-1200T_Meas1"/>
      <sheetName val="BSR-II_ABS1"/>
      <sheetName val="BSR-II_meas1"/>
      <sheetName val="Misc_ABS1"/>
      <sheetName val="Misc_MB1"/>
      <sheetName val="This_Bill1"/>
      <sheetName val="Upto_Previous1"/>
      <sheetName val="Up_to_date1"/>
      <sheetName val="Grand_Abstract1"/>
      <sheetName val="Blank_MB1"/>
      <sheetName val="cement_summary1"/>
      <sheetName val="Reinforcement_Steel1"/>
      <sheetName val="P-I_CEMENT_RECONCILIATION_1"/>
      <sheetName val="Ra-38_area_wise_summary1"/>
      <sheetName val="P-II_Cement_Reconciliation1"/>
      <sheetName val="Ra-16_P-II1"/>
      <sheetName val="RA_16-_GH1"/>
      <sheetName val="Quote_Sheet1"/>
      <sheetName val="RCC,Ret__Wall1"/>
      <sheetName val="Name_List1"/>
      <sheetName val="Intro_1"/>
      <sheetName val="Gate_21"/>
      <sheetName val="Project_Ignite1"/>
      <sheetName val="E_&amp;_R1"/>
      <sheetName val="Customize_Your_Invoice1"/>
      <sheetName val="Misc__Data1"/>
      <sheetName val="beam-reinft-machine_rm1"/>
      <sheetName val="Cash_Flow_Input_Data_ISC1"/>
      <sheetName val="Fin__Assumpt__-_SensitivitieH1"/>
      <sheetName val="PRECAST_lightconc-II8"/>
      <sheetName val="Cleaning_&amp;_Grubbing8"/>
      <sheetName val="PRECAST_lightconc_II8"/>
      <sheetName val="College_Details8"/>
      <sheetName val="Personal_8"/>
      <sheetName val="jidal_dam8"/>
      <sheetName val="fran_temp8"/>
      <sheetName val="kona_swit8"/>
      <sheetName val="template_(8)8"/>
      <sheetName val="template_(9)8"/>
      <sheetName val="OVER_HEADS8"/>
      <sheetName val="Cover_Sheet8"/>
      <sheetName val="BOQ_REV_A8"/>
      <sheetName val="PTB_(IO)8"/>
      <sheetName val="BMS_8"/>
      <sheetName val="SPT_vs_PHI8"/>
      <sheetName val="TBAL9697_-group_wise__sdpl8"/>
      <sheetName val="Quantity_Schedule7"/>
      <sheetName val="Revenue__Schedule_7"/>
      <sheetName val="Balance_works_-_Direct_Cost7"/>
      <sheetName val="Balance_works_-_Indirect_Cost7"/>
      <sheetName val="Fund_Plan7"/>
      <sheetName val="Bill_of_Resources7"/>
      <sheetName val="SITE_OVERHEADS6"/>
      <sheetName val="labour_coeff6"/>
      <sheetName val="Expenditure_plan6"/>
      <sheetName val="ORDER_BOOKING6"/>
      <sheetName val="Site_Dev_BOQ6"/>
      <sheetName val="beam-reinft-IIInd_floor6"/>
      <sheetName val="M-Book_for_Conc6"/>
      <sheetName val="M-Book_for_FW6"/>
      <sheetName val="Costing_Upto_Mar'11_(2)6"/>
      <sheetName val="Tender_Summary6"/>
      <sheetName val="TAX_BILLS6"/>
      <sheetName val="CASH_BILLS6"/>
      <sheetName val="LABOUR_BILLS6"/>
      <sheetName val="puch_order6"/>
      <sheetName val="Sheet1_(2)6"/>
      <sheetName val="Boq_Block_A6"/>
      <sheetName val="_24_07_10_RS_&amp;_SECURITY6"/>
      <sheetName val="24_07_10_CIVIL_WET6"/>
      <sheetName val="_24_07_10_CIVIL6"/>
      <sheetName val="_24_07_10_MECH-FAB6"/>
      <sheetName val="_24_07_10_MECH-TANK6"/>
      <sheetName val="_23_07_10_N_SHIFT_MECH-FAB6"/>
      <sheetName val="_23_07_10_N_SHIFT_MECH-TANK6"/>
      <sheetName val="_23_07_10_RS_&amp;_SECURITY6"/>
      <sheetName val="23_07_10_CIVIL_WET6"/>
      <sheetName val="_23_07_10_CIVIL6"/>
      <sheetName val="_23_07_10_MECH-FAB6"/>
      <sheetName val="_23_07_10_MECH-TANK6"/>
      <sheetName val="_22_07_10_N_SHIFT_MECH-FAB6"/>
      <sheetName val="_22_07_10_N_SHIFT_MECH-TANK6"/>
      <sheetName val="_22_07_10_RS_&amp;_SECURITY6"/>
      <sheetName val="22_07_10_CIVIL_WET6"/>
      <sheetName val="_22_07_10_CIVIL6"/>
      <sheetName val="_22_07_10_MECH-FAB6"/>
      <sheetName val="_22_07_10_MECH-TANK6"/>
      <sheetName val="_21_07_10_N_SHIFT_MECH-FAB6"/>
      <sheetName val="_21_07_10_N_SHIFT_MECH-TANK6"/>
      <sheetName val="_21_07_10_RS_&amp;_SECURITY6"/>
      <sheetName val="21_07_10_CIVIL_WET6"/>
      <sheetName val="_21_07_10_CIVIL6"/>
      <sheetName val="_21_07_10_MECH-FAB6"/>
      <sheetName val="_21_07_10_MECH-TANK6"/>
      <sheetName val="_20_07_10_N_SHIFT_MECH-FAB6"/>
      <sheetName val="_20_07_10_N_SHIFT_MECH-TANK6"/>
      <sheetName val="_20_07_10_RS_&amp;_SECURITY6"/>
      <sheetName val="20_07_10_CIVIL_WET6"/>
      <sheetName val="_20_07_10_CIVIL6"/>
      <sheetName val="_20_07_10_MECH-FAB6"/>
      <sheetName val="_20_07_10_MECH-TANK6"/>
      <sheetName val="_19_07_10_N_SHIFT_MECH-FAB6"/>
      <sheetName val="_19_07_10_N_SHIFT_MECH-TANK6"/>
      <sheetName val="_19_07_10_RS_&amp;_SECURITY6"/>
      <sheetName val="19_07_10_CIVIL_WET6"/>
      <sheetName val="_19_07_10_CIVIL6"/>
      <sheetName val="_19_07_10_MECH-FAB6"/>
      <sheetName val="_19_07_10_MECH-TANK6"/>
      <sheetName val="_18_07_10_N_SHIFT_MECH-FAB6"/>
      <sheetName val="_18_07_10_N_SHIFT_MECH-TANK6"/>
      <sheetName val="_18_07_10_RS_&amp;_SECURITY6"/>
      <sheetName val="18_07_10_CIVIL_WET6"/>
      <sheetName val="_18_07_10_CIVIL6"/>
      <sheetName val="_18_07_10_MECH-FAB6"/>
      <sheetName val="_18_07_10_MECH-TANK6"/>
      <sheetName val="_17_07_10_N_SHIFT_MECH-FAB6"/>
      <sheetName val="_17_07_10_N_SHIFT_MECH-TANK6"/>
      <sheetName val="_17_07_10_RS_&amp;_SECURITY6"/>
      <sheetName val="17_07_10_CIVIL_WET6"/>
      <sheetName val="_17_07_10_CIVIL6"/>
      <sheetName val="_17_07_10_MECH-FAB6"/>
      <sheetName val="_17_07_10_MECH-TANK6"/>
      <sheetName val="_16_07_10_N_SHIFT_MECH-FAB5"/>
      <sheetName val="_16_07_10_N_SHIFT_MECH-TANK5"/>
      <sheetName val="_16_07_10_RS_&amp;_SECURITY5"/>
      <sheetName val="16_07_10_CIVIL_WET5"/>
      <sheetName val="_16_07_10_CIVIL5"/>
      <sheetName val="_16_07_10_MECH-FAB5"/>
      <sheetName val="_16_07_10_MECH-TANK5"/>
      <sheetName val="_15_07_10_N_SHIFT_MECH-FAB5"/>
      <sheetName val="_15_07_10_N_SHIFT_MECH-TANK5"/>
      <sheetName val="_15_07_10_RS_&amp;_SECURITY5"/>
      <sheetName val="15_07_10_CIVIL_WET5"/>
      <sheetName val="_15_07_10_CIVIL5"/>
      <sheetName val="_15_07_10_MECH-FAB5"/>
      <sheetName val="_15_07_10_MECH-TANK5"/>
      <sheetName val="_14_07_10_N_SHIFT_MECH-FAB5"/>
      <sheetName val="_14_07_10_N_SHIFT_MECH-TANK5"/>
      <sheetName val="_14_07_10_RS_&amp;_SECURITY5"/>
      <sheetName val="14_07_10_CIVIL_WET5"/>
      <sheetName val="_14_07_10_CIVIL5"/>
      <sheetName val="_14_07_10_MECH-FAB5"/>
      <sheetName val="_14_07_10_MECH-TANK5"/>
      <sheetName val="_13_07_10_N_SHIFT_MECH-FAB5"/>
      <sheetName val="_13_07_10_N_SHIFT_MECH-TANK5"/>
      <sheetName val="_13_07_10_RS_&amp;_SECURITY5"/>
      <sheetName val="13_07_10_CIVIL_WET5"/>
      <sheetName val="_13_07_10_CIVIL5"/>
      <sheetName val="_13_07_10_MECH-FAB5"/>
      <sheetName val="_13_07_10_MECH-TANK5"/>
      <sheetName val="_12_07_10_N_SHIFT_MECH-FAB5"/>
      <sheetName val="_12_07_10_N_SHIFT_MECH-TANK5"/>
      <sheetName val="_12_07_10_RS_&amp;_SECURITY5"/>
      <sheetName val="12_07_10_CIVIL_WET5"/>
      <sheetName val="_12_07_10_CIVIL5"/>
      <sheetName val="_12_07_10_MECH-FAB5"/>
      <sheetName val="_12_07_10_MECH-TANK5"/>
      <sheetName val="_11_07_10_N_SHIFT_MECH-FAB5"/>
      <sheetName val="_11_07_10_N_SHIFT_MECH-TANK5"/>
      <sheetName val="_11_07_10_RS_&amp;_SECURITY5"/>
      <sheetName val="11_07_10_CIVIL_WET5"/>
      <sheetName val="_11_07_10_CIVIL5"/>
      <sheetName val="_11_07_10_MECH-FAB5"/>
      <sheetName val="_11_07_10_MECH-TANK5"/>
      <sheetName val="_10_07_10_N_SHIFT_MECH-FAB5"/>
      <sheetName val="_10_07_10_N_SHIFT_MECH-TANK5"/>
      <sheetName val="_10_07_10_RS_&amp;_SECURITY5"/>
      <sheetName val="10_07_10_CIVIL_WET5"/>
      <sheetName val="_10_07_10_CIVIL5"/>
      <sheetName val="_10_07_10_MECH-FAB5"/>
      <sheetName val="_10_07_10_MECH-TANK5"/>
      <sheetName val="_09_07_10_N_SHIFT_MECH-FAB5"/>
      <sheetName val="_09_07_10_N_SHIFT_MECH-TANK5"/>
      <sheetName val="_09_07_10_RS_&amp;_SECURITY5"/>
      <sheetName val="09_07_10_CIVIL_WET5"/>
      <sheetName val="_09_07_10_CIVIL5"/>
      <sheetName val="_09_07_10_MECH-FAB5"/>
      <sheetName val="_09_07_10_MECH-TANK5"/>
      <sheetName val="_08_07_10_N_SHIFT_MECH-FAB5"/>
      <sheetName val="_08_07_10_N_SHIFT_MECH-TANK5"/>
      <sheetName val="_08_07_10_RS_&amp;_SECURITY5"/>
      <sheetName val="08_07_10_CIVIL_WET5"/>
      <sheetName val="_08_07_10_CIVIL5"/>
      <sheetName val="_08_07_10_MECH-FAB5"/>
      <sheetName val="_08_07_10_MECH-TANK5"/>
      <sheetName val="_07_07_10_N_SHIFT_MECH-FAB5"/>
      <sheetName val="_07_07_10_N_SHIFT_MECH-TANK5"/>
      <sheetName val="_07_07_10_RS_&amp;_SECURITY5"/>
      <sheetName val="07_07_10_CIVIL_WET5"/>
      <sheetName val="_07_07_10_CIVIL5"/>
      <sheetName val="_07_07_10_MECH-FAB5"/>
      <sheetName val="_07_07_10_MECH-TANK5"/>
      <sheetName val="_06_07_10_N_SHIFT_MECH-FAB5"/>
      <sheetName val="_06_07_10_N_SHIFT_MECH-TANK5"/>
      <sheetName val="_06_07_10_RS_&amp;_SECURITY5"/>
      <sheetName val="06_07_10_CIVIL_WET5"/>
      <sheetName val="_06_07_10_CIVIL5"/>
      <sheetName val="_06_07_10_MECH-FAB5"/>
      <sheetName val="_06_07_10_MECH-TANK5"/>
      <sheetName val="_05_07_10_N_SHIFT_MECH-FAB5"/>
      <sheetName val="_05_07_10_N_SHIFT_MECH-TANK5"/>
      <sheetName val="_05_07_10_RS_&amp;_SECURITY5"/>
      <sheetName val="05_07_10_CIVIL_WET5"/>
      <sheetName val="_05_07_10_CIVIL5"/>
      <sheetName val="_05_07_10_MECH-FAB5"/>
      <sheetName val="_05_07_10_MECH-TANK5"/>
      <sheetName val="_04_07_10_N_SHIFT_MECH-FAB5"/>
      <sheetName val="_04_07_10_N_SHIFT_MECH-TANK5"/>
      <sheetName val="_04_07_10_RS_&amp;_SECURITY5"/>
      <sheetName val="04_07_10_CIVIL_WET5"/>
      <sheetName val="_04_07_10_CIVIL5"/>
      <sheetName val="_04_07_10_MECH-FAB5"/>
      <sheetName val="_04_07_10_MECH-TANK5"/>
      <sheetName val="_03_07_10_N_SHIFT_MECH-FAB5"/>
      <sheetName val="_03_07_10_N_SHIFT_MECH-TANK5"/>
      <sheetName val="_03_07_10_RS_&amp;_SECURITY_5"/>
      <sheetName val="03_07_10_CIVIL_WET_5"/>
      <sheetName val="_03_07_10_CIVIL_5"/>
      <sheetName val="_03_07_10_MECH-FAB_5"/>
      <sheetName val="_03_07_10_MECH-TANK_5"/>
      <sheetName val="_02_07_10_N_SHIFT_MECH-FAB_5"/>
      <sheetName val="_02_07_10_N_SHIFT_MECH-TANK_5"/>
      <sheetName val="_02_07_10_RS_&amp;_SECURITY5"/>
      <sheetName val="02_07_10_CIVIL_WET5"/>
      <sheetName val="_02_07_10_CIVIL5"/>
      <sheetName val="_02_07_10_MECH-FAB5"/>
      <sheetName val="_02_07_10_MECH-TANK5"/>
      <sheetName val="_01_07_10_N_SHIFT_MECH-FAB5"/>
      <sheetName val="_01_07_10_N_SHIFT_MECH-TANK5"/>
      <sheetName val="_01_07_10_RS_&amp;_SECURITY5"/>
      <sheetName val="01_07_10_CIVIL_WET5"/>
      <sheetName val="_01_07_10_CIVIL5"/>
      <sheetName val="_01_07_10_MECH-FAB5"/>
      <sheetName val="_01_07_10_MECH-TANK5"/>
      <sheetName val="_30_06_10_N_SHIFT_MECH-FAB5"/>
      <sheetName val="_30_06_10_N_SHIFT_MECH-TANK5"/>
      <sheetName val="scurve_calc_(2)5"/>
      <sheetName val="Meas_-Hotel_Part6"/>
      <sheetName val="BOQ_Direct_selling_cost5"/>
      <sheetName val="Direct_cost_shed_A-2_5"/>
      <sheetName val="Contract_Night_Staff5"/>
      <sheetName val="Contract_Day_Staff5"/>
      <sheetName val="Day_Shift5"/>
      <sheetName val="Night_Shift5"/>
      <sheetName val="Ave_wtd_rates5"/>
      <sheetName val="Material_5"/>
      <sheetName val="Labour_&amp;_Plant5"/>
      <sheetName val="22_12_20116"/>
      <sheetName val="BOQ_(2)6"/>
      <sheetName val="Cashflow_projection5"/>
      <sheetName val="PA-_Consutant_5"/>
      <sheetName val="Civil_Boq5"/>
      <sheetName val="Fee_Rate_Summary5"/>
      <sheetName val="Item-_Compact5"/>
      <sheetName val="final_abstract5"/>
      <sheetName val="TBAL9697__group_wise__sdpl5"/>
      <sheetName val="St_co_91_5lvl5"/>
      <sheetName val="Civil_Works5"/>
      <sheetName val="IO_List5"/>
      <sheetName val="Fill_this_out_first___5"/>
      <sheetName val="Meas__Hotel_Part5"/>
      <sheetName val="INPUT_SHEET5"/>
      <sheetName val="DI_Rate_Analysis6"/>
      <sheetName val="Economic_RisingMain__Ph-I6"/>
      <sheetName val="SP_Break_Up5"/>
      <sheetName val="Labour_productivity5"/>
      <sheetName val="_09_07_10_M顅ᎆ뤀ᨇ԰?缀?5"/>
      <sheetName val="Sales_&amp;_Prod5"/>
      <sheetName val="Cost_Index5"/>
      <sheetName val="cash_in_flow_Summary_JV_5"/>
      <sheetName val="water_prop_5"/>
      <sheetName val="GR_slab-reinft5"/>
      <sheetName val="Staff_Acco_5"/>
      <sheetName val="Rate_analysis-_BOQ_1_5"/>
      <sheetName val="MN_T_B_5"/>
      <sheetName val="Project_Details__5"/>
      <sheetName val="F20_Risk_Analysis5"/>
      <sheetName val="Change_Order_Log5"/>
      <sheetName val="2000_MOR5"/>
      <sheetName val="Driveway_Beams5"/>
      <sheetName val="Structure_Bills_Qty5"/>
      <sheetName val="Prelims_Breakup6"/>
      <sheetName val="INDIGINEOUS_ITEMS_5"/>
      <sheetName val="3cd_Annexure5"/>
      <sheetName val="Rate_Analysis5"/>
      <sheetName val="Fin__Assumpt__-_Sensitivities5"/>
      <sheetName val="Bill_15"/>
      <sheetName val="Bill_25"/>
      <sheetName val="Bill_35"/>
      <sheetName val="Bill_45"/>
      <sheetName val="Bill_55"/>
      <sheetName val="Bill_65"/>
      <sheetName val="Bill_75"/>
      <sheetName val="_09_07_10_M顅ᎆ뤀ᨇ԰5"/>
      <sheetName val="_09_07_10_M顅ᎆ뤀ᨇ԰_缀_5"/>
      <sheetName val="1_Civil-RA5"/>
      <sheetName val="Assumption_Inputs5"/>
      <sheetName val="Phase_15"/>
      <sheetName val="Pacakges_split5"/>
      <sheetName val="DEINKING(ANNEX_1)5"/>
      <sheetName val="AutoOpen_Stub_Data5"/>
      <sheetName val="Eqpmnt_Plng5"/>
      <sheetName val="Debits_as_on_12_04_084"/>
      <sheetName val="Data_Sheet4"/>
      <sheetName val="T-P1,_FINISHES_WORKING_5"/>
      <sheetName val="Assumption_&amp;_Exclusion5"/>
      <sheetName val="External_Doors5"/>
      <sheetName val="STAFFSCHED_4"/>
      <sheetName val="LABOUR_RATE5"/>
      <sheetName val="Material_Rate5"/>
      <sheetName val="Switch_V165"/>
      <sheetName val="India_F&amp;S_Template4"/>
      <sheetName val="_bus_bay4"/>
      <sheetName val="doq_44"/>
      <sheetName val="doq_24"/>
      <sheetName val="Grade_Slab_-15"/>
      <sheetName val="Grade_Slab_-25"/>
      <sheetName val="Grade_slab-35"/>
      <sheetName val="Grade_slab_-45"/>
      <sheetName val="Grade_slab_-55"/>
      <sheetName val="Grade_slab_-65"/>
      <sheetName val="Cat_A_Change_Control5"/>
      <sheetName val="Factor_Sheet5"/>
      <sheetName val="Theo_Cons-June'104"/>
      <sheetName val="11B_4"/>
      <sheetName val="ACAD_Finishes4"/>
      <sheetName val="Site_Details4"/>
      <sheetName val="Site_Area_Statement4"/>
      <sheetName val="Summary_WG4"/>
      <sheetName val="BOQ_LT4"/>
      <sheetName val="14_07_10_CIVIL_W [4"/>
      <sheetName val="AFAS_4"/>
      <sheetName val="RDS_&amp;_WLD4"/>
      <sheetName val="PA_System4"/>
      <sheetName val="Server_&amp;_PAC_Room4"/>
      <sheetName val="HVAC_BOQ4"/>
      <sheetName val="Invoice_Tracker4"/>
      <sheetName val="Income_Statement4"/>
      <sheetName val="Load_Details(B2)4"/>
      <sheetName val="Works_-_Quote_Sheet4"/>
      <sheetName val="BLOCK-A_(MEA_SHEET)4"/>
      <sheetName val="Cost_Basis3"/>
      <sheetName val="Top_Sheet4"/>
      <sheetName val="Col_NUM4"/>
      <sheetName val="COLUMN_RC_4"/>
      <sheetName val="STILT_Floor_Slab_NUM4"/>
      <sheetName val="First_Floor_Slab_RC4"/>
      <sheetName val="FIRST_FLOOR_SLAB_WT_SUMMARY4"/>
      <sheetName val="Stilt_Floor_Beam_NUM4"/>
      <sheetName val="STILT_BEAM_NUM4"/>
      <sheetName val="STILT_BEAM_RC4"/>
      <sheetName val="Stilt_wall_Num4"/>
      <sheetName val="STILT_WALL_RC4"/>
      <sheetName val="Z-DETAILS_ABOVE_RAFT_UPTO_+0_04"/>
      <sheetName val="Z-DETAILS_ABOVE_RAFT_UPTO_+_(24"/>
      <sheetName val="TOTAL_CHECK4"/>
      <sheetName val="TYP___wall_Num4"/>
      <sheetName val="Z-DETAILS_TYP__+2_85_TO_+8_854"/>
      <sheetName val="d-safe_specs3"/>
      <sheetName val="Deduction_of_assets3"/>
      <sheetName val="Blr_hire3"/>
      <sheetName val="PRECAST_lig(tconc_II3"/>
      <sheetName val="VF_Full_Recon3"/>
      <sheetName val="PITP3_COPY3"/>
      <sheetName val="Meas_3"/>
      <sheetName val="Expenses_Actual_Vs__Budgeted3"/>
      <sheetName val="Col_up_to_plinth3"/>
      <sheetName val="MASTER_RATE_ANALYSIS3"/>
      <sheetName val="RMG_-ABS3"/>
      <sheetName val="T_P_-ABS3"/>
      <sheetName val="T_P_-MB3"/>
      <sheetName val="E_P_R-ABS3"/>
      <sheetName val="E__R-MB3"/>
      <sheetName val="Bldg_6-ABS3"/>
      <sheetName val="Bldg_6-MB3"/>
      <sheetName val="Kz_Grid_Press_foundation_ABS3"/>
      <sheetName val="Kz_Grid_Press_foundation_meas3"/>
      <sheetName val="600-1200T__ABS3"/>
      <sheetName val="600-1200T_Meas3"/>
      <sheetName val="BSR-II_ABS3"/>
      <sheetName val="BSR-II_meas3"/>
      <sheetName val="Misc_ABS3"/>
      <sheetName val="Misc_MB3"/>
      <sheetName val="This_Bill3"/>
      <sheetName val="Upto_Previous3"/>
      <sheetName val="Up_to_date3"/>
      <sheetName val="Grand_Abstract3"/>
      <sheetName val="Blank_MB3"/>
      <sheetName val="cement_summary3"/>
      <sheetName val="Reinforcement_Steel3"/>
      <sheetName val="P-I_CEMENT_RECONCILIATION_3"/>
      <sheetName val="Ra-38_area_wise_summary3"/>
      <sheetName val="P-II_Cement_Reconciliation3"/>
      <sheetName val="Ra-16_P-II3"/>
      <sheetName val="RA_16-_GH3"/>
      <sheetName val="Quote_Sheet3"/>
      <sheetName val="RCC,Ret__Wall3"/>
      <sheetName val="Name_List3"/>
      <sheetName val="Intro_3"/>
      <sheetName val="Gate_23"/>
      <sheetName val="Project_Ignite3"/>
      <sheetName val="E_&amp;_R3"/>
      <sheetName val="Customize_Your_Invoice3"/>
      <sheetName val="Misc__Data3"/>
      <sheetName val="beam-reinft-machine_rm3"/>
      <sheetName val="Cash_Flow_Input_Data_ISC3"/>
      <sheetName val="Fin__Assumpt__-_SensitivitieH3"/>
      <sheetName val="PRECAST_lightconc-II9"/>
      <sheetName val="Cleaning_&amp;_Grubbing9"/>
      <sheetName val="PRECAST_lightconc_II9"/>
      <sheetName val="College_Details9"/>
      <sheetName val="Personal_9"/>
      <sheetName val="jidal_dam9"/>
      <sheetName val="fran_temp9"/>
      <sheetName val="kona_swit9"/>
      <sheetName val="template_(8)9"/>
      <sheetName val="template_(9)9"/>
      <sheetName val="OVER_HEADS9"/>
      <sheetName val="Cover_Sheet9"/>
      <sheetName val="BOQ_REV_A9"/>
      <sheetName val="PTB_(IO)9"/>
      <sheetName val="BMS_9"/>
      <sheetName val="SPT_vs_PHI9"/>
      <sheetName val="TBAL9697_-group_wise__sdpl9"/>
      <sheetName val="Quantity_Schedule8"/>
      <sheetName val="Revenue__Schedule_8"/>
      <sheetName val="Balance_works_-_Direct_Cost8"/>
      <sheetName val="Balance_works_-_Indirect_Cost8"/>
      <sheetName val="Fund_Plan8"/>
      <sheetName val="Bill_of_Resources8"/>
      <sheetName val="SITE_OVERHEADS7"/>
      <sheetName val="labour_coeff7"/>
      <sheetName val="Expenditure_plan7"/>
      <sheetName val="ORDER_BOOKING7"/>
      <sheetName val="Site_Dev_BOQ7"/>
      <sheetName val="beam-reinft-IIInd_floor7"/>
      <sheetName val="M-Book_for_Conc7"/>
      <sheetName val="M-Book_for_FW7"/>
      <sheetName val="Costing_Upto_Mar'11_(2)7"/>
      <sheetName val="Tender_Summary7"/>
      <sheetName val="TAX_BILLS7"/>
      <sheetName val="CASH_BILLS7"/>
      <sheetName val="LABOUR_BILLS7"/>
      <sheetName val="puch_order7"/>
      <sheetName val="Sheet1_(2)7"/>
      <sheetName val="Boq_Block_A7"/>
      <sheetName val="_24_07_10_RS_&amp;_SECURITY7"/>
      <sheetName val="24_07_10_CIVIL_WET7"/>
      <sheetName val="_24_07_10_CIVIL7"/>
      <sheetName val="_24_07_10_MECH-FAB7"/>
      <sheetName val="_24_07_10_MECH-TANK7"/>
      <sheetName val="_23_07_10_N_SHIFT_MECH-FAB7"/>
      <sheetName val="_23_07_10_N_SHIFT_MECH-TANK7"/>
      <sheetName val="_23_07_10_RS_&amp;_SECURITY7"/>
      <sheetName val="23_07_10_CIVIL_WET7"/>
      <sheetName val="_23_07_10_CIVIL7"/>
      <sheetName val="_23_07_10_MECH-FAB7"/>
      <sheetName val="_23_07_10_MECH-TANK7"/>
      <sheetName val="_22_07_10_N_SHIFT_MECH-FAB7"/>
      <sheetName val="_22_07_10_N_SHIFT_MECH-TANK7"/>
      <sheetName val="_22_07_10_RS_&amp;_SECURITY7"/>
      <sheetName val="22_07_10_CIVIL_WET7"/>
      <sheetName val="_22_07_10_CIVIL7"/>
      <sheetName val="_22_07_10_MECH-FAB7"/>
      <sheetName val="_22_07_10_MECH-TANK7"/>
      <sheetName val="_21_07_10_N_SHIFT_MECH-FAB7"/>
      <sheetName val="_21_07_10_N_SHIFT_MECH-TANK7"/>
      <sheetName val="_21_07_10_RS_&amp;_SECURITY7"/>
      <sheetName val="21_07_10_CIVIL_WET7"/>
      <sheetName val="_21_07_10_CIVIL7"/>
      <sheetName val="_21_07_10_MECH-FAB7"/>
      <sheetName val="_21_07_10_MECH-TANK7"/>
      <sheetName val="_20_07_10_N_SHIFT_MECH-FAB7"/>
      <sheetName val="_20_07_10_N_SHIFT_MECH-TANK7"/>
      <sheetName val="_20_07_10_RS_&amp;_SECURITY7"/>
      <sheetName val="20_07_10_CIVIL_WET7"/>
      <sheetName val="_20_07_10_CIVIL7"/>
      <sheetName val="_20_07_10_MECH-FAB7"/>
      <sheetName val="_20_07_10_MECH-TANK7"/>
      <sheetName val="_19_07_10_N_SHIFT_MECH-FAB7"/>
      <sheetName val="_19_07_10_N_SHIFT_MECH-TANK7"/>
      <sheetName val="_19_07_10_RS_&amp;_SECURITY7"/>
      <sheetName val="19_07_10_CIVIL_WET7"/>
      <sheetName val="_19_07_10_CIVIL7"/>
      <sheetName val="_19_07_10_MECH-FAB7"/>
      <sheetName val="_19_07_10_MECH-TANK7"/>
      <sheetName val="_18_07_10_N_SHIFT_MECH-FAB7"/>
      <sheetName val="_18_07_10_N_SHIFT_MECH-TANK7"/>
      <sheetName val="_18_07_10_RS_&amp;_SECURITY7"/>
      <sheetName val="18_07_10_CIVIL_WET7"/>
      <sheetName val="_18_07_10_CIVIL7"/>
      <sheetName val="_18_07_10_MECH-FAB7"/>
      <sheetName val="_18_07_10_MECH-TANK7"/>
      <sheetName val="_17_07_10_N_SHIFT_MECH-FAB7"/>
      <sheetName val="_17_07_10_N_SHIFT_MECH-TANK7"/>
      <sheetName val="_17_07_10_RS_&amp;_SECURITY7"/>
      <sheetName val="17_07_10_CIVIL_WET7"/>
      <sheetName val="_17_07_10_CIVIL7"/>
      <sheetName val="_17_07_10_MECH-FAB7"/>
      <sheetName val="_17_07_10_MECH-TANK7"/>
      <sheetName val="_16_07_10_N_SHIFT_MECH-FAB6"/>
      <sheetName val="_16_07_10_N_SHIFT_MECH-TANK6"/>
      <sheetName val="_16_07_10_RS_&amp;_SECURITY6"/>
      <sheetName val="16_07_10_CIVIL_WET6"/>
      <sheetName val="_16_07_10_CIVIL6"/>
      <sheetName val="_16_07_10_MECH-FAB6"/>
      <sheetName val="_16_07_10_MECH-TANK6"/>
      <sheetName val="_15_07_10_N_SHIFT_MECH-FAB6"/>
      <sheetName val="_15_07_10_N_SHIFT_MECH-TANK6"/>
      <sheetName val="_15_07_10_RS_&amp;_SECURITY6"/>
      <sheetName val="15_07_10_CIVIL_WET6"/>
      <sheetName val="_15_07_10_CIVIL6"/>
      <sheetName val="_15_07_10_MECH-FAB6"/>
      <sheetName val="_15_07_10_MECH-TANK6"/>
      <sheetName val="_14_07_10_N_SHIFT_MECH-FAB6"/>
      <sheetName val="_14_07_10_N_SHIFT_MECH-TANK6"/>
      <sheetName val="_14_07_10_RS_&amp;_SECURITY6"/>
      <sheetName val="14_07_10_CIVIL_WET6"/>
      <sheetName val="_14_07_10_CIVIL6"/>
      <sheetName val="_14_07_10_MECH-FAB6"/>
      <sheetName val="_14_07_10_MECH-TANK6"/>
      <sheetName val="_13_07_10_N_SHIFT_MECH-FAB6"/>
      <sheetName val="_13_07_10_N_SHIFT_MECH-TANK6"/>
      <sheetName val="_13_07_10_RS_&amp;_SECURITY6"/>
      <sheetName val="13_07_10_CIVIL_WET6"/>
      <sheetName val="_13_07_10_CIVIL6"/>
      <sheetName val="_13_07_10_MECH-FAB6"/>
      <sheetName val="_13_07_10_MECH-TANK6"/>
      <sheetName val="_12_07_10_N_SHIFT_MECH-FAB6"/>
      <sheetName val="_12_07_10_N_SHIFT_MECH-TANK6"/>
      <sheetName val="_12_07_10_RS_&amp;_SECURITY6"/>
      <sheetName val="12_07_10_CIVIL_WET6"/>
      <sheetName val="_12_07_10_CIVIL6"/>
      <sheetName val="_12_07_10_MECH-FAB6"/>
      <sheetName val="_12_07_10_MECH-TANK6"/>
      <sheetName val="_11_07_10_N_SHIFT_MECH-FAB6"/>
      <sheetName val="_11_07_10_N_SHIFT_MECH-TANK6"/>
      <sheetName val="_11_07_10_RS_&amp;_SECURITY6"/>
      <sheetName val="11_07_10_CIVIL_WET6"/>
      <sheetName val="_11_07_10_CIVIL6"/>
      <sheetName val="_11_07_10_MECH-FAB6"/>
      <sheetName val="_11_07_10_MECH-TANK6"/>
      <sheetName val="_10_07_10_N_SHIFT_MECH-FAB6"/>
      <sheetName val="_10_07_10_N_SHIFT_MECH-TANK6"/>
      <sheetName val="_10_07_10_RS_&amp;_SECURITY6"/>
      <sheetName val="10_07_10_CIVIL_WET6"/>
      <sheetName val="_10_07_10_CIVIL6"/>
      <sheetName val="_10_07_10_MECH-FAB6"/>
      <sheetName val="_10_07_10_MECH-TANK6"/>
      <sheetName val="_09_07_10_N_SHIFT_MECH-FAB6"/>
      <sheetName val="_09_07_10_N_SHIFT_MECH-TANK6"/>
      <sheetName val="_09_07_10_RS_&amp;_SECURITY6"/>
      <sheetName val="09_07_10_CIVIL_WET6"/>
      <sheetName val="_09_07_10_CIVIL6"/>
      <sheetName val="_09_07_10_MECH-FAB6"/>
      <sheetName val="_09_07_10_MECH-TANK6"/>
      <sheetName val="_08_07_10_N_SHIFT_MECH-FAB6"/>
      <sheetName val="_08_07_10_N_SHIFT_MECH-TANK6"/>
      <sheetName val="_08_07_10_RS_&amp;_SECURITY6"/>
      <sheetName val="08_07_10_CIVIL_WET6"/>
      <sheetName val="_08_07_10_CIVIL6"/>
      <sheetName val="_08_07_10_MECH-FAB6"/>
      <sheetName val="_08_07_10_MECH-TANK6"/>
      <sheetName val="_07_07_10_N_SHIFT_MECH-FAB6"/>
      <sheetName val="_07_07_10_N_SHIFT_MECH-TANK6"/>
      <sheetName val="_07_07_10_RS_&amp;_SECURITY6"/>
      <sheetName val="07_07_10_CIVIL_WET6"/>
      <sheetName val="_07_07_10_CIVIL6"/>
      <sheetName val="_07_07_10_MECH-FAB6"/>
      <sheetName val="_07_07_10_MECH-TANK6"/>
      <sheetName val="_06_07_10_N_SHIFT_MECH-FAB6"/>
      <sheetName val="_06_07_10_N_SHIFT_MECH-TANK6"/>
      <sheetName val="_06_07_10_RS_&amp;_SECURITY6"/>
      <sheetName val="06_07_10_CIVIL_WET6"/>
      <sheetName val="_06_07_10_CIVIL6"/>
      <sheetName val="_06_07_10_MECH-FAB6"/>
      <sheetName val="_06_07_10_MECH-TANK6"/>
      <sheetName val="_05_07_10_N_SHIFT_MECH-FAB6"/>
      <sheetName val="_05_07_10_N_SHIFT_MECH-TANK6"/>
      <sheetName val="_05_07_10_RS_&amp;_SECURITY6"/>
      <sheetName val="05_07_10_CIVIL_WET6"/>
      <sheetName val="_05_07_10_CIVIL6"/>
      <sheetName val="_05_07_10_MECH-FAB6"/>
      <sheetName val="_05_07_10_MECH-TANK6"/>
      <sheetName val="_04_07_10_N_SHIFT_MECH-FAB6"/>
      <sheetName val="_04_07_10_N_SHIFT_MECH-TANK6"/>
      <sheetName val="_04_07_10_RS_&amp;_SECURITY6"/>
      <sheetName val="04_07_10_CIVIL_WET6"/>
      <sheetName val="_04_07_10_CIVIL6"/>
      <sheetName val="_04_07_10_MECH-FAB6"/>
      <sheetName val="_04_07_10_MECH-TANK6"/>
      <sheetName val="_03_07_10_N_SHIFT_MECH-FAB6"/>
      <sheetName val="_03_07_10_N_SHIFT_MECH-TANK6"/>
      <sheetName val="_03_07_10_RS_&amp;_SECURITY_6"/>
      <sheetName val="03_07_10_CIVIL_WET_6"/>
      <sheetName val="_03_07_10_CIVIL_6"/>
      <sheetName val="_03_07_10_MECH-FAB_6"/>
      <sheetName val="_03_07_10_MECH-TANK_6"/>
      <sheetName val="_02_07_10_N_SHIFT_MECH-FAB_6"/>
      <sheetName val="_02_07_10_N_SHIFT_MECH-TANK_6"/>
      <sheetName val="_02_07_10_RS_&amp;_SECURITY6"/>
      <sheetName val="02_07_10_CIVIL_WET6"/>
      <sheetName val="_02_07_10_CIVIL6"/>
      <sheetName val="_02_07_10_MECH-FAB6"/>
      <sheetName val="_02_07_10_MECH-TANK6"/>
      <sheetName val="_01_07_10_N_SHIFT_MECH-FAB6"/>
      <sheetName val="_01_07_10_N_SHIFT_MECH-TANK6"/>
      <sheetName val="_01_07_10_RS_&amp;_SECURITY6"/>
      <sheetName val="01_07_10_CIVIL_WET6"/>
      <sheetName val="_01_07_10_CIVIL6"/>
      <sheetName val="_01_07_10_MECH-FAB6"/>
      <sheetName val="_01_07_10_MECH-TANK6"/>
      <sheetName val="_30_06_10_N_SHIFT_MECH-FAB6"/>
      <sheetName val="_30_06_10_N_SHIFT_MECH-TANK6"/>
      <sheetName val="scurve_calc_(2)6"/>
      <sheetName val="Meas_-Hotel_Part7"/>
      <sheetName val="BOQ_Direct_selling_cost6"/>
      <sheetName val="Direct_cost_shed_A-2_6"/>
      <sheetName val="Contract_Night_Staff6"/>
      <sheetName val="Contract_Day_Staff6"/>
      <sheetName val="Day_Shift6"/>
      <sheetName val="Night_Shift6"/>
      <sheetName val="Ave_wtd_rates6"/>
      <sheetName val="Material_6"/>
      <sheetName val="Labour_&amp;_Plant6"/>
      <sheetName val="22_12_20117"/>
      <sheetName val="BOQ_(2)7"/>
      <sheetName val="Cashflow_projection6"/>
      <sheetName val="PA-_Consutant_6"/>
      <sheetName val="Civil_Boq6"/>
      <sheetName val="Fee_Rate_Summary6"/>
      <sheetName val="Item-_Compact6"/>
      <sheetName val="final_abstract6"/>
      <sheetName val="TBAL9697__group_wise__sdpl6"/>
      <sheetName val="St_co_91_5lvl6"/>
      <sheetName val="Civil_Works6"/>
      <sheetName val="IO_List6"/>
      <sheetName val="Fill_this_out_first___6"/>
      <sheetName val="Meas__Hotel_Part6"/>
      <sheetName val="INPUT_SHEET6"/>
      <sheetName val="DI_Rate_Analysis7"/>
      <sheetName val="Economic_RisingMain__Ph-I7"/>
      <sheetName val="SP_Break_Up6"/>
      <sheetName val="Labour_productivity6"/>
      <sheetName val="_09_07_10_M顅ᎆ뤀ᨇ԰?缀?6"/>
      <sheetName val="Sales_&amp;_Prod6"/>
      <sheetName val="Cost_Index6"/>
      <sheetName val="cash_in_flow_Summary_JV_6"/>
      <sheetName val="water_prop_6"/>
      <sheetName val="GR_slab-reinft6"/>
      <sheetName val="Staff_Acco_6"/>
      <sheetName val="Rate_analysis-_BOQ_1_6"/>
      <sheetName val="MN_T_B_6"/>
      <sheetName val="Project_Details__6"/>
      <sheetName val="F20_Risk_Analysis6"/>
      <sheetName val="Change_Order_Log6"/>
      <sheetName val="2000_MOR6"/>
      <sheetName val="Driveway_Beams6"/>
      <sheetName val="Structure_Bills_Qty6"/>
      <sheetName val="Prelims_Breakup7"/>
      <sheetName val="INDIGINEOUS_ITEMS_6"/>
      <sheetName val="3cd_Annexure6"/>
      <sheetName val="Rate_Analysis6"/>
      <sheetName val="Fin__Assumpt__-_Sensitivities6"/>
      <sheetName val="Bill_16"/>
      <sheetName val="Bill_26"/>
      <sheetName val="Bill_36"/>
      <sheetName val="Bill_46"/>
      <sheetName val="Bill_56"/>
      <sheetName val="Bill_66"/>
      <sheetName val="Bill_76"/>
      <sheetName val="_09_07_10_M顅ᎆ뤀ᨇ԰6"/>
      <sheetName val="_09_07_10_M顅ᎆ뤀ᨇ԰_缀_6"/>
      <sheetName val="1_Civil-RA6"/>
      <sheetName val="Assumption_Inputs6"/>
      <sheetName val="Phase_16"/>
      <sheetName val="Pacakges_split6"/>
      <sheetName val="DEINKING(ANNEX_1)6"/>
      <sheetName val="AutoOpen_Stub_Data6"/>
      <sheetName val="Eqpmnt_Plng6"/>
      <sheetName val="Debits_as_on_12_04_085"/>
      <sheetName val="Data_Sheet5"/>
      <sheetName val="T-P1,_FINISHES_WORKING_6"/>
      <sheetName val="Assumption_&amp;_Exclusion6"/>
      <sheetName val="External_Doors6"/>
      <sheetName val="STAFFSCHED_5"/>
      <sheetName val="LABOUR_RATE6"/>
      <sheetName val="Material_Rate6"/>
      <sheetName val="Switch_V166"/>
      <sheetName val="India_F&amp;S_Template5"/>
      <sheetName val="_bus_bay5"/>
      <sheetName val="doq_45"/>
      <sheetName val="doq_25"/>
      <sheetName val="Grade_Slab_-16"/>
      <sheetName val="Grade_Slab_-26"/>
      <sheetName val="Grade_slab-36"/>
      <sheetName val="Grade_slab_-46"/>
      <sheetName val="Grade_slab_-56"/>
      <sheetName val="Grade_slab_-66"/>
      <sheetName val="Cat_A_Change_Control6"/>
      <sheetName val="Factor_Sheet6"/>
      <sheetName val="Theo_Cons-June'105"/>
      <sheetName val="11B_5"/>
      <sheetName val="ACAD_Finishes5"/>
      <sheetName val="Site_Details5"/>
      <sheetName val="Site_Area_Statement5"/>
      <sheetName val="Summary_WG5"/>
      <sheetName val="BOQ_LT5"/>
      <sheetName val="14_07_10_CIVIL_W [5"/>
      <sheetName val="AFAS_5"/>
      <sheetName val="RDS_&amp;_WLD5"/>
      <sheetName val="PA_System5"/>
      <sheetName val="Server_&amp;_PAC_Room5"/>
      <sheetName val="HVAC_BOQ5"/>
      <sheetName val="Invoice_Tracker5"/>
      <sheetName val="Income_Statement5"/>
      <sheetName val="Load_Details(B2)5"/>
      <sheetName val="Works_-_Quote_Sheet5"/>
      <sheetName val="BLOCK-A_(MEA_SHEET)5"/>
      <sheetName val="Cost_Basis4"/>
      <sheetName val="Top_Sheet5"/>
      <sheetName val="Col_NUM5"/>
      <sheetName val="COLUMN_RC_5"/>
      <sheetName val="STILT_Floor_Slab_NUM5"/>
      <sheetName val="First_Floor_Slab_RC5"/>
      <sheetName val="FIRST_FLOOR_SLAB_WT_SUMMARY5"/>
      <sheetName val="Stilt_Floor_Beam_NUM5"/>
      <sheetName val="STILT_BEAM_NUM5"/>
      <sheetName val="STILT_BEAM_RC5"/>
      <sheetName val="Stilt_wall_Num5"/>
      <sheetName val="STILT_WALL_RC5"/>
      <sheetName val="Z-DETAILS_ABOVE_RAFT_UPTO_+0_06"/>
      <sheetName val="Z-DETAILS_ABOVE_RAFT_UPTO_+_(25"/>
      <sheetName val="TOTAL_CHECK5"/>
      <sheetName val="TYP___wall_Num5"/>
      <sheetName val="Z-DETAILS_TYP__+2_85_TO_+8_855"/>
      <sheetName val="d-safe_specs4"/>
      <sheetName val="Deduction_of_assets4"/>
      <sheetName val="Blr_hire4"/>
      <sheetName val="PRECAST_lig(tconc_II4"/>
      <sheetName val="VF_Full_Recon4"/>
      <sheetName val="PITP3_COPY4"/>
      <sheetName val="Meas_4"/>
      <sheetName val="Expenses_Actual_Vs__Budgeted4"/>
      <sheetName val="Col_up_to_plinth4"/>
      <sheetName val="MASTER_RATE_ANALYSIS4"/>
      <sheetName val="RMG_-ABS4"/>
      <sheetName val="T_P_-ABS4"/>
      <sheetName val="T_P_-MB4"/>
      <sheetName val="E_P_R-ABS4"/>
      <sheetName val="E__R-MB4"/>
      <sheetName val="Bldg_6-ABS4"/>
      <sheetName val="Bldg_6-MB4"/>
      <sheetName val="Kz_Grid_Press_foundation_ABS4"/>
      <sheetName val="Kz_Grid_Press_foundation_meas4"/>
      <sheetName val="600-1200T__ABS4"/>
      <sheetName val="600-1200T_Meas4"/>
      <sheetName val="BSR-II_ABS4"/>
      <sheetName val="BSR-II_meas4"/>
      <sheetName val="Misc_ABS4"/>
      <sheetName val="Misc_MB4"/>
      <sheetName val="This_Bill4"/>
      <sheetName val="Upto_Previous4"/>
      <sheetName val="Up_to_date4"/>
      <sheetName val="Grand_Abstract4"/>
      <sheetName val="Blank_MB4"/>
      <sheetName val="cement_summary4"/>
      <sheetName val="Reinforcement_Steel4"/>
      <sheetName val="P-I_CEMENT_RECONCILIATION_4"/>
      <sheetName val="Ra-38_area_wise_summary4"/>
      <sheetName val="P-II_Cement_Reconciliation4"/>
      <sheetName val="Ra-16_P-II4"/>
      <sheetName val="RA_16-_GH4"/>
      <sheetName val="Quote_Sheet4"/>
      <sheetName val="RCC,Ret__Wall4"/>
      <sheetName val="Name_List4"/>
      <sheetName val="Intro_4"/>
      <sheetName val="Gate_24"/>
      <sheetName val="Project_Ignite4"/>
      <sheetName val="E_&amp;_R4"/>
      <sheetName val="Customize_Your_Invoice4"/>
      <sheetName val="Misc__Data4"/>
      <sheetName val="beam-reinft-machine_rm4"/>
      <sheetName val="Cash_Flow_Input_Data_ISC4"/>
      <sheetName val="Fin__Assumpt__-_SensitivitieH4"/>
      <sheetName val="PRECAST_lightconc-II10"/>
      <sheetName val="Cleaning_&amp;_Grubbing10"/>
      <sheetName val="PRECAST_lightconc_II10"/>
      <sheetName val="College_Details10"/>
      <sheetName val="Personal_10"/>
      <sheetName val="jidal_dam10"/>
      <sheetName val="fran_temp10"/>
      <sheetName val="kona_swit10"/>
      <sheetName val="template_(8)10"/>
      <sheetName val="template_(9)10"/>
      <sheetName val="OVER_HEADS10"/>
      <sheetName val="Cover_Sheet10"/>
      <sheetName val="BOQ_REV_A10"/>
      <sheetName val="PTB_(IO)10"/>
      <sheetName val="BMS_10"/>
      <sheetName val="SPT_vs_PHI10"/>
      <sheetName val="TBAL9697_-group_wise__sdpl10"/>
      <sheetName val="Quantity_Schedule9"/>
      <sheetName val="Revenue__Schedule_9"/>
      <sheetName val="Balance_works_-_Direct_Cost9"/>
      <sheetName val="Balance_works_-_Indirect_Cost9"/>
      <sheetName val="Fund_Plan9"/>
      <sheetName val="Bill_of_Resources9"/>
      <sheetName val="SITE_OVERHEADS8"/>
      <sheetName val="labour_coeff8"/>
      <sheetName val="Expenditure_plan8"/>
      <sheetName val="ORDER_BOOKING8"/>
      <sheetName val="Site_Dev_BOQ8"/>
      <sheetName val="beam-reinft-IIInd_floor8"/>
      <sheetName val="M-Book_for_Conc8"/>
      <sheetName val="M-Book_for_FW8"/>
      <sheetName val="Costing_Upto_Mar'11_(2)8"/>
      <sheetName val="Tender_Summary8"/>
      <sheetName val="TAX_BILLS8"/>
      <sheetName val="CASH_BILLS8"/>
      <sheetName val="LABOUR_BILLS8"/>
      <sheetName val="puch_order8"/>
      <sheetName val="Sheet1_(2)8"/>
      <sheetName val="Boq_Block_A8"/>
      <sheetName val="_24_07_10_RS_&amp;_SECURITY8"/>
      <sheetName val="24_07_10_CIVIL_WET8"/>
      <sheetName val="_24_07_10_CIVIL8"/>
      <sheetName val="_24_07_10_MECH-FAB8"/>
      <sheetName val="_24_07_10_MECH-TANK8"/>
      <sheetName val="_23_07_10_N_SHIFT_MECH-FAB8"/>
      <sheetName val="_23_07_10_N_SHIFT_MECH-TANK8"/>
      <sheetName val="_23_07_10_RS_&amp;_SECURITY8"/>
      <sheetName val="23_07_10_CIVIL_WET8"/>
      <sheetName val="_23_07_10_CIVIL8"/>
      <sheetName val="_23_07_10_MECH-FAB8"/>
      <sheetName val="_23_07_10_MECH-TANK8"/>
      <sheetName val="_22_07_10_N_SHIFT_MECH-FAB8"/>
      <sheetName val="_22_07_10_N_SHIFT_MECH-TANK8"/>
      <sheetName val="_22_07_10_RS_&amp;_SECURITY8"/>
      <sheetName val="22_07_10_CIVIL_WET8"/>
      <sheetName val="_22_07_10_CIVIL8"/>
      <sheetName val="_22_07_10_MECH-FAB8"/>
      <sheetName val="_22_07_10_MECH-TANK8"/>
      <sheetName val="_21_07_10_N_SHIFT_MECH-FAB8"/>
      <sheetName val="_21_07_10_N_SHIFT_MECH-TANK8"/>
      <sheetName val="_21_07_10_RS_&amp;_SECURITY8"/>
      <sheetName val="21_07_10_CIVIL_WET8"/>
      <sheetName val="_21_07_10_CIVIL8"/>
      <sheetName val="_21_07_10_MECH-FAB8"/>
      <sheetName val="_21_07_10_MECH-TANK8"/>
      <sheetName val="_20_07_10_N_SHIFT_MECH-FAB8"/>
      <sheetName val="_20_07_10_N_SHIFT_MECH-TANK8"/>
      <sheetName val="_20_07_10_RS_&amp;_SECURITY8"/>
      <sheetName val="20_07_10_CIVIL_WET8"/>
      <sheetName val="_20_07_10_CIVIL8"/>
      <sheetName val="_20_07_10_MECH-FAB8"/>
      <sheetName val="_20_07_10_MECH-TANK8"/>
      <sheetName val="_19_07_10_N_SHIFT_MECH-FAB8"/>
      <sheetName val="_19_07_10_N_SHIFT_MECH-TANK8"/>
      <sheetName val="_19_07_10_RS_&amp;_SECURITY8"/>
      <sheetName val="19_07_10_CIVIL_WET8"/>
      <sheetName val="_19_07_10_CIVIL8"/>
      <sheetName val="_19_07_10_MECH-FAB8"/>
      <sheetName val="_19_07_10_MECH-TANK8"/>
      <sheetName val="_18_07_10_N_SHIFT_MECH-FAB8"/>
      <sheetName val="_18_07_10_N_SHIFT_MECH-TANK8"/>
      <sheetName val="_18_07_10_RS_&amp;_SECURITY8"/>
      <sheetName val="18_07_10_CIVIL_WET8"/>
      <sheetName val="_18_07_10_CIVIL8"/>
      <sheetName val="_18_07_10_MECH-FAB8"/>
      <sheetName val="_18_07_10_MECH-TANK8"/>
      <sheetName val="_17_07_10_N_SHIFT_MECH-FAB8"/>
      <sheetName val="_17_07_10_N_SHIFT_MECH-TANK8"/>
      <sheetName val="_17_07_10_RS_&amp;_SECURITY8"/>
      <sheetName val="17_07_10_CIVIL_WET8"/>
      <sheetName val="_17_07_10_CIVIL8"/>
      <sheetName val="_17_07_10_MECH-FAB8"/>
      <sheetName val="_17_07_10_MECH-TANK8"/>
      <sheetName val="_16_07_10_N_SHIFT_MECH-FAB7"/>
      <sheetName val="_16_07_10_N_SHIFT_MECH-TANK7"/>
      <sheetName val="_16_07_10_RS_&amp;_SECURITY7"/>
      <sheetName val="16_07_10_CIVIL_WET7"/>
      <sheetName val="_16_07_10_CIVIL7"/>
      <sheetName val="_16_07_10_MECH-FAB7"/>
      <sheetName val="_16_07_10_MECH-TANK7"/>
      <sheetName val="_15_07_10_N_SHIFT_MECH-FAB7"/>
      <sheetName val="_15_07_10_N_SHIFT_MECH-TANK7"/>
      <sheetName val="_15_07_10_RS_&amp;_SECURITY7"/>
      <sheetName val="15_07_10_CIVIL_WET7"/>
      <sheetName val="_15_07_10_CIVIL7"/>
      <sheetName val="_15_07_10_MECH-FAB7"/>
      <sheetName val="_15_07_10_MECH-TANK7"/>
      <sheetName val="_14_07_10_N_SHIFT_MECH-FAB7"/>
      <sheetName val="_14_07_10_N_SHIFT_MECH-TANK7"/>
      <sheetName val="_14_07_10_RS_&amp;_SECURITY7"/>
      <sheetName val="14_07_10_CIVIL_WET7"/>
      <sheetName val="_14_07_10_CIVIL7"/>
      <sheetName val="_14_07_10_MECH-FAB7"/>
      <sheetName val="_14_07_10_MECH-TANK7"/>
      <sheetName val="_13_07_10_N_SHIFT_MECH-FAB7"/>
      <sheetName val="_13_07_10_N_SHIFT_MECH-TANK7"/>
      <sheetName val="_13_07_10_RS_&amp;_SECURITY7"/>
      <sheetName val="13_07_10_CIVIL_WET7"/>
      <sheetName val="_13_07_10_CIVIL7"/>
      <sheetName val="_13_07_10_MECH-FAB7"/>
      <sheetName val="_13_07_10_MECH-TANK7"/>
      <sheetName val="_12_07_10_N_SHIFT_MECH-FAB7"/>
      <sheetName val="_12_07_10_N_SHIFT_MECH-TANK7"/>
      <sheetName val="_12_07_10_RS_&amp;_SECURITY7"/>
      <sheetName val="12_07_10_CIVIL_WET7"/>
      <sheetName val="_12_07_10_CIVIL7"/>
      <sheetName val="_12_07_10_MECH-FAB7"/>
      <sheetName val="_12_07_10_MECH-TANK7"/>
      <sheetName val="_11_07_10_N_SHIFT_MECH-FAB7"/>
      <sheetName val="_11_07_10_N_SHIFT_MECH-TANK7"/>
      <sheetName val="_11_07_10_RS_&amp;_SECURITY7"/>
      <sheetName val="11_07_10_CIVIL_WET7"/>
      <sheetName val="_11_07_10_CIVIL7"/>
      <sheetName val="_11_07_10_MECH-FAB7"/>
      <sheetName val="_11_07_10_MECH-TANK7"/>
      <sheetName val="_10_07_10_N_SHIFT_MECH-FAB7"/>
      <sheetName val="_10_07_10_N_SHIFT_MECH-TANK7"/>
      <sheetName val="_10_07_10_RS_&amp;_SECURITY7"/>
      <sheetName val="10_07_10_CIVIL_WET7"/>
      <sheetName val="_10_07_10_CIVIL7"/>
      <sheetName val="_10_07_10_MECH-FAB7"/>
      <sheetName val="_10_07_10_MECH-TANK7"/>
      <sheetName val="_09_07_10_N_SHIFT_MECH-FAB7"/>
      <sheetName val="_09_07_10_N_SHIFT_MECH-TANK7"/>
      <sheetName val="_09_07_10_RS_&amp;_SECURITY7"/>
      <sheetName val="09_07_10_CIVIL_WET7"/>
      <sheetName val="_09_07_10_CIVIL7"/>
      <sheetName val="_09_07_10_MECH-FAB7"/>
      <sheetName val="_09_07_10_MECH-TANK7"/>
      <sheetName val="_08_07_10_N_SHIFT_MECH-FAB7"/>
      <sheetName val="_08_07_10_N_SHIFT_MECH-TANK7"/>
      <sheetName val="_08_07_10_RS_&amp;_SECURITY7"/>
      <sheetName val="08_07_10_CIVIL_WET7"/>
      <sheetName val="_08_07_10_CIVIL7"/>
      <sheetName val="_08_07_10_MECH-FAB7"/>
      <sheetName val="_08_07_10_MECH-TANK7"/>
      <sheetName val="_07_07_10_N_SHIFT_MECH-FAB7"/>
      <sheetName val="_07_07_10_N_SHIFT_MECH-TANK7"/>
      <sheetName val="_07_07_10_RS_&amp;_SECURITY7"/>
      <sheetName val="07_07_10_CIVIL_WET7"/>
      <sheetName val="_07_07_10_CIVIL7"/>
      <sheetName val="_07_07_10_MECH-FAB7"/>
      <sheetName val="_07_07_10_MECH-TANK7"/>
      <sheetName val="_06_07_10_N_SHIFT_MECH-FAB7"/>
      <sheetName val="_06_07_10_N_SHIFT_MECH-TANK7"/>
      <sheetName val="_06_07_10_RS_&amp;_SECURITY7"/>
      <sheetName val="06_07_10_CIVIL_WET7"/>
      <sheetName val="_06_07_10_CIVIL7"/>
      <sheetName val="_06_07_10_MECH-FAB7"/>
      <sheetName val="_06_07_10_MECH-TANK7"/>
      <sheetName val="_05_07_10_N_SHIFT_MECH-FAB7"/>
      <sheetName val="_05_07_10_N_SHIFT_MECH-TANK7"/>
      <sheetName val="_05_07_10_RS_&amp;_SECURITY7"/>
      <sheetName val="05_07_10_CIVIL_WET7"/>
      <sheetName val="_05_07_10_CIVIL7"/>
      <sheetName val="_05_07_10_MECH-FAB7"/>
      <sheetName val="_05_07_10_MECH-TANK7"/>
      <sheetName val="_04_07_10_N_SHIFT_MECH-FAB7"/>
      <sheetName val="_04_07_10_N_SHIFT_MECH-TANK7"/>
      <sheetName val="_04_07_10_RS_&amp;_SECURITY7"/>
      <sheetName val="04_07_10_CIVIL_WET7"/>
      <sheetName val="_04_07_10_CIVIL7"/>
      <sheetName val="_04_07_10_MECH-FAB7"/>
      <sheetName val="_04_07_10_MECH-TANK7"/>
      <sheetName val="_03_07_10_N_SHIFT_MECH-FAB7"/>
      <sheetName val="_03_07_10_N_SHIFT_MECH-TANK7"/>
      <sheetName val="_03_07_10_RS_&amp;_SECURITY_7"/>
      <sheetName val="03_07_10_CIVIL_WET_7"/>
      <sheetName val="_03_07_10_CIVIL_7"/>
      <sheetName val="_03_07_10_MECH-FAB_7"/>
      <sheetName val="_03_07_10_MECH-TANK_7"/>
      <sheetName val="_02_07_10_N_SHIFT_MECH-FAB_7"/>
      <sheetName val="_02_07_10_N_SHIFT_MECH-TANK_7"/>
      <sheetName val="_02_07_10_RS_&amp;_SECURITY7"/>
      <sheetName val="02_07_10_CIVIL_WET7"/>
      <sheetName val="_02_07_10_CIVIL7"/>
      <sheetName val="_02_07_10_MECH-FAB7"/>
      <sheetName val="_02_07_10_MECH-TANK7"/>
      <sheetName val="_01_07_10_N_SHIFT_MECH-FAB7"/>
      <sheetName val="_01_07_10_N_SHIFT_MECH-TANK7"/>
      <sheetName val="_01_07_10_RS_&amp;_SECURITY7"/>
      <sheetName val="01_07_10_CIVIL_WET7"/>
      <sheetName val="_01_07_10_CIVIL7"/>
      <sheetName val="_01_07_10_MECH-FAB7"/>
      <sheetName val="_01_07_10_MECH-TANK7"/>
      <sheetName val="_30_06_10_N_SHIFT_MECH-FAB7"/>
      <sheetName val="_30_06_10_N_SHIFT_MECH-TANK7"/>
      <sheetName val="scurve_calc_(2)7"/>
      <sheetName val="Meas_-Hotel_Part8"/>
      <sheetName val="BOQ_Direct_selling_cost7"/>
      <sheetName val="Direct_cost_shed_A-2_7"/>
      <sheetName val="Contract_Night_Staff7"/>
      <sheetName val="Contract_Day_Staff7"/>
      <sheetName val="Day_Shift7"/>
      <sheetName val="Night_Shift7"/>
      <sheetName val="Ave_wtd_rates7"/>
      <sheetName val="Material_7"/>
      <sheetName val="Labour_&amp;_Plant7"/>
      <sheetName val="22_12_20118"/>
      <sheetName val="BOQ_(2)8"/>
      <sheetName val="Cashflow_projection7"/>
      <sheetName val="PA-_Consutant_7"/>
      <sheetName val="Civil_Boq7"/>
      <sheetName val="Fee_Rate_Summary7"/>
      <sheetName val="Item-_Compact7"/>
      <sheetName val="final_abstract7"/>
      <sheetName val="TBAL9697__group_wise__sdpl7"/>
      <sheetName val="St_co_91_5lvl7"/>
      <sheetName val="Civil_Works7"/>
      <sheetName val="IO_List7"/>
      <sheetName val="Fill_this_out_first___7"/>
      <sheetName val="Meas__Hotel_Part7"/>
      <sheetName val="INPUT_SHEET7"/>
      <sheetName val="DI_Rate_Analysis8"/>
      <sheetName val="Economic_RisingMain__Ph-I8"/>
      <sheetName val="SP_Break_Up7"/>
      <sheetName val="Labour_productivity7"/>
      <sheetName val="_09_07_10_M顅ᎆ뤀ᨇ԰?缀?7"/>
      <sheetName val="Sales_&amp;_Prod7"/>
      <sheetName val="Cost_Index7"/>
      <sheetName val="cash_in_flow_Summary_JV_7"/>
      <sheetName val="water_prop_7"/>
      <sheetName val="GR_slab-reinft7"/>
      <sheetName val="Staff_Acco_7"/>
      <sheetName val="Rate_analysis-_BOQ_1_7"/>
      <sheetName val="MN_T_B_7"/>
      <sheetName val="Project_Details__7"/>
      <sheetName val="F20_Risk_Analysis7"/>
      <sheetName val="Change_Order_Log7"/>
      <sheetName val="2000_MOR7"/>
      <sheetName val="Driveway_Beams7"/>
      <sheetName val="Structure_Bills_Qty7"/>
      <sheetName val="Prelims_Breakup8"/>
      <sheetName val="INDIGINEOUS_ITEMS_7"/>
      <sheetName val="3cd_Annexure7"/>
      <sheetName val="Rate_Analysis7"/>
      <sheetName val="Fin__Assumpt__-_Sensitivities7"/>
      <sheetName val="Bill_17"/>
      <sheetName val="Bill_27"/>
      <sheetName val="Bill_37"/>
      <sheetName val="Bill_47"/>
      <sheetName val="Bill_57"/>
      <sheetName val="Bill_67"/>
      <sheetName val="Bill_77"/>
      <sheetName val="_09_07_10_M顅ᎆ뤀ᨇ԰7"/>
      <sheetName val="_09_07_10_M顅ᎆ뤀ᨇ԰_缀_7"/>
      <sheetName val="1_Civil-RA7"/>
      <sheetName val="Assumption_Inputs7"/>
      <sheetName val="Phase_17"/>
      <sheetName val="Pacakges_split7"/>
      <sheetName val="DEINKING(ANNEX_1)7"/>
      <sheetName val="AutoOpen_Stub_Data7"/>
      <sheetName val="Eqpmnt_Plng7"/>
      <sheetName val="Debits_as_on_12_04_086"/>
      <sheetName val="Data_Sheet6"/>
      <sheetName val="T-P1,_FINISHES_WORKING_7"/>
      <sheetName val="Assumption_&amp;_Exclusion7"/>
      <sheetName val="External_Doors7"/>
      <sheetName val="STAFFSCHED_6"/>
      <sheetName val="LABOUR_RATE7"/>
      <sheetName val="Material_Rate7"/>
      <sheetName val="Switch_V167"/>
      <sheetName val="India_F&amp;S_Template6"/>
      <sheetName val="_bus_bay6"/>
      <sheetName val="doq_46"/>
      <sheetName val="doq_26"/>
      <sheetName val="Grade_Slab_-17"/>
      <sheetName val="Grade_Slab_-27"/>
      <sheetName val="Grade_slab-37"/>
      <sheetName val="Grade_slab_-47"/>
      <sheetName val="Grade_slab_-57"/>
      <sheetName val="Grade_slab_-67"/>
      <sheetName val="Cat_A_Change_Control7"/>
      <sheetName val="Factor_Sheet7"/>
      <sheetName val="Theo_Cons-June'106"/>
      <sheetName val="11B_6"/>
      <sheetName val="ACAD_Finishes6"/>
      <sheetName val="Site_Details6"/>
      <sheetName val="Site_Area_Statement6"/>
      <sheetName val="Summary_WG6"/>
      <sheetName val="BOQ_LT6"/>
      <sheetName val="14_07_10_CIVIL_W [6"/>
      <sheetName val="AFAS_6"/>
      <sheetName val="RDS_&amp;_WLD6"/>
      <sheetName val="PA_System6"/>
      <sheetName val="Server_&amp;_PAC_Room6"/>
      <sheetName val="HVAC_BOQ6"/>
      <sheetName val="Invoice_Tracker6"/>
      <sheetName val="Income_Statement6"/>
      <sheetName val="Load_Details(B2)6"/>
      <sheetName val="Works_-_Quote_Sheet6"/>
      <sheetName val="BLOCK-A_(MEA_SHEET)6"/>
      <sheetName val="Cost_Basis5"/>
      <sheetName val="Top_Sheet6"/>
      <sheetName val="Col_NUM6"/>
      <sheetName val="COLUMN_RC_6"/>
      <sheetName val="STILT_Floor_Slab_NUM6"/>
      <sheetName val="First_Floor_Slab_RC6"/>
      <sheetName val="FIRST_FLOOR_SLAB_WT_SUMMARY6"/>
      <sheetName val="Stilt_Floor_Beam_NUM6"/>
      <sheetName val="STILT_BEAM_NUM6"/>
      <sheetName val="STILT_BEAM_RC6"/>
      <sheetName val="Stilt_wall_Num6"/>
      <sheetName val="STILT_WALL_RC6"/>
      <sheetName val="Z-DETAILS_ABOVE_RAFT_UPTO_+0_07"/>
      <sheetName val="Z-DETAILS_ABOVE_RAFT_UPTO_+_(26"/>
      <sheetName val="TOTAL_CHECK6"/>
      <sheetName val="TYP___wall_Num6"/>
      <sheetName val="Z-DETAILS_TYP__+2_85_TO_+8_856"/>
      <sheetName val="d-safe_specs5"/>
      <sheetName val="Deduction_of_assets5"/>
      <sheetName val="Blr_hire5"/>
      <sheetName val="PRECAST_lig(tconc_II5"/>
      <sheetName val="VF_Full_Recon5"/>
      <sheetName val="PITP3_COPY5"/>
      <sheetName val="Meas_5"/>
      <sheetName val="Expenses_Actual_Vs__Budgeted5"/>
      <sheetName val="Col_up_to_plinth5"/>
      <sheetName val="MASTER_RATE_ANALYSIS5"/>
      <sheetName val="RMG_-ABS5"/>
      <sheetName val="T_P_-ABS5"/>
      <sheetName val="T_P_-MB5"/>
      <sheetName val="E_P_R-ABS5"/>
      <sheetName val="E__R-MB5"/>
      <sheetName val="Bldg_6-ABS5"/>
      <sheetName val="Bldg_6-MB5"/>
      <sheetName val="Kz_Grid_Press_foundation_ABS5"/>
      <sheetName val="Kz_Grid_Press_foundation_meas5"/>
      <sheetName val="600-1200T__ABS5"/>
      <sheetName val="600-1200T_Meas5"/>
      <sheetName val="BSR-II_ABS5"/>
      <sheetName val="BSR-II_meas5"/>
      <sheetName val="Misc_ABS5"/>
      <sheetName val="Misc_MB5"/>
      <sheetName val="This_Bill5"/>
      <sheetName val="Upto_Previous5"/>
      <sheetName val="Up_to_date5"/>
      <sheetName val="Grand_Abstract5"/>
      <sheetName val="Blank_MB5"/>
      <sheetName val="cement_summary5"/>
      <sheetName val="Reinforcement_Steel5"/>
      <sheetName val="P-I_CEMENT_RECONCILIATION_5"/>
      <sheetName val="Ra-38_area_wise_summary5"/>
      <sheetName val="P-II_Cement_Reconciliation5"/>
      <sheetName val="Ra-16_P-II5"/>
      <sheetName val="RA_16-_GH5"/>
      <sheetName val="Quote_Sheet5"/>
      <sheetName val="RCC,Ret__Wall5"/>
      <sheetName val="Name_List5"/>
      <sheetName val="Intro_5"/>
      <sheetName val="Gate_25"/>
      <sheetName val="Project_Ignite5"/>
      <sheetName val="E_&amp;_R5"/>
      <sheetName val="Customize_Your_Invoice5"/>
      <sheetName val="Misc__Data5"/>
      <sheetName val="beam-reinft-machine_rm5"/>
      <sheetName val="Cash_Flow_Input_Data_ISC5"/>
      <sheetName val="Fin__Assumpt__-_SensitivitieH5"/>
      <sheetName val="PRECAST_lightconc-II11"/>
      <sheetName val="Cleaning_&amp;_Grubbing11"/>
      <sheetName val="PRECAST_lightconc_II11"/>
      <sheetName val="College_Details11"/>
      <sheetName val="Personal_11"/>
      <sheetName val="jidal_dam11"/>
      <sheetName val="fran_temp11"/>
      <sheetName val="kona_swit11"/>
      <sheetName val="template_(8)11"/>
      <sheetName val="template_(9)11"/>
      <sheetName val="OVER_HEADS11"/>
      <sheetName val="Cover_Sheet11"/>
      <sheetName val="BOQ_REV_A11"/>
      <sheetName val="PTB_(IO)11"/>
      <sheetName val="BMS_11"/>
      <sheetName val="SPT_vs_PHI11"/>
      <sheetName val="TBAL9697_-group_wise__sdpl11"/>
      <sheetName val="Quantity_Schedule10"/>
      <sheetName val="Revenue__Schedule_10"/>
      <sheetName val="Balance_works_-_Direct_Cost10"/>
      <sheetName val="Balance_works_-_Indirect_Cost10"/>
      <sheetName val="Fund_Plan10"/>
      <sheetName val="Bill_of_Resources10"/>
      <sheetName val="SITE_OVERHEADS9"/>
      <sheetName val="labour_coeff9"/>
      <sheetName val="Expenditure_plan9"/>
      <sheetName val="ORDER_BOOKING9"/>
      <sheetName val="Site_Dev_BOQ9"/>
      <sheetName val="beam-reinft-IIInd_floor9"/>
      <sheetName val="M-Book_for_Conc9"/>
      <sheetName val="M-Book_for_FW9"/>
      <sheetName val="Costing_Upto_Mar'11_(2)9"/>
      <sheetName val="Tender_Summary9"/>
      <sheetName val="TAX_BILLS9"/>
      <sheetName val="CASH_BILLS9"/>
      <sheetName val="LABOUR_BILLS9"/>
      <sheetName val="puch_order9"/>
      <sheetName val="Sheet1_(2)9"/>
      <sheetName val="Boq_Block_A9"/>
      <sheetName val="_24_07_10_RS_&amp;_SECURITY9"/>
      <sheetName val="24_07_10_CIVIL_WET9"/>
      <sheetName val="_24_07_10_CIVIL9"/>
      <sheetName val="_24_07_10_MECH-FAB9"/>
      <sheetName val="_24_07_10_MECH-TANK9"/>
      <sheetName val="_23_07_10_N_SHIFT_MECH-FAB9"/>
      <sheetName val="_23_07_10_N_SHIFT_MECH-TANK9"/>
      <sheetName val="_23_07_10_RS_&amp;_SECURITY9"/>
      <sheetName val="23_07_10_CIVIL_WET9"/>
      <sheetName val="_23_07_10_CIVIL9"/>
      <sheetName val="_23_07_10_MECH-FAB9"/>
      <sheetName val="_23_07_10_MECH-TANK9"/>
      <sheetName val="_22_07_10_N_SHIFT_MECH-FAB9"/>
      <sheetName val="_22_07_10_N_SHIFT_MECH-TANK9"/>
      <sheetName val="_22_07_10_RS_&amp;_SECURITY9"/>
      <sheetName val="22_07_10_CIVIL_WET9"/>
      <sheetName val="_22_07_10_CIVIL9"/>
      <sheetName val="_22_07_10_MECH-FAB9"/>
      <sheetName val="_22_07_10_MECH-TANK9"/>
      <sheetName val="_21_07_10_N_SHIFT_MECH-FAB9"/>
      <sheetName val="_21_07_10_N_SHIFT_MECH-TANK9"/>
      <sheetName val="_21_07_10_RS_&amp;_SECURITY9"/>
      <sheetName val="21_07_10_CIVIL_WET9"/>
      <sheetName val="_21_07_10_CIVIL9"/>
      <sheetName val="_21_07_10_MECH-FAB9"/>
      <sheetName val="_21_07_10_MECH-TANK9"/>
      <sheetName val="_20_07_10_N_SHIFT_MECH-FAB9"/>
      <sheetName val="_20_07_10_N_SHIFT_MECH-TANK9"/>
      <sheetName val="_20_07_10_RS_&amp;_SECURITY9"/>
      <sheetName val="20_07_10_CIVIL_WET9"/>
      <sheetName val="_20_07_10_CIVIL9"/>
      <sheetName val="_20_07_10_MECH-FAB9"/>
      <sheetName val="_20_07_10_MECH-TANK9"/>
      <sheetName val="_19_07_10_N_SHIFT_MECH-FAB9"/>
      <sheetName val="_19_07_10_N_SHIFT_MECH-TANK9"/>
      <sheetName val="_19_07_10_RS_&amp;_SECURITY9"/>
      <sheetName val="19_07_10_CIVIL_WET9"/>
      <sheetName val="_19_07_10_CIVIL9"/>
      <sheetName val="_19_07_10_MECH-FAB9"/>
      <sheetName val="_19_07_10_MECH-TANK9"/>
      <sheetName val="_18_07_10_N_SHIFT_MECH-FAB9"/>
      <sheetName val="_18_07_10_N_SHIFT_MECH-TANK9"/>
      <sheetName val="_18_07_10_RS_&amp;_SECURITY9"/>
      <sheetName val="18_07_10_CIVIL_WET9"/>
      <sheetName val="_18_07_10_CIVIL9"/>
      <sheetName val="_18_07_10_MECH-FAB9"/>
      <sheetName val="_18_07_10_MECH-TANK9"/>
      <sheetName val="_17_07_10_N_SHIFT_MECH-FAB9"/>
      <sheetName val="_17_07_10_N_SHIFT_MECH-TANK9"/>
      <sheetName val="_17_07_10_RS_&amp;_SECURITY9"/>
      <sheetName val="17_07_10_CIVIL_WET9"/>
      <sheetName val="_17_07_10_CIVIL9"/>
      <sheetName val="_17_07_10_MECH-FAB9"/>
      <sheetName val="_17_07_10_MECH-TANK9"/>
      <sheetName val="_16_07_10_N_SHIFT_MECH-FAB8"/>
      <sheetName val="_16_07_10_N_SHIFT_MECH-TANK8"/>
      <sheetName val="_16_07_10_RS_&amp;_SECURITY8"/>
      <sheetName val="16_07_10_CIVIL_WET8"/>
      <sheetName val="_16_07_10_CIVIL8"/>
      <sheetName val="_16_07_10_MECH-FAB8"/>
      <sheetName val="_16_07_10_MECH-TANK8"/>
      <sheetName val="_15_07_10_N_SHIFT_MECH-FAB8"/>
      <sheetName val="_15_07_10_N_SHIFT_MECH-TANK8"/>
      <sheetName val="_15_07_10_RS_&amp;_SECURITY8"/>
      <sheetName val="15_07_10_CIVIL_WET8"/>
      <sheetName val="_15_07_10_CIVIL8"/>
      <sheetName val="_15_07_10_MECH-FAB8"/>
      <sheetName val="_15_07_10_MECH-TANK8"/>
      <sheetName val="_14_07_10_N_SHIFT_MECH-FAB8"/>
      <sheetName val="_14_07_10_N_SHIFT_MECH-TANK8"/>
      <sheetName val="_14_07_10_RS_&amp;_SECURITY8"/>
      <sheetName val="14_07_10_CIVIL_WET8"/>
      <sheetName val="_14_07_10_CIVIL8"/>
      <sheetName val="_14_07_10_MECH-FAB8"/>
      <sheetName val="_14_07_10_MECH-TANK8"/>
      <sheetName val="_13_07_10_N_SHIFT_MECH-FAB8"/>
      <sheetName val="_13_07_10_N_SHIFT_MECH-TANK8"/>
      <sheetName val="_13_07_10_RS_&amp;_SECURITY8"/>
      <sheetName val="13_07_10_CIVIL_WET8"/>
      <sheetName val="_13_07_10_CIVIL8"/>
      <sheetName val="_13_07_10_MECH-FAB8"/>
      <sheetName val="_13_07_10_MECH-TANK8"/>
      <sheetName val="_12_07_10_N_SHIFT_MECH-FAB8"/>
      <sheetName val="_12_07_10_N_SHIFT_MECH-TANK8"/>
      <sheetName val="_12_07_10_RS_&amp;_SECURITY8"/>
      <sheetName val="12_07_10_CIVIL_WET8"/>
      <sheetName val="_12_07_10_CIVIL8"/>
      <sheetName val="_12_07_10_MECH-FAB8"/>
      <sheetName val="_12_07_10_MECH-TANK8"/>
      <sheetName val="_11_07_10_N_SHIFT_MECH-FAB8"/>
      <sheetName val="_11_07_10_N_SHIFT_MECH-TANK8"/>
      <sheetName val="_11_07_10_RS_&amp;_SECURITY8"/>
      <sheetName val="11_07_10_CIVIL_WET8"/>
      <sheetName val="_11_07_10_CIVIL8"/>
      <sheetName val="_11_07_10_MECH-FAB8"/>
      <sheetName val="_11_07_10_MECH-TANK8"/>
      <sheetName val="_10_07_10_N_SHIFT_MECH-FAB8"/>
      <sheetName val="_10_07_10_N_SHIFT_MECH-TANK8"/>
      <sheetName val="_10_07_10_RS_&amp;_SECURITY8"/>
      <sheetName val="10_07_10_CIVIL_WET8"/>
      <sheetName val="_10_07_10_CIVIL8"/>
      <sheetName val="_10_07_10_MECH-FAB8"/>
      <sheetName val="_10_07_10_MECH-TANK8"/>
      <sheetName val="_09_07_10_N_SHIFT_MECH-FAB8"/>
      <sheetName val="_09_07_10_N_SHIFT_MECH-TANK8"/>
      <sheetName val="_09_07_10_RS_&amp;_SECURITY8"/>
      <sheetName val="09_07_10_CIVIL_WET8"/>
      <sheetName val="_09_07_10_CIVIL8"/>
      <sheetName val="_09_07_10_MECH-FAB8"/>
      <sheetName val="_09_07_10_MECH-TANK8"/>
      <sheetName val="_08_07_10_N_SHIFT_MECH-FAB8"/>
      <sheetName val="_08_07_10_N_SHIFT_MECH-TANK8"/>
      <sheetName val="_08_07_10_RS_&amp;_SECURITY8"/>
      <sheetName val="08_07_10_CIVIL_WET8"/>
      <sheetName val="_08_07_10_CIVIL8"/>
      <sheetName val="_08_07_10_MECH-FAB8"/>
      <sheetName val="_08_07_10_MECH-TANK8"/>
      <sheetName val="_07_07_10_N_SHIFT_MECH-FAB8"/>
      <sheetName val="_07_07_10_N_SHIFT_MECH-TANK8"/>
      <sheetName val="_07_07_10_RS_&amp;_SECURITY8"/>
      <sheetName val="07_07_10_CIVIL_WET8"/>
      <sheetName val="_07_07_10_CIVIL8"/>
      <sheetName val="_07_07_10_MECH-FAB8"/>
      <sheetName val="_07_07_10_MECH-TANK8"/>
      <sheetName val="_06_07_10_N_SHIFT_MECH-FAB8"/>
      <sheetName val="_06_07_10_N_SHIFT_MECH-TANK8"/>
      <sheetName val="_06_07_10_RS_&amp;_SECURITY8"/>
      <sheetName val="06_07_10_CIVIL_WET8"/>
      <sheetName val="_06_07_10_CIVIL8"/>
      <sheetName val="_06_07_10_MECH-FAB8"/>
      <sheetName val="_06_07_10_MECH-TANK8"/>
      <sheetName val="_05_07_10_N_SHIFT_MECH-FAB8"/>
      <sheetName val="_05_07_10_N_SHIFT_MECH-TANK8"/>
      <sheetName val="_05_07_10_RS_&amp;_SECURITY8"/>
      <sheetName val="05_07_10_CIVIL_WET8"/>
      <sheetName val="_05_07_10_CIVIL8"/>
      <sheetName val="_05_07_10_MECH-FAB8"/>
      <sheetName val="_05_07_10_MECH-TANK8"/>
      <sheetName val="_04_07_10_N_SHIFT_MECH-FAB8"/>
      <sheetName val="_04_07_10_N_SHIFT_MECH-TANK8"/>
      <sheetName val="_04_07_10_RS_&amp;_SECURITY8"/>
      <sheetName val="04_07_10_CIVIL_WET8"/>
      <sheetName val="_04_07_10_CIVIL8"/>
      <sheetName val="_04_07_10_MECH-FAB8"/>
      <sheetName val="_04_07_10_MECH-TANK8"/>
      <sheetName val="_03_07_10_N_SHIFT_MECH-FAB8"/>
      <sheetName val="_03_07_10_N_SHIFT_MECH-TANK8"/>
      <sheetName val="_03_07_10_RS_&amp;_SECURITY_8"/>
      <sheetName val="03_07_10_CIVIL_WET_8"/>
      <sheetName val="_03_07_10_CIVIL_8"/>
      <sheetName val="_03_07_10_MECH-FAB_8"/>
      <sheetName val="_03_07_10_MECH-TANK_8"/>
      <sheetName val="_02_07_10_N_SHIFT_MECH-FAB_8"/>
      <sheetName val="_02_07_10_N_SHIFT_MECH-TANK_8"/>
      <sheetName val="_02_07_10_RS_&amp;_SECURITY8"/>
      <sheetName val="02_07_10_CIVIL_WET8"/>
      <sheetName val="_02_07_10_CIVIL8"/>
      <sheetName val="_02_07_10_MECH-FAB8"/>
      <sheetName val="_02_07_10_MECH-TANK8"/>
      <sheetName val="_01_07_10_N_SHIFT_MECH-FAB8"/>
      <sheetName val="_01_07_10_N_SHIFT_MECH-TANK8"/>
      <sheetName val="_01_07_10_RS_&amp;_SECURITY8"/>
      <sheetName val="01_07_10_CIVIL_WET8"/>
      <sheetName val="_01_07_10_CIVIL8"/>
      <sheetName val="_01_07_10_MECH-FAB8"/>
      <sheetName val="_01_07_10_MECH-TANK8"/>
      <sheetName val="_30_06_10_N_SHIFT_MECH-FAB8"/>
      <sheetName val="_30_06_10_N_SHIFT_MECH-TANK8"/>
      <sheetName val="scurve_calc_(2)8"/>
      <sheetName val="Meas_-Hotel_Part9"/>
      <sheetName val="BOQ_Direct_selling_cost8"/>
      <sheetName val="Direct_cost_shed_A-2_8"/>
      <sheetName val="Contract_Night_Staff8"/>
      <sheetName val="Contract_Day_Staff8"/>
      <sheetName val="Day_Shift8"/>
      <sheetName val="Night_Shift8"/>
      <sheetName val="Ave_wtd_rates8"/>
      <sheetName val="Material_8"/>
      <sheetName val="Labour_&amp;_Plant8"/>
      <sheetName val="22_12_20119"/>
      <sheetName val="BOQ_(2)9"/>
      <sheetName val="Cashflow_projection8"/>
      <sheetName val="PA-_Consutant_8"/>
      <sheetName val="Civil_Boq8"/>
      <sheetName val="Fee_Rate_Summary8"/>
      <sheetName val="Item-_Compact8"/>
      <sheetName val="final_abstract8"/>
      <sheetName val="TBAL9697__group_wise__sdpl8"/>
      <sheetName val="St_co_91_5lvl8"/>
      <sheetName val="Civil_Works8"/>
      <sheetName val="IO_List8"/>
      <sheetName val="Fill_this_out_first___8"/>
      <sheetName val="Meas__Hotel_Part8"/>
      <sheetName val="INPUT_SHEET8"/>
      <sheetName val="DI_Rate_Analysis9"/>
      <sheetName val="Economic_RisingMain__Ph-I9"/>
      <sheetName val="SP_Break_Up8"/>
      <sheetName val="Labour_productivity8"/>
      <sheetName val="_09_07_10_M顅ᎆ뤀ᨇ԰?缀?8"/>
      <sheetName val="Sales_&amp;_Prod8"/>
      <sheetName val="Cost_Index8"/>
      <sheetName val="cash_in_flow_Summary_JV_8"/>
      <sheetName val="water_prop_8"/>
      <sheetName val="GR_slab-reinft8"/>
      <sheetName val="Staff_Acco_8"/>
      <sheetName val="Rate_analysis-_BOQ_1_8"/>
      <sheetName val="MN_T_B_8"/>
      <sheetName val="Project_Details__8"/>
      <sheetName val="F20_Risk_Analysis8"/>
      <sheetName val="Change_Order_Log8"/>
      <sheetName val="2000_MOR8"/>
      <sheetName val="Driveway_Beams8"/>
      <sheetName val="Structure_Bills_Qty8"/>
      <sheetName val="Prelims_Breakup9"/>
      <sheetName val="INDIGINEOUS_ITEMS_8"/>
      <sheetName val="3cd_Annexure8"/>
      <sheetName val="Rate_Analysis8"/>
      <sheetName val="Fin__Assumpt__-_Sensitivities8"/>
      <sheetName val="Bill_18"/>
      <sheetName val="Bill_28"/>
      <sheetName val="Bill_38"/>
      <sheetName val="Bill_48"/>
      <sheetName val="Bill_58"/>
      <sheetName val="Bill_68"/>
      <sheetName val="Bill_78"/>
      <sheetName val="_09_07_10_M顅ᎆ뤀ᨇ԰8"/>
      <sheetName val="_09_07_10_M顅ᎆ뤀ᨇ԰_缀_8"/>
      <sheetName val="1_Civil-RA8"/>
      <sheetName val="Assumption_Inputs8"/>
      <sheetName val="Phase_18"/>
      <sheetName val="Pacakges_split8"/>
      <sheetName val="DEINKING(ANNEX_1)8"/>
      <sheetName val="AutoOpen_Stub_Data8"/>
      <sheetName val="Eqpmnt_Plng8"/>
      <sheetName val="Debits_as_on_12_04_087"/>
      <sheetName val="Data_Sheet7"/>
      <sheetName val="T-P1,_FINISHES_WORKING_8"/>
      <sheetName val="Assumption_&amp;_Exclusion8"/>
      <sheetName val="External_Doors8"/>
      <sheetName val="STAFFSCHED_7"/>
      <sheetName val="LABOUR_RATE8"/>
      <sheetName val="Material_Rate8"/>
      <sheetName val="Switch_V168"/>
      <sheetName val="India_F&amp;S_Template7"/>
      <sheetName val="_bus_bay7"/>
      <sheetName val="doq_47"/>
      <sheetName val="doq_27"/>
      <sheetName val="Grade_Slab_-18"/>
      <sheetName val="Grade_Slab_-28"/>
      <sheetName val="Grade_slab-38"/>
      <sheetName val="Grade_slab_-48"/>
      <sheetName val="Grade_slab_-58"/>
      <sheetName val="Grade_slab_-68"/>
      <sheetName val="Cat_A_Change_Control8"/>
      <sheetName val="Factor_Sheet8"/>
      <sheetName val="Theo_Cons-June'107"/>
      <sheetName val="11B_7"/>
      <sheetName val="ACAD_Finishes7"/>
      <sheetName val="Site_Details7"/>
      <sheetName val="Site_Area_Statement7"/>
      <sheetName val="Summary_WG7"/>
      <sheetName val="BOQ_LT7"/>
      <sheetName val="14_07_10_CIVIL_W [7"/>
      <sheetName val="AFAS_7"/>
      <sheetName val="RDS_&amp;_WLD7"/>
      <sheetName val="PA_System7"/>
      <sheetName val="Server_&amp;_PAC_Room7"/>
      <sheetName val="HVAC_BOQ7"/>
      <sheetName val="Invoice_Tracker7"/>
      <sheetName val="Income_Statement7"/>
      <sheetName val="Load_Details(B2)7"/>
      <sheetName val="Works_-_Quote_Sheet7"/>
      <sheetName val="BLOCK-A_(MEA_SHEET)7"/>
      <sheetName val="Cost_Basis6"/>
      <sheetName val="Top_Sheet7"/>
      <sheetName val="Col_NUM7"/>
      <sheetName val="COLUMN_RC_7"/>
      <sheetName val="STILT_Floor_Slab_NUM7"/>
      <sheetName val="First_Floor_Slab_RC7"/>
      <sheetName val="FIRST_FLOOR_SLAB_WT_SUMMARY7"/>
      <sheetName val="Stilt_Floor_Beam_NUM7"/>
      <sheetName val="STILT_BEAM_NUM7"/>
      <sheetName val="STILT_BEAM_RC7"/>
      <sheetName val="Stilt_wall_Num7"/>
      <sheetName val="STILT_WALL_RC7"/>
      <sheetName val="Z-DETAILS_ABOVE_RAFT_UPTO_+0_08"/>
      <sheetName val="Z-DETAILS_ABOVE_RAFT_UPTO_+_(27"/>
      <sheetName val="TOTAL_CHECK7"/>
      <sheetName val="TYP___wall_Num7"/>
      <sheetName val="Z-DETAILS_TYP__+2_85_TO_+8_857"/>
      <sheetName val="d-safe_specs6"/>
      <sheetName val="Deduction_of_assets6"/>
      <sheetName val="Blr_hire6"/>
      <sheetName val="PRECAST_lig(tconc_II6"/>
      <sheetName val="VF_Full_Recon6"/>
      <sheetName val="PITP3_COPY6"/>
      <sheetName val="Meas_6"/>
      <sheetName val="Expenses_Actual_Vs__Budgeted6"/>
      <sheetName val="Col_up_to_plinth6"/>
      <sheetName val="MASTER_RATE_ANALYSIS6"/>
      <sheetName val="RMG_-ABS6"/>
      <sheetName val="T_P_-ABS6"/>
      <sheetName val="T_P_-MB6"/>
      <sheetName val="E_P_R-ABS6"/>
      <sheetName val="E__R-MB6"/>
      <sheetName val="Bldg_6-ABS6"/>
      <sheetName val="Bldg_6-MB6"/>
      <sheetName val="Kz_Grid_Press_foundation_ABS6"/>
      <sheetName val="Kz_Grid_Press_foundation_meas6"/>
      <sheetName val="600-1200T__ABS6"/>
      <sheetName val="600-1200T_Meas6"/>
      <sheetName val="BSR-II_ABS6"/>
      <sheetName val="BSR-II_meas6"/>
      <sheetName val="Misc_ABS6"/>
      <sheetName val="Misc_MB6"/>
      <sheetName val="This_Bill6"/>
      <sheetName val="Upto_Previous6"/>
      <sheetName val="Up_to_date6"/>
      <sheetName val="Grand_Abstract6"/>
      <sheetName val="Blank_MB6"/>
      <sheetName val="cement_summary6"/>
      <sheetName val="Reinforcement_Steel6"/>
      <sheetName val="P-I_CEMENT_RECONCILIATION_6"/>
      <sheetName val="Ra-38_area_wise_summary6"/>
      <sheetName val="P-II_Cement_Reconciliation6"/>
      <sheetName val="Ra-16_P-II6"/>
      <sheetName val="RA_16-_GH6"/>
      <sheetName val="Quote_Sheet6"/>
      <sheetName val="RCC,Ret__Wall6"/>
      <sheetName val="Name_List6"/>
      <sheetName val="Intro_6"/>
      <sheetName val="Gate_26"/>
      <sheetName val="Project_Ignite6"/>
      <sheetName val="E_&amp;_R6"/>
      <sheetName val="Customize_Your_Invoice6"/>
      <sheetName val="Misc__Data6"/>
      <sheetName val="beam-reinft-machine_rm6"/>
      <sheetName val="Cash_Flow_Input_Data_ISC6"/>
      <sheetName val="Fin__Assumpt__-_SensitivitieH6"/>
      <sheetName val="PRECAST_lightconc-II12"/>
      <sheetName val="Cleaning_&amp;_Grubbing12"/>
      <sheetName val="PRECAST_lightconc_II12"/>
      <sheetName val="College_Details12"/>
      <sheetName val="Personal_12"/>
      <sheetName val="jidal_dam12"/>
      <sheetName val="fran_temp12"/>
      <sheetName val="kona_swit12"/>
      <sheetName val="template_(8)12"/>
      <sheetName val="template_(9)12"/>
      <sheetName val="OVER_HEADS12"/>
      <sheetName val="Cover_Sheet12"/>
      <sheetName val="BOQ_REV_A12"/>
      <sheetName val="PTB_(IO)12"/>
      <sheetName val="BMS_12"/>
      <sheetName val="SPT_vs_PHI12"/>
      <sheetName val="TBAL9697_-group_wise__sdpl12"/>
      <sheetName val="Quantity_Schedule11"/>
      <sheetName val="Revenue__Schedule_11"/>
      <sheetName val="Balance_works_-_Direct_Cost11"/>
      <sheetName val="Balance_works_-_Indirect_Cost11"/>
      <sheetName val="Fund_Plan11"/>
      <sheetName val="Bill_of_Resources11"/>
      <sheetName val="SITE_OVERHEADS10"/>
      <sheetName val="labour_coeff10"/>
      <sheetName val="Expenditure_plan10"/>
      <sheetName val="ORDER_BOOKING10"/>
      <sheetName val="Site_Dev_BOQ10"/>
      <sheetName val="beam-reinft-IIInd_floor10"/>
      <sheetName val="M-Book_for_Conc10"/>
      <sheetName val="M-Book_for_FW10"/>
      <sheetName val="Costing_Upto_Mar'11_(2)10"/>
      <sheetName val="Tender_Summary10"/>
      <sheetName val="TAX_BILLS10"/>
      <sheetName val="CASH_BILLS10"/>
      <sheetName val="LABOUR_BILLS10"/>
      <sheetName val="puch_order10"/>
      <sheetName val="Sheet1_(2)10"/>
      <sheetName val="Boq_Block_A10"/>
      <sheetName val="_24_07_10_RS_&amp;_SECURITY10"/>
      <sheetName val="24_07_10_CIVIL_WET10"/>
      <sheetName val="_24_07_10_CIVIL10"/>
      <sheetName val="_24_07_10_MECH-FAB10"/>
      <sheetName val="_24_07_10_MECH-TANK10"/>
      <sheetName val="_23_07_10_N_SHIFT_MECH-FAB10"/>
      <sheetName val="_23_07_10_N_SHIFT_MECH-TANK10"/>
      <sheetName val="_23_07_10_RS_&amp;_SECURITY10"/>
      <sheetName val="23_07_10_CIVIL_WET10"/>
      <sheetName val="_23_07_10_CIVIL10"/>
      <sheetName val="_23_07_10_MECH-FAB10"/>
      <sheetName val="_23_07_10_MECH-TANK10"/>
      <sheetName val="_22_07_10_N_SHIFT_MECH-FAB10"/>
      <sheetName val="_22_07_10_N_SHIFT_MECH-TANK10"/>
      <sheetName val="_22_07_10_RS_&amp;_SECURITY10"/>
      <sheetName val="22_07_10_CIVIL_WET10"/>
      <sheetName val="_22_07_10_CIVIL10"/>
      <sheetName val="_22_07_10_MECH-FAB10"/>
      <sheetName val="_22_07_10_MECH-TANK10"/>
      <sheetName val="_21_07_10_N_SHIFT_MECH-FAB10"/>
      <sheetName val="_21_07_10_N_SHIFT_MECH-TANK10"/>
      <sheetName val="_21_07_10_RS_&amp;_SECURITY10"/>
      <sheetName val="21_07_10_CIVIL_WET10"/>
      <sheetName val="_21_07_10_CIVIL10"/>
      <sheetName val="_21_07_10_MECH-FAB10"/>
      <sheetName val="_21_07_10_MECH-TANK10"/>
      <sheetName val="_20_07_10_N_SHIFT_MECH-FAB10"/>
      <sheetName val="_20_07_10_N_SHIFT_MECH-TANK10"/>
      <sheetName val="_20_07_10_RS_&amp;_SECURITY10"/>
      <sheetName val="20_07_10_CIVIL_WET10"/>
      <sheetName val="_20_07_10_CIVIL10"/>
      <sheetName val="_20_07_10_MECH-FAB10"/>
      <sheetName val="_20_07_10_MECH-TANK10"/>
      <sheetName val="_19_07_10_N_SHIFT_MECH-FAB10"/>
      <sheetName val="_19_07_10_N_SHIFT_MECH-TANK10"/>
      <sheetName val="_19_07_10_RS_&amp;_SECURITY10"/>
      <sheetName val="19_07_10_CIVIL_WET10"/>
      <sheetName val="_19_07_10_CIVIL10"/>
      <sheetName val="_19_07_10_MECH-FAB10"/>
      <sheetName val="_19_07_10_MECH-TANK10"/>
      <sheetName val="_18_07_10_N_SHIFT_MECH-FAB10"/>
      <sheetName val="_18_07_10_N_SHIFT_MECH-TANK10"/>
      <sheetName val="_18_07_10_RS_&amp;_SECURITY10"/>
      <sheetName val="18_07_10_CIVIL_WET10"/>
      <sheetName val="_18_07_10_CIVIL10"/>
      <sheetName val="_18_07_10_MECH-FAB10"/>
      <sheetName val="_18_07_10_MECH-TANK10"/>
      <sheetName val="_17_07_10_N_SHIFT_MECH-FAB10"/>
      <sheetName val="_17_07_10_N_SHIFT_MECH-TANK10"/>
      <sheetName val="_17_07_10_RS_&amp;_SECURITY10"/>
      <sheetName val="17_07_10_CIVIL_WET10"/>
      <sheetName val="_17_07_10_CIVIL10"/>
      <sheetName val="_17_07_10_MECH-FAB10"/>
      <sheetName val="_17_07_10_MECH-TANK10"/>
      <sheetName val="_16_07_10_N_SHIFT_MECH-FAB9"/>
      <sheetName val="_16_07_10_N_SHIFT_MECH-TANK9"/>
      <sheetName val="_16_07_10_RS_&amp;_SECURITY9"/>
      <sheetName val="16_07_10_CIVIL_WET9"/>
      <sheetName val="_16_07_10_CIVIL9"/>
      <sheetName val="_16_07_10_MECH-FAB9"/>
      <sheetName val="_16_07_10_MECH-TANK9"/>
      <sheetName val="_15_07_10_N_SHIFT_MECH-FAB9"/>
      <sheetName val="_15_07_10_N_SHIFT_MECH-TANK9"/>
      <sheetName val="_15_07_10_RS_&amp;_SECURITY9"/>
      <sheetName val="15_07_10_CIVIL_WET9"/>
      <sheetName val="_15_07_10_CIVIL9"/>
      <sheetName val="_15_07_10_MECH-FAB9"/>
      <sheetName val="_15_07_10_MECH-TANK9"/>
      <sheetName val="_14_07_10_N_SHIFT_MECH-FAB9"/>
      <sheetName val="_14_07_10_N_SHIFT_MECH-TANK9"/>
      <sheetName val="_14_07_10_RS_&amp;_SECURITY9"/>
      <sheetName val="14_07_10_CIVIL_WET9"/>
      <sheetName val="_14_07_10_CIVIL9"/>
      <sheetName val="_14_07_10_MECH-FAB9"/>
      <sheetName val="_14_07_10_MECH-TANK9"/>
      <sheetName val="_13_07_10_N_SHIFT_MECH-FAB9"/>
      <sheetName val="_13_07_10_N_SHIFT_MECH-TANK9"/>
      <sheetName val="_13_07_10_RS_&amp;_SECURITY9"/>
      <sheetName val="13_07_10_CIVIL_WET9"/>
      <sheetName val="_13_07_10_CIVIL9"/>
      <sheetName val="_13_07_10_MECH-FAB9"/>
      <sheetName val="_13_07_10_MECH-TANK9"/>
      <sheetName val="_12_07_10_N_SHIFT_MECH-FAB9"/>
      <sheetName val="_12_07_10_N_SHIFT_MECH-TANK9"/>
      <sheetName val="_12_07_10_RS_&amp;_SECURITY9"/>
      <sheetName val="12_07_10_CIVIL_WET9"/>
      <sheetName val="_12_07_10_CIVIL9"/>
      <sheetName val="_12_07_10_MECH-FAB9"/>
      <sheetName val="_12_07_10_MECH-TANK9"/>
      <sheetName val="_11_07_10_N_SHIFT_MECH-FAB9"/>
      <sheetName val="_11_07_10_N_SHIFT_MECH-TANK9"/>
      <sheetName val="_11_07_10_RS_&amp;_SECURITY9"/>
      <sheetName val="11_07_10_CIVIL_WET9"/>
      <sheetName val="_11_07_10_CIVIL9"/>
      <sheetName val="_11_07_10_MECH-FAB9"/>
      <sheetName val="_11_07_10_MECH-TANK9"/>
      <sheetName val="_10_07_10_N_SHIFT_MECH-FAB9"/>
      <sheetName val="_10_07_10_N_SHIFT_MECH-TANK9"/>
      <sheetName val="_10_07_10_RS_&amp;_SECURITY9"/>
      <sheetName val="10_07_10_CIVIL_WET9"/>
      <sheetName val="_10_07_10_CIVIL9"/>
      <sheetName val="_10_07_10_MECH-FAB9"/>
      <sheetName val="_10_07_10_MECH-TANK9"/>
      <sheetName val="_09_07_10_N_SHIFT_MECH-FAB9"/>
      <sheetName val="_09_07_10_N_SHIFT_MECH-TANK9"/>
      <sheetName val="_09_07_10_RS_&amp;_SECURITY9"/>
      <sheetName val="09_07_10_CIVIL_WET9"/>
      <sheetName val="_09_07_10_CIVIL9"/>
      <sheetName val="_09_07_10_MECH-FAB9"/>
      <sheetName val="_09_07_10_MECH-TANK9"/>
      <sheetName val="_08_07_10_N_SHIFT_MECH-FAB9"/>
      <sheetName val="_08_07_10_N_SHIFT_MECH-TANK9"/>
      <sheetName val="_08_07_10_RS_&amp;_SECURITY9"/>
      <sheetName val="08_07_10_CIVIL_WET9"/>
      <sheetName val="_08_07_10_CIVIL9"/>
      <sheetName val="_08_07_10_MECH-FAB9"/>
      <sheetName val="_08_07_10_MECH-TANK9"/>
      <sheetName val="_07_07_10_N_SHIFT_MECH-FAB9"/>
      <sheetName val="_07_07_10_N_SHIFT_MECH-TANK9"/>
      <sheetName val="_07_07_10_RS_&amp;_SECURITY9"/>
      <sheetName val="07_07_10_CIVIL_WET9"/>
      <sheetName val="_07_07_10_CIVIL9"/>
      <sheetName val="_07_07_10_MECH-FAB9"/>
      <sheetName val="_07_07_10_MECH-TANK9"/>
      <sheetName val="_06_07_10_N_SHIFT_MECH-FAB9"/>
      <sheetName val="_06_07_10_N_SHIFT_MECH-TANK9"/>
      <sheetName val="_06_07_10_RS_&amp;_SECURITY9"/>
      <sheetName val="06_07_10_CIVIL_WET9"/>
      <sheetName val="_06_07_10_CIVIL9"/>
      <sheetName val="_06_07_10_MECH-FAB9"/>
      <sheetName val="_06_07_10_MECH-TANK9"/>
      <sheetName val="_05_07_10_N_SHIFT_MECH-FAB9"/>
      <sheetName val="_05_07_10_N_SHIFT_MECH-TANK9"/>
      <sheetName val="_05_07_10_RS_&amp;_SECURITY9"/>
      <sheetName val="05_07_10_CIVIL_WET9"/>
      <sheetName val="_05_07_10_CIVIL9"/>
      <sheetName val="_05_07_10_MECH-FAB9"/>
      <sheetName val="_05_07_10_MECH-TANK9"/>
      <sheetName val="_04_07_10_N_SHIFT_MECH-FAB9"/>
      <sheetName val="_04_07_10_N_SHIFT_MECH-TANK9"/>
      <sheetName val="_04_07_10_RS_&amp;_SECURITY9"/>
      <sheetName val="04_07_10_CIVIL_WET9"/>
      <sheetName val="_04_07_10_CIVIL9"/>
      <sheetName val="_04_07_10_MECH-FAB9"/>
      <sheetName val="_04_07_10_MECH-TANK9"/>
      <sheetName val="_03_07_10_N_SHIFT_MECH-FAB9"/>
      <sheetName val="_03_07_10_N_SHIFT_MECH-TANK9"/>
      <sheetName val="_03_07_10_RS_&amp;_SECURITY_9"/>
      <sheetName val="03_07_10_CIVIL_WET_9"/>
      <sheetName val="_03_07_10_CIVIL_9"/>
      <sheetName val="_03_07_10_MECH-FAB_9"/>
      <sheetName val="_03_07_10_MECH-TANK_9"/>
      <sheetName val="_02_07_10_N_SHIFT_MECH-FAB_9"/>
      <sheetName val="_02_07_10_N_SHIFT_MECH-TANK_9"/>
      <sheetName val="_02_07_10_RS_&amp;_SECURITY9"/>
      <sheetName val="02_07_10_CIVIL_WET9"/>
      <sheetName val="_02_07_10_CIVIL9"/>
      <sheetName val="_02_07_10_MECH-FAB9"/>
      <sheetName val="_02_07_10_MECH-TANK9"/>
      <sheetName val="_01_07_10_N_SHIFT_MECH-FAB9"/>
      <sheetName val="_01_07_10_N_SHIFT_MECH-TANK9"/>
      <sheetName val="_01_07_10_RS_&amp;_SECURITY9"/>
      <sheetName val="01_07_10_CIVIL_WET9"/>
      <sheetName val="_01_07_10_CIVIL9"/>
      <sheetName val="_01_07_10_MECH-FAB9"/>
      <sheetName val="_01_07_10_MECH-TANK9"/>
      <sheetName val="_30_06_10_N_SHIFT_MECH-FAB9"/>
      <sheetName val="_30_06_10_N_SHIFT_MECH-TANK9"/>
      <sheetName val="scurve_calc_(2)9"/>
      <sheetName val="Meas_-Hotel_Part10"/>
      <sheetName val="BOQ_Direct_selling_cost9"/>
      <sheetName val="Direct_cost_shed_A-2_9"/>
      <sheetName val="Contract_Night_Staff9"/>
      <sheetName val="Contract_Day_Staff9"/>
      <sheetName val="Day_Shift9"/>
      <sheetName val="Night_Shift9"/>
      <sheetName val="Ave_wtd_rates9"/>
      <sheetName val="Material_9"/>
      <sheetName val="Labour_&amp;_Plant9"/>
      <sheetName val="22_12_201110"/>
      <sheetName val="BOQ_(2)10"/>
      <sheetName val="Cashflow_projection9"/>
      <sheetName val="PA-_Consutant_9"/>
      <sheetName val="Civil_Boq9"/>
      <sheetName val="Fee_Rate_Summary9"/>
      <sheetName val="Item-_Compact9"/>
      <sheetName val="final_abstract9"/>
      <sheetName val="TBAL9697__group_wise__sdpl9"/>
      <sheetName val="St_co_91_5lvl9"/>
      <sheetName val="Civil_Works9"/>
      <sheetName val="IO_List9"/>
      <sheetName val="Fill_this_out_first___9"/>
      <sheetName val="Meas__Hotel_Part9"/>
      <sheetName val="INPUT_SHEET9"/>
      <sheetName val="DI_Rate_Analysis10"/>
      <sheetName val="Economic_RisingMain__Ph-I10"/>
      <sheetName val="SP_Break_Up9"/>
      <sheetName val="Labour_productivity9"/>
      <sheetName val="_09_07_10_M顅ᎆ뤀ᨇ԰?缀?9"/>
      <sheetName val="Sales_&amp;_Prod9"/>
      <sheetName val="Cost_Index9"/>
      <sheetName val="cash_in_flow_Summary_JV_9"/>
      <sheetName val="water_prop_9"/>
      <sheetName val="GR_slab-reinft9"/>
      <sheetName val="Staff_Acco_9"/>
      <sheetName val="Rate_analysis-_BOQ_1_9"/>
      <sheetName val="MN_T_B_9"/>
      <sheetName val="Project_Details__9"/>
      <sheetName val="F20_Risk_Analysis9"/>
      <sheetName val="Change_Order_Log9"/>
      <sheetName val="2000_MOR9"/>
      <sheetName val="Driveway_Beams9"/>
      <sheetName val="Structure_Bills_Qty9"/>
      <sheetName val="Prelims_Breakup10"/>
      <sheetName val="INDIGINEOUS_ITEMS_9"/>
      <sheetName val="3cd_Annexure9"/>
      <sheetName val="Rate_Analysis9"/>
      <sheetName val="Fin__Assumpt__-_Sensitivities9"/>
      <sheetName val="Bill_19"/>
      <sheetName val="Bill_29"/>
      <sheetName val="Bill_39"/>
      <sheetName val="Bill_49"/>
      <sheetName val="Bill_59"/>
      <sheetName val="Bill_69"/>
      <sheetName val="Bill_79"/>
      <sheetName val="_09_07_10_M顅ᎆ뤀ᨇ԰9"/>
      <sheetName val="_09_07_10_M顅ᎆ뤀ᨇ԰_缀_9"/>
      <sheetName val="1_Civil-RA9"/>
      <sheetName val="Assumption_Inputs9"/>
      <sheetName val="Phase_19"/>
      <sheetName val="Pacakges_split9"/>
      <sheetName val="DEINKING(ANNEX_1)9"/>
      <sheetName val="AutoOpen_Stub_Data9"/>
      <sheetName val="Eqpmnt_Plng9"/>
      <sheetName val="Debits_as_on_12_04_088"/>
      <sheetName val="Data_Sheet8"/>
      <sheetName val="T-P1,_FINISHES_WORKING_9"/>
      <sheetName val="Assumption_&amp;_Exclusion9"/>
      <sheetName val="External_Doors9"/>
      <sheetName val="STAFFSCHED_8"/>
      <sheetName val="LABOUR_RATE9"/>
      <sheetName val="Material_Rate9"/>
      <sheetName val="Switch_V169"/>
      <sheetName val="India_F&amp;S_Template8"/>
      <sheetName val="_bus_bay8"/>
      <sheetName val="doq_48"/>
      <sheetName val="doq_28"/>
      <sheetName val="Grade_Slab_-19"/>
      <sheetName val="Grade_Slab_-29"/>
      <sheetName val="Grade_slab-39"/>
      <sheetName val="Grade_slab_-49"/>
      <sheetName val="Grade_slab_-59"/>
      <sheetName val="Grade_slab_-69"/>
      <sheetName val="Cat_A_Change_Control9"/>
      <sheetName val="Factor_Sheet9"/>
      <sheetName val="Theo_Cons-June'108"/>
      <sheetName val="11B_8"/>
      <sheetName val="ACAD_Finishes8"/>
      <sheetName val="Site_Details8"/>
      <sheetName val="Site_Area_Statement8"/>
      <sheetName val="Summary_WG8"/>
      <sheetName val="BOQ_LT8"/>
      <sheetName val="14_07_10_CIVIL_W [8"/>
      <sheetName val="AFAS_8"/>
      <sheetName val="RDS_&amp;_WLD8"/>
      <sheetName val="PA_System8"/>
      <sheetName val="Server_&amp;_PAC_Room8"/>
      <sheetName val="HVAC_BOQ8"/>
      <sheetName val="Invoice_Tracker8"/>
      <sheetName val="Income_Statement8"/>
      <sheetName val="Load_Details(B2)8"/>
      <sheetName val="Works_-_Quote_Sheet8"/>
      <sheetName val="BLOCK-A_(MEA_SHEET)8"/>
      <sheetName val="Cost_Basis7"/>
      <sheetName val="Top_Sheet8"/>
      <sheetName val="Col_NUM8"/>
      <sheetName val="COLUMN_RC_8"/>
      <sheetName val="STILT_Floor_Slab_NUM8"/>
      <sheetName val="First_Floor_Slab_RC8"/>
      <sheetName val="FIRST_FLOOR_SLAB_WT_SUMMARY8"/>
      <sheetName val="Stilt_Floor_Beam_NUM8"/>
      <sheetName val="STILT_BEAM_NUM8"/>
      <sheetName val="STILT_BEAM_RC8"/>
      <sheetName val="Stilt_wall_Num8"/>
      <sheetName val="STILT_WALL_RC8"/>
      <sheetName val="Z-DETAILS_ABOVE_RAFT_UPTO_+0_09"/>
      <sheetName val="Z-DETAILS_ABOVE_RAFT_UPTO_+_(28"/>
      <sheetName val="TOTAL_CHECK8"/>
      <sheetName val="TYP___wall_Num8"/>
      <sheetName val="Z-DETAILS_TYP__+2_85_TO_+8_858"/>
      <sheetName val="d-safe_specs7"/>
      <sheetName val="Deduction_of_assets7"/>
      <sheetName val="Blr_hire7"/>
      <sheetName val="PRECAST_lig(tconc_II7"/>
      <sheetName val="VF_Full_Recon7"/>
      <sheetName val="PITP3_COPY7"/>
      <sheetName val="Meas_7"/>
      <sheetName val="Expenses_Actual_Vs__Budgeted7"/>
      <sheetName val="Col_up_to_plinth7"/>
      <sheetName val="MASTER_RATE_ANALYSIS7"/>
      <sheetName val="RMG_-ABS7"/>
      <sheetName val="T_P_-ABS7"/>
      <sheetName val="T_P_-MB7"/>
      <sheetName val="E_P_R-ABS7"/>
      <sheetName val="E__R-MB7"/>
      <sheetName val="Bldg_6-ABS7"/>
      <sheetName val="Bldg_6-MB7"/>
      <sheetName val="Kz_Grid_Press_foundation_ABS7"/>
      <sheetName val="Kz_Grid_Press_foundation_meas7"/>
      <sheetName val="600-1200T__ABS7"/>
      <sheetName val="600-1200T_Meas7"/>
      <sheetName val="BSR-II_ABS7"/>
      <sheetName val="BSR-II_meas7"/>
      <sheetName val="Misc_ABS7"/>
      <sheetName val="Misc_MB7"/>
      <sheetName val="This_Bill7"/>
      <sheetName val="Upto_Previous7"/>
      <sheetName val="Up_to_date7"/>
      <sheetName val="Grand_Abstract7"/>
      <sheetName val="Blank_MB7"/>
      <sheetName val="cement_summary7"/>
      <sheetName val="Reinforcement_Steel7"/>
      <sheetName val="P-I_CEMENT_RECONCILIATION_7"/>
      <sheetName val="Ra-38_area_wise_summary7"/>
      <sheetName val="P-II_Cement_Reconciliation7"/>
      <sheetName val="Ra-16_P-II7"/>
      <sheetName val="RA_16-_GH7"/>
      <sheetName val="Quote_Sheet7"/>
      <sheetName val="RCC,Ret__Wall7"/>
      <sheetName val="Name_List7"/>
      <sheetName val="Intro_7"/>
      <sheetName val="Gate_27"/>
      <sheetName val="Project_Ignite7"/>
      <sheetName val="E_&amp;_R7"/>
      <sheetName val="Customize_Your_Invoice7"/>
      <sheetName val="Misc__Data7"/>
      <sheetName val="beam-reinft-machine_rm7"/>
      <sheetName val="Cash_Flow_Input_Data_ISC7"/>
      <sheetName val="Fin__Assumpt__-_SensitivitieH7"/>
      <sheetName val="PRECAST_lightconc-II13"/>
      <sheetName val="Cleaning_&amp;_Grubbing13"/>
      <sheetName val="PRECAST_lightconc_II13"/>
      <sheetName val="College_Details13"/>
      <sheetName val="Personal_13"/>
      <sheetName val="jidal_dam13"/>
      <sheetName val="fran_temp13"/>
      <sheetName val="kona_swit13"/>
      <sheetName val="template_(8)13"/>
      <sheetName val="template_(9)13"/>
      <sheetName val="OVER_HEADS13"/>
      <sheetName val="Cover_Sheet13"/>
      <sheetName val="BOQ_REV_A13"/>
      <sheetName val="PTB_(IO)13"/>
      <sheetName val="BMS_13"/>
      <sheetName val="SPT_vs_PHI13"/>
      <sheetName val="TBAL9697_-group_wise__sdpl13"/>
      <sheetName val="Quantity_Schedule12"/>
      <sheetName val="Revenue__Schedule_12"/>
      <sheetName val="Balance_works_-_Direct_Cost12"/>
      <sheetName val="Balance_works_-_Indirect_Cost12"/>
      <sheetName val="Fund_Plan12"/>
      <sheetName val="Bill_of_Resources12"/>
      <sheetName val="SITE_OVERHEADS11"/>
      <sheetName val="labour_coeff11"/>
      <sheetName val="Expenditure_plan11"/>
      <sheetName val="ORDER_BOOKING11"/>
      <sheetName val="Site_Dev_BOQ11"/>
      <sheetName val="beam-reinft-IIInd_floor11"/>
      <sheetName val="M-Book_for_Conc11"/>
      <sheetName val="M-Book_for_FW11"/>
      <sheetName val="Costing_Upto_Mar'11_(2)11"/>
      <sheetName val="Tender_Summary11"/>
      <sheetName val="TAX_BILLS11"/>
      <sheetName val="CASH_BILLS11"/>
      <sheetName val="LABOUR_BILLS11"/>
      <sheetName val="puch_order11"/>
      <sheetName val="Sheet1_(2)11"/>
      <sheetName val="Boq_Block_A11"/>
      <sheetName val="_24_07_10_RS_&amp;_SECURITY11"/>
      <sheetName val="24_07_10_CIVIL_WET11"/>
      <sheetName val="_24_07_10_CIVIL11"/>
      <sheetName val="_24_07_10_MECH-FAB11"/>
      <sheetName val="_24_07_10_MECH-TANK11"/>
      <sheetName val="_23_07_10_N_SHIFT_MECH-FAB11"/>
      <sheetName val="_23_07_10_N_SHIFT_MECH-TANK11"/>
      <sheetName val="_23_07_10_RS_&amp;_SECURITY11"/>
      <sheetName val="23_07_10_CIVIL_WET11"/>
      <sheetName val="_23_07_10_CIVIL11"/>
      <sheetName val="_23_07_10_MECH-FAB11"/>
      <sheetName val="_23_07_10_MECH-TANK11"/>
      <sheetName val="_22_07_10_N_SHIFT_MECH-FAB11"/>
      <sheetName val="_22_07_10_N_SHIFT_MECH-TANK11"/>
      <sheetName val="_22_07_10_RS_&amp;_SECURITY11"/>
      <sheetName val="22_07_10_CIVIL_WET11"/>
      <sheetName val="_22_07_10_CIVIL11"/>
      <sheetName val="_22_07_10_MECH-FAB11"/>
      <sheetName val="_22_07_10_MECH-TANK11"/>
      <sheetName val="_21_07_10_N_SHIFT_MECH-FAB11"/>
      <sheetName val="_21_07_10_N_SHIFT_MECH-TANK11"/>
      <sheetName val="_21_07_10_RS_&amp;_SECURITY11"/>
      <sheetName val="21_07_10_CIVIL_WET11"/>
      <sheetName val="_21_07_10_CIVIL11"/>
      <sheetName val="_21_07_10_MECH-FAB11"/>
      <sheetName val="_21_07_10_MECH-TANK11"/>
      <sheetName val="_20_07_10_N_SHIFT_MECH-FAB11"/>
      <sheetName val="_20_07_10_N_SHIFT_MECH-TANK11"/>
      <sheetName val="_20_07_10_RS_&amp;_SECURITY11"/>
      <sheetName val="20_07_10_CIVIL_WET11"/>
      <sheetName val="_20_07_10_CIVIL11"/>
      <sheetName val="_20_07_10_MECH-FAB11"/>
      <sheetName val="_20_07_10_MECH-TANK11"/>
      <sheetName val="_19_07_10_N_SHIFT_MECH-FAB11"/>
      <sheetName val="_19_07_10_N_SHIFT_MECH-TANK11"/>
      <sheetName val="_19_07_10_RS_&amp;_SECURITY11"/>
      <sheetName val="19_07_10_CIVIL_WET11"/>
      <sheetName val="_19_07_10_CIVIL11"/>
      <sheetName val="_19_07_10_MECH-FAB11"/>
      <sheetName val="_19_07_10_MECH-TANK11"/>
      <sheetName val="_18_07_10_N_SHIFT_MECH-FAB11"/>
      <sheetName val="_18_07_10_N_SHIFT_MECH-TANK11"/>
      <sheetName val="_18_07_10_RS_&amp;_SECURITY11"/>
      <sheetName val="18_07_10_CIVIL_WET11"/>
      <sheetName val="_18_07_10_CIVIL11"/>
      <sheetName val="_18_07_10_MECH-FAB11"/>
      <sheetName val="_18_07_10_MECH-TANK11"/>
      <sheetName val="_17_07_10_N_SHIFT_MECH-FAB11"/>
      <sheetName val="_17_07_10_N_SHIFT_MECH-TANK11"/>
      <sheetName val="_17_07_10_RS_&amp;_SECURITY11"/>
      <sheetName val="17_07_10_CIVIL_WET11"/>
      <sheetName val="_17_07_10_CIVIL11"/>
      <sheetName val="_17_07_10_MECH-FAB11"/>
      <sheetName val="_17_07_10_MECH-TANK11"/>
      <sheetName val="_16_07_10_N_SHIFT_MECH-FAB10"/>
      <sheetName val="_16_07_10_N_SHIFT_MECH-TANK10"/>
      <sheetName val="_16_07_10_RS_&amp;_SECURITY10"/>
      <sheetName val="16_07_10_CIVIL_WET10"/>
      <sheetName val="_16_07_10_CIVIL10"/>
      <sheetName val="_16_07_10_MECH-FAB10"/>
      <sheetName val="_16_07_10_MECH-TANK10"/>
      <sheetName val="_15_07_10_N_SHIFT_MECH-FAB10"/>
      <sheetName val="_15_07_10_N_SHIFT_MECH-TANK10"/>
      <sheetName val="_15_07_10_RS_&amp;_SECURITY10"/>
      <sheetName val="15_07_10_CIVIL_WET10"/>
      <sheetName val="_15_07_10_CIVIL10"/>
      <sheetName val="_15_07_10_MECH-FAB10"/>
      <sheetName val="_15_07_10_MECH-TANK10"/>
      <sheetName val="_14_07_10_N_SHIFT_MECH-FAB10"/>
      <sheetName val="_14_07_10_N_SHIFT_MECH-TANK10"/>
      <sheetName val="_14_07_10_RS_&amp;_SECURITY10"/>
      <sheetName val="14_07_10_CIVIL_WET10"/>
      <sheetName val="_14_07_10_CIVIL10"/>
      <sheetName val="_14_07_10_MECH-FAB10"/>
      <sheetName val="_14_07_10_MECH-TANK10"/>
      <sheetName val="_13_07_10_N_SHIFT_MECH-FAB10"/>
      <sheetName val="_13_07_10_N_SHIFT_MECH-TANK10"/>
      <sheetName val="_13_07_10_RS_&amp;_SECURITY10"/>
      <sheetName val="13_07_10_CIVIL_WET10"/>
      <sheetName val="_13_07_10_CIVIL10"/>
      <sheetName val="_13_07_10_MECH-FAB10"/>
      <sheetName val="_13_07_10_MECH-TANK10"/>
      <sheetName val="_12_07_10_N_SHIFT_MECH-FAB10"/>
      <sheetName val="_12_07_10_N_SHIFT_MECH-TANK10"/>
      <sheetName val="_12_07_10_RS_&amp;_SECURITY10"/>
      <sheetName val="12_07_10_CIVIL_WET10"/>
      <sheetName val="_12_07_10_CIVIL10"/>
      <sheetName val="_12_07_10_MECH-FAB10"/>
      <sheetName val="_12_07_10_MECH-TANK10"/>
      <sheetName val="_11_07_10_N_SHIFT_MECH-FAB10"/>
      <sheetName val="_11_07_10_N_SHIFT_MECH-TANK10"/>
      <sheetName val="_11_07_10_RS_&amp;_SECURITY10"/>
      <sheetName val="11_07_10_CIVIL_WET10"/>
      <sheetName val="_11_07_10_CIVIL10"/>
      <sheetName val="_11_07_10_MECH-FAB10"/>
      <sheetName val="_11_07_10_MECH-TANK10"/>
      <sheetName val="_10_07_10_N_SHIFT_MECH-FAB10"/>
      <sheetName val="_10_07_10_N_SHIFT_MECH-TANK10"/>
      <sheetName val="_10_07_10_RS_&amp;_SECURITY10"/>
      <sheetName val="10_07_10_CIVIL_WET10"/>
      <sheetName val="_10_07_10_CIVIL10"/>
      <sheetName val="_10_07_10_MECH-FAB10"/>
      <sheetName val="_10_07_10_MECH-TANK10"/>
      <sheetName val="_09_07_10_N_SHIFT_MECH-FAB10"/>
      <sheetName val="_09_07_10_N_SHIFT_MECH-TANK10"/>
      <sheetName val="_09_07_10_RS_&amp;_SECURITY10"/>
      <sheetName val="09_07_10_CIVIL_WET10"/>
      <sheetName val="_09_07_10_CIVIL10"/>
      <sheetName val="_09_07_10_MECH-FAB10"/>
      <sheetName val="_09_07_10_MECH-TANK10"/>
      <sheetName val="_08_07_10_N_SHIFT_MECH-FAB10"/>
      <sheetName val="_08_07_10_N_SHIFT_MECH-TANK10"/>
      <sheetName val="_08_07_10_RS_&amp;_SECURITY10"/>
      <sheetName val="08_07_10_CIVIL_WET10"/>
      <sheetName val="_08_07_10_CIVIL10"/>
      <sheetName val="_08_07_10_MECH-FAB10"/>
      <sheetName val="_08_07_10_MECH-TANK10"/>
      <sheetName val="_07_07_10_N_SHIFT_MECH-FAB10"/>
      <sheetName val="_07_07_10_N_SHIFT_MECH-TANK10"/>
      <sheetName val="_07_07_10_RS_&amp;_SECURITY10"/>
      <sheetName val="07_07_10_CIVIL_WET10"/>
      <sheetName val="_07_07_10_CIVIL10"/>
      <sheetName val="_07_07_10_MECH-FAB10"/>
      <sheetName val="_07_07_10_MECH-TANK10"/>
      <sheetName val="_06_07_10_N_SHIFT_MECH-FAB10"/>
      <sheetName val="_06_07_10_N_SHIFT_MECH-TANK10"/>
      <sheetName val="_06_07_10_RS_&amp;_SECURITY10"/>
      <sheetName val="06_07_10_CIVIL_WET10"/>
      <sheetName val="_06_07_10_CIVIL10"/>
      <sheetName val="_06_07_10_MECH-FAB10"/>
      <sheetName val="_06_07_10_MECH-TANK10"/>
      <sheetName val="_05_07_10_N_SHIFT_MECH-FAB10"/>
      <sheetName val="_05_07_10_N_SHIFT_MECH-TANK10"/>
      <sheetName val="_05_07_10_RS_&amp;_SECURITY10"/>
      <sheetName val="05_07_10_CIVIL_WET10"/>
      <sheetName val="_05_07_10_CIVIL10"/>
      <sheetName val="_05_07_10_MECH-FAB10"/>
      <sheetName val="_05_07_10_MECH-TANK10"/>
      <sheetName val="_04_07_10_N_SHIFT_MECH-FAB10"/>
      <sheetName val="_04_07_10_N_SHIFT_MECH-TANK10"/>
      <sheetName val="_04_07_10_RS_&amp;_SECURITY10"/>
      <sheetName val="04_07_10_CIVIL_WET10"/>
      <sheetName val="_04_07_10_CIVIL10"/>
      <sheetName val="_04_07_10_MECH-FAB10"/>
      <sheetName val="_04_07_10_MECH-TANK10"/>
      <sheetName val="_03_07_10_N_SHIFT_MECH-FAB10"/>
      <sheetName val="_03_07_10_N_SHIFT_MECH-TANK10"/>
      <sheetName val="_03_07_10_RS_&amp;_SECURITY_10"/>
      <sheetName val="03_07_10_CIVIL_WET_10"/>
      <sheetName val="_03_07_10_CIVIL_10"/>
      <sheetName val="_03_07_10_MECH-FAB_10"/>
      <sheetName val="_03_07_10_MECH-TANK_10"/>
      <sheetName val="_02_07_10_N_SHIFT_MECH-FAB_10"/>
      <sheetName val="_02_07_10_N_SHIFT_MECH-TANK_10"/>
      <sheetName val="_02_07_10_RS_&amp;_SECURITY10"/>
      <sheetName val="02_07_10_CIVIL_WET10"/>
      <sheetName val="_02_07_10_CIVIL10"/>
      <sheetName val="_02_07_10_MECH-FAB10"/>
      <sheetName val="_02_07_10_MECH-TANK10"/>
      <sheetName val="_01_07_10_N_SHIFT_MECH-FAB10"/>
      <sheetName val="_01_07_10_N_SHIFT_MECH-TANK10"/>
      <sheetName val="_01_07_10_RS_&amp;_SECURITY10"/>
      <sheetName val="01_07_10_CIVIL_WET10"/>
      <sheetName val="_01_07_10_CIVIL10"/>
      <sheetName val="_01_07_10_MECH-FAB10"/>
      <sheetName val="_01_07_10_MECH-TANK10"/>
      <sheetName val="_30_06_10_N_SHIFT_MECH-FAB10"/>
      <sheetName val="_30_06_10_N_SHIFT_MECH-TANK10"/>
      <sheetName val="scurve_calc_(2)10"/>
      <sheetName val="Meas_-Hotel_Part11"/>
      <sheetName val="BOQ_Direct_selling_cost10"/>
      <sheetName val="Direct_cost_shed_A-2_10"/>
      <sheetName val="Contract_Night_Staff10"/>
      <sheetName val="Contract_Day_Staff10"/>
      <sheetName val="Day_Shift10"/>
      <sheetName val="Night_Shift10"/>
      <sheetName val="Ave_wtd_rates10"/>
      <sheetName val="Material_10"/>
      <sheetName val="Labour_&amp;_Plant10"/>
      <sheetName val="22_12_201111"/>
      <sheetName val="BOQ_(2)11"/>
      <sheetName val="Cashflow_projection10"/>
      <sheetName val="PA-_Consutant_10"/>
      <sheetName val="Civil_Boq10"/>
      <sheetName val="Fee_Rate_Summary10"/>
      <sheetName val="Item-_Compact10"/>
      <sheetName val="final_abstract10"/>
      <sheetName val="TBAL9697__group_wise__sdpl10"/>
      <sheetName val="St_co_91_5lvl10"/>
      <sheetName val="Civil_Works10"/>
      <sheetName val="IO_List10"/>
      <sheetName val="Fill_this_out_first___10"/>
      <sheetName val="Meas__Hotel_Part10"/>
      <sheetName val="INPUT_SHEET10"/>
      <sheetName val="DI_Rate_Analysis11"/>
      <sheetName val="Economic_RisingMain__Ph-I11"/>
      <sheetName val="SP_Break_Up10"/>
      <sheetName val="Labour_productivity10"/>
      <sheetName val="_09_07_10_M顅ᎆ뤀ᨇ԰?缀?10"/>
      <sheetName val="Sales_&amp;_Prod10"/>
      <sheetName val="Cost_Index10"/>
      <sheetName val="cash_in_flow_Summary_JV_10"/>
      <sheetName val="water_prop_10"/>
      <sheetName val="GR_slab-reinft10"/>
      <sheetName val="Staff_Acco_10"/>
      <sheetName val="Rate_analysis-_BOQ_1_10"/>
      <sheetName val="MN_T_B_10"/>
      <sheetName val="Project_Details__10"/>
      <sheetName val="F20_Risk_Analysis10"/>
      <sheetName val="Change_Order_Log10"/>
      <sheetName val="2000_MOR10"/>
      <sheetName val="Driveway_Beams10"/>
      <sheetName val="Structure_Bills_Qty10"/>
      <sheetName val="Prelims_Breakup11"/>
      <sheetName val="INDIGINEOUS_ITEMS_10"/>
      <sheetName val="3cd_Annexure10"/>
      <sheetName val="Rate_Analysis10"/>
      <sheetName val="Fin__Assumpt__-_Sensitivities10"/>
      <sheetName val="Bill_110"/>
      <sheetName val="Bill_210"/>
      <sheetName val="Bill_310"/>
      <sheetName val="Bill_410"/>
      <sheetName val="Bill_510"/>
      <sheetName val="Bill_610"/>
      <sheetName val="Bill_710"/>
      <sheetName val="_09_07_10_M顅ᎆ뤀ᨇ԰10"/>
      <sheetName val="_09_07_10_M顅ᎆ뤀ᨇ԰_缀_10"/>
      <sheetName val="1_Civil-RA10"/>
      <sheetName val="Assumption_Inputs10"/>
      <sheetName val="Phase_110"/>
      <sheetName val="Pacakges_split10"/>
      <sheetName val="DEINKING(ANNEX_1)10"/>
      <sheetName val="AutoOpen_Stub_Data10"/>
      <sheetName val="Eqpmnt_Plng10"/>
      <sheetName val="Debits_as_on_12_04_089"/>
      <sheetName val="Data_Sheet9"/>
      <sheetName val="T-P1,_FINISHES_WORKING_10"/>
      <sheetName val="Assumption_&amp;_Exclusion10"/>
      <sheetName val="External_Doors10"/>
      <sheetName val="STAFFSCHED_9"/>
      <sheetName val="LABOUR_RATE10"/>
      <sheetName val="Material_Rate10"/>
      <sheetName val="Switch_V1610"/>
      <sheetName val="India_F&amp;S_Template9"/>
      <sheetName val="_bus_bay9"/>
      <sheetName val="doq_49"/>
      <sheetName val="doq_29"/>
      <sheetName val="Grade_Slab_-110"/>
      <sheetName val="Grade_Slab_-210"/>
      <sheetName val="Grade_slab-310"/>
      <sheetName val="Grade_slab_-410"/>
      <sheetName val="Grade_slab_-510"/>
      <sheetName val="Grade_slab_-610"/>
      <sheetName val="Cat_A_Change_Control10"/>
      <sheetName val="Factor_Sheet10"/>
      <sheetName val="Theo_Cons-June'109"/>
      <sheetName val="11B_9"/>
      <sheetName val="ACAD_Finishes9"/>
      <sheetName val="Site_Details9"/>
      <sheetName val="Site_Area_Statement9"/>
      <sheetName val="Summary_WG9"/>
      <sheetName val="BOQ_LT9"/>
      <sheetName val="14_07_10_CIVIL_W [9"/>
      <sheetName val="AFAS_9"/>
      <sheetName val="RDS_&amp;_WLD9"/>
      <sheetName val="PA_System9"/>
      <sheetName val="Server_&amp;_PAC_Room9"/>
      <sheetName val="HVAC_BOQ9"/>
      <sheetName val="Invoice_Tracker9"/>
      <sheetName val="Income_Statement9"/>
      <sheetName val="Load_Details(B2)9"/>
      <sheetName val="Works_-_Quote_Sheet9"/>
      <sheetName val="BLOCK-A_(MEA_SHEET)9"/>
      <sheetName val="Cost_Basis8"/>
      <sheetName val="Top_Sheet9"/>
      <sheetName val="Col_NUM9"/>
      <sheetName val="COLUMN_RC_9"/>
      <sheetName val="STILT_Floor_Slab_NUM9"/>
      <sheetName val="First_Floor_Slab_RC9"/>
      <sheetName val="FIRST_FLOOR_SLAB_WT_SUMMARY9"/>
      <sheetName val="Stilt_Floor_Beam_NUM9"/>
      <sheetName val="STILT_BEAM_NUM9"/>
      <sheetName val="STILT_BEAM_RC9"/>
      <sheetName val="Stilt_wall_Num9"/>
      <sheetName val="STILT_WALL_RC9"/>
      <sheetName val="Z-DETAILS_ABOVE_RAFT_UPTO_+0_10"/>
      <sheetName val="Z-DETAILS_ABOVE_RAFT_UPTO_+_(29"/>
      <sheetName val="TOTAL_CHECK9"/>
      <sheetName val="TYP___wall_Num9"/>
      <sheetName val="Z-DETAILS_TYP__+2_85_TO_+8_859"/>
      <sheetName val="d-safe_specs8"/>
      <sheetName val="Deduction_of_assets8"/>
      <sheetName val="Blr_hire8"/>
      <sheetName val="PRECAST_lig(tconc_II8"/>
      <sheetName val="VF_Full_Recon8"/>
      <sheetName val="PITP3_COPY8"/>
      <sheetName val="Meas_8"/>
      <sheetName val="Expenses_Actual_Vs__Budgeted8"/>
      <sheetName val="Col_up_to_plinth8"/>
      <sheetName val="MASTER_RATE_ANALYSIS8"/>
      <sheetName val="RMG_-ABS8"/>
      <sheetName val="T_P_-ABS8"/>
      <sheetName val="T_P_-MB8"/>
      <sheetName val="E_P_R-ABS8"/>
      <sheetName val="E__R-MB8"/>
      <sheetName val="Bldg_6-ABS8"/>
      <sheetName val="Bldg_6-MB8"/>
      <sheetName val="Kz_Grid_Press_foundation_ABS8"/>
      <sheetName val="Kz_Grid_Press_foundation_meas8"/>
      <sheetName val="600-1200T__ABS8"/>
      <sheetName val="600-1200T_Meas8"/>
      <sheetName val="BSR-II_ABS8"/>
      <sheetName val="BSR-II_meas8"/>
      <sheetName val="Misc_ABS8"/>
      <sheetName val="Misc_MB8"/>
      <sheetName val="This_Bill8"/>
      <sheetName val="Upto_Previous8"/>
      <sheetName val="Up_to_date8"/>
      <sheetName val="Grand_Abstract8"/>
      <sheetName val="Blank_MB8"/>
      <sheetName val="cement_summary8"/>
      <sheetName val="Reinforcement_Steel8"/>
      <sheetName val="P-I_CEMENT_RECONCILIATION_8"/>
      <sheetName val="Ra-38_area_wise_summary8"/>
      <sheetName val="P-II_Cement_Reconciliation8"/>
      <sheetName val="Ra-16_P-II8"/>
      <sheetName val="RA_16-_GH8"/>
      <sheetName val="Quote_Sheet8"/>
      <sheetName val="RCC,Ret__Wall8"/>
      <sheetName val="Name_List8"/>
      <sheetName val="Intro_8"/>
      <sheetName val="Gate_28"/>
      <sheetName val="Project_Ignite8"/>
      <sheetName val="E_&amp;_R8"/>
      <sheetName val="Customize_Your_Invoice8"/>
      <sheetName val="Misc__Data8"/>
      <sheetName val="beam-reinft-machine_rm8"/>
      <sheetName val="Cash_Flow_Input_Data_ISC8"/>
      <sheetName val="Fin__Assumpt__-_SensitivitieH8"/>
      <sheetName val="sheet6"/>
      <sheetName val="7 Other Costs"/>
      <sheetName val="Vind - BtB"/>
      <sheetName val="PRECAST_lightconc-II19"/>
      <sheetName val="Cleaning_&amp;_Grubbing19"/>
      <sheetName val="PRECAST_lightconc_II19"/>
      <sheetName val="College_Details19"/>
      <sheetName val="Personal_19"/>
      <sheetName val="jidal_dam19"/>
      <sheetName val="fran_temp19"/>
      <sheetName val="kona_swit19"/>
      <sheetName val="template_(8)19"/>
      <sheetName val="template_(9)19"/>
      <sheetName val="OVER_HEADS19"/>
      <sheetName val="Cover_Sheet19"/>
      <sheetName val="BOQ_REV_A19"/>
      <sheetName val="PTB_(IO)19"/>
      <sheetName val="BMS_19"/>
      <sheetName val="SPT_vs_PHI19"/>
      <sheetName val="TBAL9697_-group_wise__sdpl19"/>
      <sheetName val="Quantity_Schedule18"/>
      <sheetName val="Revenue__Schedule_18"/>
      <sheetName val="Balance_works_-_Direct_Cost18"/>
      <sheetName val="Balance_works_-_Indirect_Cost18"/>
      <sheetName val="Fund_Plan18"/>
      <sheetName val="Bill_of_Resources18"/>
      <sheetName val="SITE_OVERHEADS17"/>
      <sheetName val="labour_coeff17"/>
      <sheetName val="Expenditure_plan17"/>
      <sheetName val="ORDER_BOOKING17"/>
      <sheetName val="Site_Dev_BOQ17"/>
      <sheetName val="beam-reinft-IIInd_floor17"/>
      <sheetName val="M-Book_for_Conc17"/>
      <sheetName val="M-Book_for_FW17"/>
      <sheetName val="Costing_Upto_Mar'11_(2)17"/>
      <sheetName val="Tender_Summary17"/>
      <sheetName val="TAX_BILLS17"/>
      <sheetName val="CASH_BILLS17"/>
      <sheetName val="LABOUR_BILLS17"/>
      <sheetName val="puch_order17"/>
      <sheetName val="Sheet1_(2)17"/>
      <sheetName val="Boq_Block_A17"/>
      <sheetName val="_24_07_10_RS_&amp;_SECURITY17"/>
      <sheetName val="24_07_10_CIVIL_WET17"/>
      <sheetName val="_24_07_10_CIVIL17"/>
      <sheetName val="_24_07_10_MECH-FAB17"/>
      <sheetName val="_24_07_10_MECH-TANK17"/>
      <sheetName val="_23_07_10_N_SHIFT_MECH-FAB17"/>
      <sheetName val="_23_07_10_N_SHIFT_MECH-TANK17"/>
      <sheetName val="_23_07_10_RS_&amp;_SECURITY17"/>
      <sheetName val="23_07_10_CIVIL_WET17"/>
      <sheetName val="_23_07_10_CIVIL17"/>
      <sheetName val="_23_07_10_MECH-FAB17"/>
      <sheetName val="_23_07_10_MECH-TANK17"/>
      <sheetName val="_22_07_10_N_SHIFT_MECH-FAB17"/>
      <sheetName val="_22_07_10_N_SHIFT_MECH-TANK17"/>
      <sheetName val="_22_07_10_RS_&amp;_SECURITY17"/>
      <sheetName val="22_07_10_CIVIL_WET17"/>
      <sheetName val="_22_07_10_CIVIL17"/>
      <sheetName val="_22_07_10_MECH-FAB17"/>
      <sheetName val="_22_07_10_MECH-TANK17"/>
      <sheetName val="_21_07_10_N_SHIFT_MECH-FAB17"/>
      <sheetName val="_21_07_10_N_SHIFT_MECH-TANK17"/>
      <sheetName val="_21_07_10_RS_&amp;_SECURITY17"/>
      <sheetName val="21_07_10_CIVIL_WET17"/>
      <sheetName val="_21_07_10_CIVIL17"/>
      <sheetName val="_21_07_10_MECH-FAB17"/>
      <sheetName val="_21_07_10_MECH-TANK17"/>
      <sheetName val="_20_07_10_N_SHIFT_MECH-FAB17"/>
      <sheetName val="_20_07_10_N_SHIFT_MECH-TANK17"/>
      <sheetName val="_20_07_10_RS_&amp;_SECURITY17"/>
      <sheetName val="20_07_10_CIVIL_WET17"/>
      <sheetName val="_20_07_10_CIVIL17"/>
      <sheetName val="_20_07_10_MECH-FAB17"/>
      <sheetName val="_20_07_10_MECH-TANK17"/>
      <sheetName val="_19_07_10_N_SHIFT_MECH-FAB17"/>
      <sheetName val="_19_07_10_N_SHIFT_MECH-TANK17"/>
      <sheetName val="_19_07_10_RS_&amp;_SECURITY17"/>
      <sheetName val="19_07_10_CIVIL_WET17"/>
      <sheetName val="_19_07_10_CIVIL17"/>
      <sheetName val="_19_07_10_MECH-FAB17"/>
      <sheetName val="_19_07_10_MECH-TANK17"/>
      <sheetName val="_18_07_10_N_SHIFT_MECH-FAB17"/>
      <sheetName val="_18_07_10_N_SHIFT_MECH-TANK17"/>
      <sheetName val="_18_07_10_RS_&amp;_SECURITY17"/>
      <sheetName val="18_07_10_CIVIL_WET17"/>
      <sheetName val="_18_07_10_CIVIL17"/>
      <sheetName val="_18_07_10_MECH-FAB17"/>
      <sheetName val="_18_07_10_MECH-TANK17"/>
      <sheetName val="_17_07_10_N_SHIFT_MECH-FAB17"/>
      <sheetName val="_17_07_10_N_SHIFT_MECH-TANK17"/>
      <sheetName val="_17_07_10_RS_&amp;_SECURITY17"/>
      <sheetName val="17_07_10_CIVIL_WET17"/>
      <sheetName val="_17_07_10_CIVIL17"/>
      <sheetName val="_17_07_10_MECH-FAB17"/>
      <sheetName val="_17_07_10_MECH-TANK17"/>
      <sheetName val="_16_07_10_N_SHIFT_MECH-FAB16"/>
      <sheetName val="_16_07_10_N_SHIFT_MECH-TANK16"/>
      <sheetName val="_16_07_10_RS_&amp;_SECURITY16"/>
      <sheetName val="16_07_10_CIVIL_WET16"/>
      <sheetName val="_16_07_10_CIVIL16"/>
      <sheetName val="_16_07_10_MECH-FAB16"/>
      <sheetName val="_16_07_10_MECH-TANK16"/>
      <sheetName val="_15_07_10_N_SHIFT_MECH-FAB16"/>
      <sheetName val="_15_07_10_N_SHIFT_MECH-TANK16"/>
      <sheetName val="_15_07_10_RS_&amp;_SECURITY16"/>
      <sheetName val="15_07_10_CIVIL_WET16"/>
      <sheetName val="_15_07_10_CIVIL16"/>
      <sheetName val="_15_07_10_MECH-FAB16"/>
      <sheetName val="_15_07_10_MECH-TANK16"/>
      <sheetName val="_14_07_10_N_SHIFT_MECH-FAB16"/>
      <sheetName val="_14_07_10_N_SHIFT_MECH-TANK16"/>
      <sheetName val="_14_07_10_RS_&amp;_SECURITY16"/>
      <sheetName val="14_07_10_CIVIL_WET16"/>
      <sheetName val="_14_07_10_CIVIL16"/>
      <sheetName val="_14_07_10_MECH-FAB16"/>
      <sheetName val="_14_07_10_MECH-TANK16"/>
      <sheetName val="_13_07_10_N_SHIFT_MECH-FAB16"/>
      <sheetName val="_13_07_10_N_SHIFT_MECH-TANK16"/>
      <sheetName val="_13_07_10_RS_&amp;_SECURITY16"/>
      <sheetName val="13_07_10_CIVIL_WET16"/>
      <sheetName val="_13_07_10_CIVIL16"/>
      <sheetName val="_13_07_10_MECH-FAB16"/>
      <sheetName val="_13_07_10_MECH-TANK16"/>
      <sheetName val="_12_07_10_N_SHIFT_MECH-FAB16"/>
      <sheetName val="_12_07_10_N_SHIFT_MECH-TANK16"/>
      <sheetName val="_12_07_10_RS_&amp;_SECURITY16"/>
      <sheetName val="12_07_10_CIVIL_WET16"/>
      <sheetName val="_12_07_10_CIVIL16"/>
      <sheetName val="_12_07_10_MECH-FAB16"/>
      <sheetName val="_12_07_10_MECH-TANK16"/>
      <sheetName val="_11_07_10_N_SHIFT_MECH-FAB16"/>
      <sheetName val="_11_07_10_N_SHIFT_MECH-TANK16"/>
      <sheetName val="_11_07_10_RS_&amp;_SECURITY16"/>
      <sheetName val="11_07_10_CIVIL_WET16"/>
      <sheetName val="_11_07_10_CIVIL16"/>
      <sheetName val="_11_07_10_MECH-FAB16"/>
      <sheetName val="_11_07_10_MECH-TANK16"/>
      <sheetName val="_10_07_10_N_SHIFT_MECH-FAB16"/>
      <sheetName val="_10_07_10_N_SHIFT_MECH-TANK16"/>
      <sheetName val="_10_07_10_RS_&amp;_SECURITY16"/>
      <sheetName val="10_07_10_CIVIL_WET16"/>
      <sheetName val="_10_07_10_CIVIL16"/>
      <sheetName val="_10_07_10_MECH-FAB16"/>
      <sheetName val="_10_07_10_MECH-TANK16"/>
      <sheetName val="_09_07_10_N_SHIFT_MECH-FAB16"/>
      <sheetName val="_09_07_10_N_SHIFT_MECH-TANK16"/>
      <sheetName val="_09_07_10_RS_&amp;_SECURITY16"/>
      <sheetName val="09_07_10_CIVIL_WET16"/>
      <sheetName val="_09_07_10_CIVIL16"/>
      <sheetName val="_09_07_10_MECH-FAB16"/>
      <sheetName val="_09_07_10_MECH-TANK16"/>
      <sheetName val="_08_07_10_N_SHIFT_MECH-FAB16"/>
      <sheetName val="_08_07_10_N_SHIFT_MECH-TANK16"/>
      <sheetName val="_08_07_10_RS_&amp;_SECURITY16"/>
      <sheetName val="08_07_10_CIVIL_WET16"/>
      <sheetName val="_08_07_10_CIVIL16"/>
      <sheetName val="_08_07_10_MECH-FAB16"/>
      <sheetName val="_08_07_10_MECH-TANK16"/>
      <sheetName val="_07_07_10_N_SHIFT_MECH-FAB16"/>
      <sheetName val="_07_07_10_N_SHIFT_MECH-TANK16"/>
      <sheetName val="_07_07_10_RS_&amp;_SECURITY16"/>
      <sheetName val="07_07_10_CIVIL_WET16"/>
      <sheetName val="_07_07_10_CIVIL16"/>
      <sheetName val="_07_07_10_MECH-FAB16"/>
      <sheetName val="_07_07_10_MECH-TANK16"/>
      <sheetName val="_06_07_10_N_SHIFT_MECH-FAB16"/>
      <sheetName val="_06_07_10_N_SHIFT_MECH-TANK16"/>
      <sheetName val="_06_07_10_RS_&amp;_SECURITY16"/>
      <sheetName val="06_07_10_CIVIL_WET16"/>
      <sheetName val="_06_07_10_CIVIL16"/>
      <sheetName val="_06_07_10_MECH-FAB16"/>
      <sheetName val="_06_07_10_MECH-TANK16"/>
      <sheetName val="_05_07_10_N_SHIFT_MECH-FAB16"/>
      <sheetName val="_05_07_10_N_SHIFT_MECH-TANK16"/>
      <sheetName val="_05_07_10_RS_&amp;_SECURITY16"/>
      <sheetName val="05_07_10_CIVIL_WET16"/>
      <sheetName val="_05_07_10_CIVIL16"/>
      <sheetName val="_05_07_10_MECH-FAB16"/>
      <sheetName val="_05_07_10_MECH-TANK16"/>
      <sheetName val="_04_07_10_N_SHIFT_MECH-FAB16"/>
      <sheetName val="_04_07_10_N_SHIFT_MECH-TANK16"/>
      <sheetName val="_04_07_10_RS_&amp;_SECURITY16"/>
      <sheetName val="04_07_10_CIVIL_WET16"/>
      <sheetName val="_04_07_10_CIVIL16"/>
      <sheetName val="_04_07_10_MECH-FAB16"/>
      <sheetName val="_04_07_10_MECH-TANK16"/>
      <sheetName val="_03_07_10_N_SHIFT_MECH-FAB16"/>
      <sheetName val="_03_07_10_N_SHIFT_MECH-TANK16"/>
      <sheetName val="_03_07_10_RS_&amp;_SECURITY_16"/>
      <sheetName val="03_07_10_CIVIL_WET_16"/>
      <sheetName val="_03_07_10_CIVIL_16"/>
      <sheetName val="_03_07_10_MECH-FAB_16"/>
      <sheetName val="_03_07_10_MECH-TANK_16"/>
      <sheetName val="_02_07_10_N_SHIFT_MECH-FAB_16"/>
      <sheetName val="_02_07_10_N_SHIFT_MECH-TANK_16"/>
      <sheetName val="_02_07_10_RS_&amp;_SECURITY16"/>
      <sheetName val="02_07_10_CIVIL_WET16"/>
      <sheetName val="_02_07_10_CIVIL16"/>
      <sheetName val="_02_07_10_MECH-FAB16"/>
      <sheetName val="_02_07_10_MECH-TANK16"/>
      <sheetName val="_01_07_10_N_SHIFT_MECH-FAB16"/>
      <sheetName val="_01_07_10_N_SHIFT_MECH-TANK16"/>
      <sheetName val="_01_07_10_RS_&amp;_SECURITY16"/>
      <sheetName val="01_07_10_CIVIL_WET16"/>
      <sheetName val="_01_07_10_CIVIL16"/>
      <sheetName val="_01_07_10_MECH-FAB16"/>
      <sheetName val="_01_07_10_MECH-TANK16"/>
      <sheetName val="_30_06_10_N_SHIFT_MECH-FAB16"/>
      <sheetName val="_30_06_10_N_SHIFT_MECH-TANK16"/>
      <sheetName val="scurve_calc_(2)16"/>
      <sheetName val="Meas_-Hotel_Part17"/>
      <sheetName val="BOQ_Direct_selling_cost16"/>
      <sheetName val="Direct_cost_shed_A-2_16"/>
      <sheetName val="Contract_Night_Staff16"/>
      <sheetName val="Contract_Day_Staff16"/>
      <sheetName val="Day_Shift16"/>
      <sheetName val="Night_Shift16"/>
      <sheetName val="Ave_wtd_rates16"/>
      <sheetName val="Material_16"/>
      <sheetName val="Labour_&amp;_Plant16"/>
      <sheetName val="22_12_201117"/>
      <sheetName val="BOQ_(2)17"/>
      <sheetName val="Cashflow_projection16"/>
      <sheetName val="PA-_Consutant_16"/>
      <sheetName val="Civil_Boq16"/>
      <sheetName val="Fee_Rate_Summary16"/>
      <sheetName val="Item-_Compact16"/>
      <sheetName val="final_abstract16"/>
      <sheetName val="TBAL9697__group_wise__sdpl16"/>
      <sheetName val="St_co_91_5lvl16"/>
      <sheetName val="Civil_Works16"/>
      <sheetName val="IO_List16"/>
      <sheetName val="Fill_this_out_first___16"/>
      <sheetName val="Meas__Hotel_Part16"/>
      <sheetName val="INPUT_SHEET16"/>
      <sheetName val="DI_Rate_Analysis17"/>
      <sheetName val="Economic_RisingMain__Ph-I17"/>
      <sheetName val="SP_Break_Up16"/>
      <sheetName val="Labour_productivity16"/>
      <sheetName val="_09_07_10_M顅ᎆ뤀ᨇ԰?缀?16"/>
      <sheetName val="Sales_&amp;_Prod16"/>
      <sheetName val="Cost_Index16"/>
      <sheetName val="cash_in_flow_Summary_JV_16"/>
      <sheetName val="water_prop_16"/>
      <sheetName val="GR_slab-reinft16"/>
      <sheetName val="Staff_Acco_16"/>
      <sheetName val="Rate_analysis-_BOQ_1_16"/>
      <sheetName val="MN_T_B_16"/>
      <sheetName val="Project_Details__16"/>
      <sheetName val="F20_Risk_Analysis16"/>
      <sheetName val="Change_Order_Log16"/>
      <sheetName val="2000_MOR16"/>
      <sheetName val="Driveway_Beams16"/>
      <sheetName val="Structure_Bills_Qty16"/>
      <sheetName val="Prelims_Breakup17"/>
      <sheetName val="INDIGINEOUS_ITEMS_16"/>
      <sheetName val="3cd_Annexure16"/>
      <sheetName val="Rate_Analysis16"/>
      <sheetName val="Fin__Assumpt__-_Sensitivities16"/>
      <sheetName val="Bill_116"/>
      <sheetName val="Bill_216"/>
      <sheetName val="Bill_316"/>
      <sheetName val="Bill_416"/>
      <sheetName val="Bill_516"/>
      <sheetName val="Bill_616"/>
      <sheetName val="Bill_716"/>
      <sheetName val="_09_07_10_M顅ᎆ뤀ᨇ԰16"/>
      <sheetName val="_09_07_10_M顅ᎆ뤀ᨇ԰_缀_16"/>
      <sheetName val="1_Civil-RA16"/>
      <sheetName val="Assumption_Inputs16"/>
      <sheetName val="Phase_116"/>
      <sheetName val="Pacakges_split16"/>
      <sheetName val="DEINKING(ANNEX_1)16"/>
      <sheetName val="AutoOpen_Stub_Data16"/>
      <sheetName val="Eqpmnt_Plng16"/>
      <sheetName val="Debits_as_on_12_04_0815"/>
      <sheetName val="Data_Sheet15"/>
      <sheetName val="T-P1,_FINISHES_WORKING_16"/>
      <sheetName val="Assumption_&amp;_Exclusion16"/>
      <sheetName val="External_Doors16"/>
      <sheetName val="STAFFSCHED_15"/>
      <sheetName val="LABOUR_RATE16"/>
      <sheetName val="Material_Rate16"/>
      <sheetName val="Switch_V1616"/>
      <sheetName val="India_F&amp;S_Template15"/>
      <sheetName val="_bus_bay15"/>
      <sheetName val="doq_415"/>
      <sheetName val="doq_215"/>
      <sheetName val="Grade_Slab_-116"/>
      <sheetName val="Grade_Slab_-216"/>
      <sheetName val="Grade_slab-316"/>
      <sheetName val="Grade_slab_-416"/>
      <sheetName val="Grade_slab_-516"/>
      <sheetName val="Grade_slab_-616"/>
      <sheetName val="Cat_A_Change_Control16"/>
      <sheetName val="Factor_Sheet16"/>
      <sheetName val="Theo_Cons-June'1015"/>
      <sheetName val="11B_15"/>
      <sheetName val="ACAD_Finishes15"/>
      <sheetName val="Site_Details15"/>
      <sheetName val="Site_Area_Statement15"/>
      <sheetName val="Summary_WG15"/>
      <sheetName val="BOQ_LT15"/>
      <sheetName val="14_07_10_CIVIL_W [15"/>
      <sheetName val="AFAS_15"/>
      <sheetName val="RDS_&amp;_WLD15"/>
      <sheetName val="PA_System15"/>
      <sheetName val="Server_&amp;_PAC_Room15"/>
      <sheetName val="HVAC_BOQ15"/>
      <sheetName val="Invoice_Tracker15"/>
      <sheetName val="Income_Statement15"/>
      <sheetName val="Load_Details(B2)15"/>
      <sheetName val="Works_-_Quote_Sheet15"/>
      <sheetName val="BLOCK-A_(MEA_SHEET)15"/>
      <sheetName val="Cost_Basis14"/>
      <sheetName val="Top_Sheet15"/>
      <sheetName val="Col_NUM15"/>
      <sheetName val="COLUMN_RC_15"/>
      <sheetName val="STILT_Floor_Slab_NUM15"/>
      <sheetName val="First_Floor_Slab_RC15"/>
      <sheetName val="FIRST_FLOOR_SLAB_WT_SUMMARY15"/>
      <sheetName val="Stilt_Floor_Beam_NUM15"/>
      <sheetName val="STILT_BEAM_NUM15"/>
      <sheetName val="STILT_BEAM_RC15"/>
      <sheetName val="Stilt_wall_Num15"/>
      <sheetName val="STILT_WALL_RC15"/>
      <sheetName val="Z-DETAILS_ABOVE_RAFT_UPTO_+0_16"/>
      <sheetName val="Z-DETAILS_ABOVE_RAFT_UPTO_+_(15"/>
      <sheetName val="TOTAL_CHECK15"/>
      <sheetName val="TYP___wall_Num15"/>
      <sheetName val="Z-DETAILS_TYP__+2_85_TO_+8_8515"/>
      <sheetName val="d-safe_specs14"/>
      <sheetName val="Deduction_of_assets14"/>
      <sheetName val="Blr_hire14"/>
      <sheetName val="PRECAST_lig(tconc_II14"/>
      <sheetName val="VF_Full_Recon14"/>
      <sheetName val="PITP3_COPY14"/>
      <sheetName val="Meas_14"/>
      <sheetName val="Expenses_Actual_Vs__Budgeted14"/>
      <sheetName val="Col_up_to_plinth14"/>
      <sheetName val="MASTER_RATE_ANALYSIS14"/>
      <sheetName val="RMG_-ABS14"/>
      <sheetName val="T_P_-ABS14"/>
      <sheetName val="T_P_-MB14"/>
      <sheetName val="E_P_R-ABS14"/>
      <sheetName val="E__R-MB14"/>
      <sheetName val="Bldg_6-ABS14"/>
      <sheetName val="Bldg_6-MB14"/>
      <sheetName val="Kz_Grid_Press_foundation_ABS14"/>
      <sheetName val="Kz_Grid_Press_foundation_meas14"/>
      <sheetName val="600-1200T__ABS14"/>
      <sheetName val="600-1200T_Meas14"/>
      <sheetName val="BSR-II_ABS14"/>
      <sheetName val="BSR-II_meas14"/>
      <sheetName val="Misc_ABS14"/>
      <sheetName val="Misc_MB14"/>
      <sheetName val="This_Bill14"/>
      <sheetName val="Upto_Previous14"/>
      <sheetName val="Up_to_date14"/>
      <sheetName val="Grand_Abstract14"/>
      <sheetName val="Blank_MB14"/>
      <sheetName val="cement_summary14"/>
      <sheetName val="Reinforcement_Steel14"/>
      <sheetName val="P-I_CEMENT_RECONCILIATION_14"/>
      <sheetName val="Ra-38_area_wise_summary14"/>
      <sheetName val="P-II_Cement_Reconciliation14"/>
      <sheetName val="Ra-16_P-II14"/>
      <sheetName val="RA_16-_GH14"/>
      <sheetName val="Quote_Sheet14"/>
      <sheetName val="RCC,Ret__Wall14"/>
      <sheetName val="Name_List14"/>
      <sheetName val="Intro_14"/>
      <sheetName val="Gate_214"/>
      <sheetName val="Project_Ignite14"/>
      <sheetName val="E_&amp;_R14"/>
      <sheetName val="Customize_Your_Invoice14"/>
      <sheetName val="Misc__Data14"/>
      <sheetName val="beam-reinft-machine_rm14"/>
      <sheetName val="Cash_Flow_Input_Data_ISC14"/>
      <sheetName val="Fin__Assumpt__-_SensitivitieH14"/>
      <sheetName val="PRECAST_lightconc-II15"/>
      <sheetName val="Cleaning_&amp;_Grubbing15"/>
      <sheetName val="PRECAST_lightconc_II15"/>
      <sheetName val="College_Details15"/>
      <sheetName val="Personal_15"/>
      <sheetName val="jidal_dam15"/>
      <sheetName val="fran_temp15"/>
      <sheetName val="kona_swit15"/>
      <sheetName val="template_(8)15"/>
      <sheetName val="template_(9)15"/>
      <sheetName val="OVER_HEADS15"/>
      <sheetName val="Cover_Sheet15"/>
      <sheetName val="BOQ_REV_A15"/>
      <sheetName val="PTB_(IO)15"/>
      <sheetName val="BMS_15"/>
      <sheetName val="SPT_vs_PHI15"/>
      <sheetName val="TBAL9697_-group_wise__sdpl15"/>
      <sheetName val="Quantity_Schedule14"/>
      <sheetName val="Revenue__Schedule_14"/>
      <sheetName val="Balance_works_-_Direct_Cost14"/>
      <sheetName val="Balance_works_-_Indirect_Cost14"/>
      <sheetName val="Fund_Plan14"/>
      <sheetName val="Bill_of_Resources14"/>
      <sheetName val="SITE_OVERHEADS13"/>
      <sheetName val="labour_coeff13"/>
      <sheetName val="Expenditure_plan13"/>
      <sheetName val="ORDER_BOOKING13"/>
      <sheetName val="Site_Dev_BOQ13"/>
      <sheetName val="beam-reinft-IIInd_floor13"/>
      <sheetName val="M-Book_for_Conc13"/>
      <sheetName val="M-Book_for_FW13"/>
      <sheetName val="Costing_Upto_Mar'11_(2)13"/>
      <sheetName val="Tender_Summary13"/>
      <sheetName val="TAX_BILLS13"/>
      <sheetName val="CASH_BILLS13"/>
      <sheetName val="LABOUR_BILLS13"/>
      <sheetName val="puch_order13"/>
      <sheetName val="Sheet1_(2)13"/>
      <sheetName val="Boq_Block_A13"/>
      <sheetName val="_24_07_10_RS_&amp;_SECURITY13"/>
      <sheetName val="24_07_10_CIVIL_WET13"/>
      <sheetName val="_24_07_10_CIVIL13"/>
      <sheetName val="_24_07_10_MECH-FAB13"/>
      <sheetName val="_24_07_10_MECH-TANK13"/>
      <sheetName val="_23_07_10_N_SHIFT_MECH-FAB13"/>
      <sheetName val="_23_07_10_N_SHIFT_MECH-TANK13"/>
      <sheetName val="_23_07_10_RS_&amp;_SECURITY13"/>
      <sheetName val="23_07_10_CIVIL_WET13"/>
      <sheetName val="_23_07_10_CIVIL13"/>
      <sheetName val="_23_07_10_MECH-FAB13"/>
      <sheetName val="_23_07_10_MECH-TANK13"/>
      <sheetName val="_22_07_10_N_SHIFT_MECH-FAB13"/>
      <sheetName val="_22_07_10_N_SHIFT_MECH-TANK13"/>
      <sheetName val="_22_07_10_RS_&amp;_SECURITY13"/>
      <sheetName val="22_07_10_CIVIL_WET13"/>
      <sheetName val="_22_07_10_CIVIL13"/>
      <sheetName val="_22_07_10_MECH-FAB13"/>
      <sheetName val="_22_07_10_MECH-TANK13"/>
      <sheetName val="_21_07_10_N_SHIFT_MECH-FAB13"/>
      <sheetName val="_21_07_10_N_SHIFT_MECH-TANK13"/>
      <sheetName val="_21_07_10_RS_&amp;_SECURITY13"/>
      <sheetName val="21_07_10_CIVIL_WET13"/>
      <sheetName val="_21_07_10_CIVIL13"/>
      <sheetName val="_21_07_10_MECH-FAB13"/>
      <sheetName val="_21_07_10_MECH-TANK13"/>
      <sheetName val="_20_07_10_N_SHIFT_MECH-FAB13"/>
      <sheetName val="_20_07_10_N_SHIFT_MECH-TANK13"/>
      <sheetName val="_20_07_10_RS_&amp;_SECURITY13"/>
      <sheetName val="20_07_10_CIVIL_WET13"/>
      <sheetName val="_20_07_10_CIVIL13"/>
      <sheetName val="_20_07_10_MECH-FAB13"/>
      <sheetName val="_20_07_10_MECH-TANK13"/>
      <sheetName val="_19_07_10_N_SHIFT_MECH-FAB13"/>
      <sheetName val="_19_07_10_N_SHIFT_MECH-TANK13"/>
      <sheetName val="_19_07_10_RS_&amp;_SECURITY13"/>
      <sheetName val="19_07_10_CIVIL_WET13"/>
      <sheetName val="_19_07_10_CIVIL13"/>
      <sheetName val="_19_07_10_MECH-FAB13"/>
      <sheetName val="_19_07_10_MECH-TANK13"/>
      <sheetName val="_18_07_10_N_SHIFT_MECH-FAB13"/>
      <sheetName val="_18_07_10_N_SHIFT_MECH-TANK13"/>
      <sheetName val="_18_07_10_RS_&amp;_SECURITY13"/>
      <sheetName val="18_07_10_CIVIL_WET13"/>
      <sheetName val="_18_07_10_CIVIL13"/>
      <sheetName val="_18_07_10_MECH-FAB13"/>
      <sheetName val="_18_07_10_MECH-TANK13"/>
      <sheetName val="_17_07_10_N_SHIFT_MECH-FAB13"/>
      <sheetName val="_17_07_10_N_SHIFT_MECH-TANK13"/>
      <sheetName val="_17_07_10_RS_&amp;_SECURITY13"/>
      <sheetName val="17_07_10_CIVIL_WET13"/>
      <sheetName val="_17_07_10_CIVIL13"/>
      <sheetName val="_17_07_10_MECH-FAB13"/>
      <sheetName val="_17_07_10_MECH-TANK13"/>
      <sheetName val="_16_07_10_N_SHIFT_MECH-FAB12"/>
      <sheetName val="_16_07_10_N_SHIFT_MECH-TANK12"/>
      <sheetName val="_16_07_10_RS_&amp;_SECURITY12"/>
      <sheetName val="16_07_10_CIVIL_WET12"/>
      <sheetName val="_16_07_10_CIVIL12"/>
      <sheetName val="_16_07_10_MECH-FAB12"/>
      <sheetName val="_16_07_10_MECH-TANK12"/>
      <sheetName val="_15_07_10_N_SHIFT_MECH-FAB12"/>
      <sheetName val="_15_07_10_N_SHIFT_MECH-TANK12"/>
      <sheetName val="_15_07_10_RS_&amp;_SECURITY12"/>
      <sheetName val="15_07_10_CIVIL_WET12"/>
      <sheetName val="_15_07_10_CIVIL12"/>
      <sheetName val="_15_07_10_MECH-FAB12"/>
      <sheetName val="_15_07_10_MECH-TANK12"/>
      <sheetName val="_14_07_10_N_SHIFT_MECH-FAB12"/>
      <sheetName val="_14_07_10_N_SHIFT_MECH-TANK12"/>
      <sheetName val="_14_07_10_RS_&amp;_SECURITY12"/>
      <sheetName val="14_07_10_CIVIL_WET12"/>
      <sheetName val="_14_07_10_CIVIL12"/>
      <sheetName val="_14_07_10_MECH-FAB12"/>
      <sheetName val="_14_07_10_MECH-TANK12"/>
      <sheetName val="_13_07_10_N_SHIFT_MECH-FAB12"/>
      <sheetName val="_13_07_10_N_SHIFT_MECH-TANK12"/>
      <sheetName val="_13_07_10_RS_&amp;_SECURITY12"/>
      <sheetName val="13_07_10_CIVIL_WET12"/>
      <sheetName val="_13_07_10_CIVIL12"/>
      <sheetName val="_13_07_10_MECH-FAB12"/>
      <sheetName val="_13_07_10_MECH-TANK12"/>
      <sheetName val="_12_07_10_N_SHIFT_MECH-FAB12"/>
      <sheetName val="_12_07_10_N_SHIFT_MECH-TANK12"/>
      <sheetName val="_12_07_10_RS_&amp;_SECURITY12"/>
      <sheetName val="12_07_10_CIVIL_WET12"/>
      <sheetName val="_12_07_10_CIVIL12"/>
      <sheetName val="_12_07_10_MECH-FAB12"/>
      <sheetName val="_12_07_10_MECH-TANK12"/>
      <sheetName val="_11_07_10_N_SHIFT_MECH-FAB12"/>
      <sheetName val="_11_07_10_N_SHIFT_MECH-TANK12"/>
      <sheetName val="_11_07_10_RS_&amp;_SECURITY12"/>
      <sheetName val="11_07_10_CIVIL_WET12"/>
      <sheetName val="_11_07_10_CIVIL12"/>
      <sheetName val="_11_07_10_MECH-FAB12"/>
      <sheetName val="_11_07_10_MECH-TANK12"/>
      <sheetName val="_10_07_10_N_SHIFT_MECH-FAB12"/>
      <sheetName val="_10_07_10_N_SHIFT_MECH-TANK12"/>
      <sheetName val="_10_07_10_RS_&amp;_SECURITY12"/>
      <sheetName val="10_07_10_CIVIL_WET12"/>
      <sheetName val="_10_07_10_CIVIL12"/>
      <sheetName val="_10_07_10_MECH-FAB12"/>
      <sheetName val="_10_07_10_MECH-TANK12"/>
      <sheetName val="_09_07_10_N_SHIFT_MECH-FAB12"/>
      <sheetName val="_09_07_10_N_SHIFT_MECH-TANK12"/>
      <sheetName val="_09_07_10_RS_&amp;_SECURITY12"/>
      <sheetName val="09_07_10_CIVIL_WET12"/>
      <sheetName val="_09_07_10_CIVIL12"/>
      <sheetName val="_09_07_10_MECH-FAB12"/>
      <sheetName val="_09_07_10_MECH-TANK12"/>
      <sheetName val="_08_07_10_N_SHIFT_MECH-FAB12"/>
      <sheetName val="_08_07_10_N_SHIFT_MECH-TANK12"/>
      <sheetName val="_08_07_10_RS_&amp;_SECURITY12"/>
      <sheetName val="08_07_10_CIVIL_WET12"/>
      <sheetName val="_08_07_10_CIVIL12"/>
      <sheetName val="_08_07_10_MECH-FAB12"/>
      <sheetName val="_08_07_10_MECH-TANK12"/>
      <sheetName val="_07_07_10_N_SHIFT_MECH-FAB12"/>
      <sheetName val="_07_07_10_N_SHIFT_MECH-TANK12"/>
      <sheetName val="_07_07_10_RS_&amp;_SECURITY12"/>
      <sheetName val="07_07_10_CIVIL_WET12"/>
      <sheetName val="_07_07_10_CIVIL12"/>
      <sheetName val="_07_07_10_MECH-FAB12"/>
      <sheetName val="_07_07_10_MECH-TANK12"/>
      <sheetName val="_06_07_10_N_SHIFT_MECH-FAB12"/>
      <sheetName val="_06_07_10_N_SHIFT_MECH-TANK12"/>
      <sheetName val="_06_07_10_RS_&amp;_SECURITY12"/>
      <sheetName val="06_07_10_CIVIL_WET12"/>
      <sheetName val="_06_07_10_CIVIL12"/>
      <sheetName val="_06_07_10_MECH-FAB12"/>
      <sheetName val="_06_07_10_MECH-TANK12"/>
      <sheetName val="_05_07_10_N_SHIFT_MECH-FAB12"/>
      <sheetName val="_05_07_10_N_SHIFT_MECH-TANK12"/>
      <sheetName val="_05_07_10_RS_&amp;_SECURITY12"/>
      <sheetName val="05_07_10_CIVIL_WET12"/>
      <sheetName val="_05_07_10_CIVIL12"/>
      <sheetName val="_05_07_10_MECH-FAB12"/>
      <sheetName val="_05_07_10_MECH-TANK12"/>
      <sheetName val="_04_07_10_N_SHIFT_MECH-FAB12"/>
      <sheetName val="_04_07_10_N_SHIFT_MECH-TANK12"/>
      <sheetName val="_04_07_10_RS_&amp;_SECURITY12"/>
      <sheetName val="04_07_10_CIVIL_WET12"/>
      <sheetName val="_04_07_10_CIVIL12"/>
      <sheetName val="_04_07_10_MECH-FAB12"/>
      <sheetName val="_04_07_10_MECH-TANK12"/>
      <sheetName val="_03_07_10_N_SHIFT_MECH-FAB12"/>
      <sheetName val="_03_07_10_N_SHIFT_MECH-TANK12"/>
      <sheetName val="_03_07_10_RS_&amp;_SECURITY_12"/>
      <sheetName val="03_07_10_CIVIL_WET_12"/>
      <sheetName val="_03_07_10_CIVIL_12"/>
      <sheetName val="_03_07_10_MECH-FAB_12"/>
      <sheetName val="_03_07_10_MECH-TANK_12"/>
      <sheetName val="_02_07_10_N_SHIFT_MECH-FAB_12"/>
      <sheetName val="_02_07_10_N_SHIFT_MECH-TANK_12"/>
      <sheetName val="_02_07_10_RS_&amp;_SECURITY12"/>
      <sheetName val="02_07_10_CIVIL_WET12"/>
      <sheetName val="_02_07_10_CIVIL12"/>
      <sheetName val="_02_07_10_MECH-FAB12"/>
      <sheetName val="_02_07_10_MECH-TANK12"/>
      <sheetName val="_01_07_10_N_SHIFT_MECH-FAB12"/>
      <sheetName val="_01_07_10_N_SHIFT_MECH-TANK12"/>
      <sheetName val="_01_07_10_RS_&amp;_SECURITY12"/>
      <sheetName val="01_07_10_CIVIL_WET12"/>
      <sheetName val="_01_07_10_CIVIL12"/>
      <sheetName val="_01_07_10_MECH-FAB12"/>
      <sheetName val="_01_07_10_MECH-TANK12"/>
      <sheetName val="_30_06_10_N_SHIFT_MECH-FAB12"/>
      <sheetName val="_30_06_10_N_SHIFT_MECH-TANK12"/>
      <sheetName val="scurve_calc_(2)12"/>
      <sheetName val="Meas_-Hotel_Part13"/>
      <sheetName val="BOQ_Direct_selling_cost12"/>
      <sheetName val="Direct_cost_shed_A-2_12"/>
      <sheetName val="Contract_Night_Staff12"/>
      <sheetName val="Contract_Day_Staff12"/>
      <sheetName val="Day_Shift12"/>
      <sheetName val="Night_Shift12"/>
      <sheetName val="Ave_wtd_rates12"/>
      <sheetName val="Material_12"/>
      <sheetName val="Labour_&amp;_Plant12"/>
      <sheetName val="22_12_201113"/>
      <sheetName val="BOQ_(2)13"/>
      <sheetName val="Cashflow_projection12"/>
      <sheetName val="PA-_Consutant_12"/>
      <sheetName val="Civil_Boq12"/>
      <sheetName val="Fee_Rate_Summary12"/>
      <sheetName val="Item-_Compact12"/>
      <sheetName val="final_abstract12"/>
      <sheetName val="TBAL9697__group_wise__sdpl12"/>
      <sheetName val="St_co_91_5lvl12"/>
      <sheetName val="Civil_Works12"/>
      <sheetName val="IO_List12"/>
      <sheetName val="Fill_this_out_first___12"/>
      <sheetName val="Meas__Hotel_Part12"/>
      <sheetName val="INPUT_SHEET12"/>
      <sheetName val="DI_Rate_Analysis13"/>
      <sheetName val="Economic_RisingMain__Ph-I13"/>
      <sheetName val="SP_Break_Up12"/>
      <sheetName val="Labour_productivity12"/>
      <sheetName val="_09_07_10_M顅ᎆ뤀ᨇ԰?缀?12"/>
      <sheetName val="Sales_&amp;_Prod12"/>
      <sheetName val="Cost_Index12"/>
      <sheetName val="cash_in_flow_Summary_JV_12"/>
      <sheetName val="water_prop_12"/>
      <sheetName val="GR_slab-reinft12"/>
      <sheetName val="Staff_Acco_12"/>
      <sheetName val="Rate_analysis-_BOQ_1_12"/>
      <sheetName val="MN_T_B_12"/>
      <sheetName val="Project_Details__12"/>
      <sheetName val="F20_Risk_Analysis12"/>
      <sheetName val="Change_Order_Log12"/>
      <sheetName val="2000_MOR12"/>
      <sheetName val="Driveway_Beams12"/>
      <sheetName val="Structure_Bills_Qty12"/>
      <sheetName val="Prelims_Breakup13"/>
      <sheetName val="INDIGINEOUS_ITEMS_12"/>
      <sheetName val="3cd_Annexure12"/>
      <sheetName val="Rate_Analysis12"/>
      <sheetName val="Fin__Assumpt__-_Sensitivities12"/>
      <sheetName val="Bill_112"/>
      <sheetName val="Bill_212"/>
      <sheetName val="Bill_312"/>
      <sheetName val="Bill_412"/>
      <sheetName val="Bill_512"/>
      <sheetName val="Bill_612"/>
      <sheetName val="Bill_712"/>
      <sheetName val="_09_07_10_M顅ᎆ뤀ᨇ԰12"/>
      <sheetName val="_09_07_10_M顅ᎆ뤀ᨇ԰_缀_12"/>
      <sheetName val="1_Civil-RA12"/>
      <sheetName val="Assumption_Inputs12"/>
      <sheetName val="Phase_112"/>
      <sheetName val="Pacakges_split12"/>
      <sheetName val="DEINKING(ANNEX_1)12"/>
      <sheetName val="AutoOpen_Stub_Data12"/>
      <sheetName val="Eqpmnt_Plng12"/>
      <sheetName val="Debits_as_on_12_04_0811"/>
      <sheetName val="Data_Sheet11"/>
      <sheetName val="T-P1,_FINISHES_WORKING_12"/>
      <sheetName val="Assumption_&amp;_Exclusion12"/>
      <sheetName val="External_Doors12"/>
      <sheetName val="STAFFSCHED_11"/>
      <sheetName val="LABOUR_RATE12"/>
      <sheetName val="Material_Rate12"/>
      <sheetName val="Switch_V1612"/>
      <sheetName val="India_F&amp;S_Template11"/>
      <sheetName val="_bus_bay11"/>
      <sheetName val="doq_411"/>
      <sheetName val="doq_211"/>
      <sheetName val="Grade_Slab_-112"/>
      <sheetName val="Grade_Slab_-212"/>
      <sheetName val="Grade_slab-312"/>
      <sheetName val="Grade_slab_-412"/>
      <sheetName val="Grade_slab_-512"/>
      <sheetName val="Grade_slab_-612"/>
      <sheetName val="Cat_A_Change_Control12"/>
      <sheetName val="Factor_Sheet12"/>
      <sheetName val="Theo_Cons-June'1011"/>
      <sheetName val="11B_11"/>
      <sheetName val="ACAD_Finishes11"/>
      <sheetName val="Site_Details11"/>
      <sheetName val="Site_Area_Statement11"/>
      <sheetName val="Summary_WG11"/>
      <sheetName val="BOQ_LT11"/>
      <sheetName val="14_07_10_CIVIL_W [11"/>
      <sheetName val="AFAS_11"/>
      <sheetName val="RDS_&amp;_WLD11"/>
      <sheetName val="PA_System11"/>
      <sheetName val="Server_&amp;_PAC_Room11"/>
      <sheetName val="HVAC_BOQ11"/>
      <sheetName val="Invoice_Tracker11"/>
      <sheetName val="Income_Statement11"/>
      <sheetName val="Load_Details(B2)11"/>
      <sheetName val="Works_-_Quote_Sheet11"/>
      <sheetName val="BLOCK-A_(MEA_SHEET)11"/>
      <sheetName val="Cost_Basis10"/>
      <sheetName val="Top_Sheet11"/>
      <sheetName val="Col_NUM11"/>
      <sheetName val="COLUMN_RC_11"/>
      <sheetName val="STILT_Floor_Slab_NUM11"/>
      <sheetName val="First_Floor_Slab_RC11"/>
      <sheetName val="FIRST_FLOOR_SLAB_WT_SUMMARY11"/>
      <sheetName val="Stilt_Floor_Beam_NUM11"/>
      <sheetName val="STILT_BEAM_NUM11"/>
      <sheetName val="STILT_BEAM_RC11"/>
      <sheetName val="Stilt_wall_Num11"/>
      <sheetName val="STILT_WALL_RC11"/>
      <sheetName val="Z-DETAILS_ABOVE_RAFT_UPTO_+0_12"/>
      <sheetName val="Z-DETAILS_ABOVE_RAFT_UPTO_+_(11"/>
      <sheetName val="TOTAL_CHECK11"/>
      <sheetName val="TYP___wall_Num11"/>
      <sheetName val="Z-DETAILS_TYP__+2_85_TO_+8_8511"/>
      <sheetName val="d-safe_specs10"/>
      <sheetName val="Deduction_of_assets10"/>
      <sheetName val="Blr_hire10"/>
      <sheetName val="PRECAST_lig(tconc_II10"/>
      <sheetName val="VF_Full_Recon10"/>
      <sheetName val="PITP3_COPY10"/>
      <sheetName val="Meas_10"/>
      <sheetName val="Expenses_Actual_Vs__Budgeted10"/>
      <sheetName val="Col_up_to_plinth10"/>
      <sheetName val="MASTER_RATE_ANALYSIS10"/>
      <sheetName val="RMG_-ABS10"/>
      <sheetName val="T_P_-ABS10"/>
      <sheetName val="T_P_-MB10"/>
      <sheetName val="E_P_R-ABS10"/>
      <sheetName val="E__R-MB10"/>
      <sheetName val="Bldg_6-ABS10"/>
      <sheetName val="Bldg_6-MB10"/>
      <sheetName val="Kz_Grid_Press_foundation_ABS10"/>
      <sheetName val="Kz_Grid_Press_foundation_meas10"/>
      <sheetName val="600-1200T__ABS10"/>
      <sheetName val="600-1200T_Meas10"/>
      <sheetName val="BSR-II_ABS10"/>
      <sheetName val="BSR-II_meas10"/>
      <sheetName val="Misc_ABS10"/>
      <sheetName val="Misc_MB10"/>
      <sheetName val="This_Bill10"/>
      <sheetName val="Upto_Previous10"/>
      <sheetName val="Up_to_date10"/>
      <sheetName val="Grand_Abstract10"/>
      <sheetName val="Blank_MB10"/>
      <sheetName val="cement_summary10"/>
      <sheetName val="Reinforcement_Steel10"/>
      <sheetName val="P-I_CEMENT_RECONCILIATION_10"/>
      <sheetName val="Ra-38_area_wise_summary10"/>
      <sheetName val="P-II_Cement_Reconciliation10"/>
      <sheetName val="Ra-16_P-II10"/>
      <sheetName val="RA_16-_GH10"/>
      <sheetName val="Quote_Sheet10"/>
      <sheetName val="RCC,Ret__Wall10"/>
      <sheetName val="Name_List10"/>
      <sheetName val="Intro_10"/>
      <sheetName val="Gate_210"/>
      <sheetName val="Project_Ignite10"/>
      <sheetName val="E_&amp;_R10"/>
      <sheetName val="Customize_Your_Invoice10"/>
      <sheetName val="Misc__Data10"/>
      <sheetName val="beam-reinft-machine_rm10"/>
      <sheetName val="Cash_Flow_Input_Data_ISC10"/>
      <sheetName val="Fin__Assumpt__-_SensitivitieH10"/>
      <sheetName val="PRECAST_lightconc-II14"/>
      <sheetName val="Cleaning_&amp;_Grubbing14"/>
      <sheetName val="PRECAST_lightconc_II14"/>
      <sheetName val="College_Details14"/>
      <sheetName val="Personal_14"/>
      <sheetName val="jidal_dam14"/>
      <sheetName val="fran_temp14"/>
      <sheetName val="kona_swit14"/>
      <sheetName val="template_(8)14"/>
      <sheetName val="template_(9)14"/>
      <sheetName val="OVER_HEADS14"/>
      <sheetName val="Cover_Sheet14"/>
      <sheetName val="BOQ_REV_A14"/>
      <sheetName val="PTB_(IO)14"/>
      <sheetName val="BMS_14"/>
      <sheetName val="SPT_vs_PHI14"/>
      <sheetName val="TBAL9697_-group_wise__sdpl14"/>
      <sheetName val="Quantity_Schedule13"/>
      <sheetName val="Revenue__Schedule_13"/>
      <sheetName val="Balance_works_-_Direct_Cost13"/>
      <sheetName val="Balance_works_-_Indirect_Cost13"/>
      <sheetName val="Fund_Plan13"/>
      <sheetName val="Bill_of_Resources13"/>
      <sheetName val="SITE_OVERHEADS12"/>
      <sheetName val="labour_coeff12"/>
      <sheetName val="Expenditure_plan12"/>
      <sheetName val="ORDER_BOOKING12"/>
      <sheetName val="Site_Dev_BOQ12"/>
      <sheetName val="beam-reinft-IIInd_floor12"/>
      <sheetName val="M-Book_for_Conc12"/>
      <sheetName val="M-Book_for_FW12"/>
      <sheetName val="Costing_Upto_Mar'11_(2)12"/>
      <sheetName val="Tender_Summary12"/>
      <sheetName val="TAX_BILLS12"/>
      <sheetName val="CASH_BILLS12"/>
      <sheetName val="LABOUR_BILLS12"/>
      <sheetName val="puch_order12"/>
      <sheetName val="Sheet1_(2)12"/>
      <sheetName val="Boq_Block_A12"/>
      <sheetName val="_24_07_10_RS_&amp;_SECURITY12"/>
      <sheetName val="24_07_10_CIVIL_WET12"/>
      <sheetName val="_24_07_10_CIVIL12"/>
      <sheetName val="_24_07_10_MECH-FAB12"/>
      <sheetName val="_24_07_10_MECH-TANK12"/>
      <sheetName val="_23_07_10_N_SHIFT_MECH-FAB12"/>
      <sheetName val="_23_07_10_N_SHIFT_MECH-TANK12"/>
      <sheetName val="_23_07_10_RS_&amp;_SECURITY12"/>
      <sheetName val="23_07_10_CIVIL_WET12"/>
      <sheetName val="_23_07_10_CIVIL12"/>
      <sheetName val="_23_07_10_MECH-FAB12"/>
      <sheetName val="_23_07_10_MECH-TANK12"/>
      <sheetName val="_22_07_10_N_SHIFT_MECH-FAB12"/>
      <sheetName val="_22_07_10_N_SHIFT_MECH-TANK12"/>
      <sheetName val="_22_07_10_RS_&amp;_SECURITY12"/>
      <sheetName val="22_07_10_CIVIL_WET12"/>
      <sheetName val="_22_07_10_CIVIL12"/>
      <sheetName val="_22_07_10_MECH-FAB12"/>
      <sheetName val="_22_07_10_MECH-TANK12"/>
      <sheetName val="_21_07_10_N_SHIFT_MECH-FAB12"/>
      <sheetName val="_21_07_10_N_SHIFT_MECH-TANK12"/>
      <sheetName val="_21_07_10_RS_&amp;_SECURITY12"/>
      <sheetName val="21_07_10_CIVIL_WET12"/>
      <sheetName val="_21_07_10_CIVIL12"/>
      <sheetName val="_21_07_10_MECH-FAB12"/>
      <sheetName val="_21_07_10_MECH-TANK12"/>
      <sheetName val="_20_07_10_N_SHIFT_MECH-FAB12"/>
      <sheetName val="_20_07_10_N_SHIFT_MECH-TANK12"/>
      <sheetName val="_20_07_10_RS_&amp;_SECURITY12"/>
      <sheetName val="20_07_10_CIVIL_WET12"/>
      <sheetName val="_20_07_10_CIVIL12"/>
      <sheetName val="_20_07_10_MECH-FAB12"/>
      <sheetName val="_20_07_10_MECH-TANK12"/>
      <sheetName val="_19_07_10_N_SHIFT_MECH-FAB12"/>
      <sheetName val="_19_07_10_N_SHIFT_MECH-TANK12"/>
      <sheetName val="_19_07_10_RS_&amp;_SECURITY12"/>
      <sheetName val="19_07_10_CIVIL_WET12"/>
      <sheetName val="_19_07_10_CIVIL12"/>
      <sheetName val="_19_07_10_MECH-FAB12"/>
      <sheetName val="_19_07_10_MECH-TANK12"/>
      <sheetName val="_18_07_10_N_SHIFT_MECH-FAB12"/>
      <sheetName val="_18_07_10_N_SHIFT_MECH-TANK12"/>
      <sheetName val="_18_07_10_RS_&amp;_SECURITY12"/>
      <sheetName val="18_07_10_CIVIL_WET12"/>
      <sheetName val="_18_07_10_CIVIL12"/>
      <sheetName val="_18_07_10_MECH-FAB12"/>
      <sheetName val="_18_07_10_MECH-TANK12"/>
      <sheetName val="_17_07_10_N_SHIFT_MECH-FAB12"/>
      <sheetName val="_17_07_10_N_SHIFT_MECH-TANK12"/>
      <sheetName val="_17_07_10_RS_&amp;_SECURITY12"/>
      <sheetName val="17_07_10_CIVIL_WET12"/>
      <sheetName val="_17_07_10_CIVIL12"/>
      <sheetName val="_17_07_10_MECH-FAB12"/>
      <sheetName val="_17_07_10_MECH-TANK12"/>
      <sheetName val="_16_07_10_N_SHIFT_MECH-FAB11"/>
      <sheetName val="_16_07_10_N_SHIFT_MECH-TANK11"/>
      <sheetName val="_16_07_10_RS_&amp;_SECURITY11"/>
      <sheetName val="16_07_10_CIVIL_WET11"/>
      <sheetName val="_16_07_10_CIVIL11"/>
      <sheetName val="_16_07_10_MECH-FAB11"/>
      <sheetName val="_16_07_10_MECH-TANK11"/>
      <sheetName val="_15_07_10_N_SHIFT_MECH-FAB11"/>
      <sheetName val="_15_07_10_N_SHIFT_MECH-TANK11"/>
      <sheetName val="_15_07_10_RS_&amp;_SECURITY11"/>
      <sheetName val="15_07_10_CIVIL_WET11"/>
      <sheetName val="_15_07_10_CIVIL11"/>
      <sheetName val="_15_07_10_MECH-FAB11"/>
      <sheetName val="_15_07_10_MECH-TANK11"/>
      <sheetName val="_14_07_10_N_SHIFT_MECH-FAB11"/>
      <sheetName val="_14_07_10_N_SHIFT_MECH-TANK11"/>
      <sheetName val="_14_07_10_RS_&amp;_SECURITY11"/>
      <sheetName val="14_07_10_CIVIL_WET11"/>
      <sheetName val="_14_07_10_CIVIL11"/>
      <sheetName val="_14_07_10_MECH-FAB11"/>
      <sheetName val="_14_07_10_MECH-TANK11"/>
      <sheetName val="_13_07_10_N_SHIFT_MECH-FAB11"/>
      <sheetName val="_13_07_10_N_SHIFT_MECH-TANK11"/>
      <sheetName val="_13_07_10_RS_&amp;_SECURITY11"/>
      <sheetName val="13_07_10_CIVIL_WET11"/>
      <sheetName val="_13_07_10_CIVIL11"/>
      <sheetName val="_13_07_10_MECH-FAB11"/>
      <sheetName val="_13_07_10_MECH-TANK11"/>
      <sheetName val="_12_07_10_N_SHIFT_MECH-FAB11"/>
      <sheetName val="_12_07_10_N_SHIFT_MECH-TANK11"/>
      <sheetName val="_12_07_10_RS_&amp;_SECURITY11"/>
      <sheetName val="12_07_10_CIVIL_WET11"/>
      <sheetName val="_12_07_10_CIVIL11"/>
      <sheetName val="_12_07_10_MECH-FAB11"/>
      <sheetName val="_12_07_10_MECH-TANK11"/>
      <sheetName val="_11_07_10_N_SHIFT_MECH-FAB11"/>
      <sheetName val="_11_07_10_N_SHIFT_MECH-TANK11"/>
      <sheetName val="_11_07_10_RS_&amp;_SECURITY11"/>
      <sheetName val="11_07_10_CIVIL_WET11"/>
      <sheetName val="_11_07_10_CIVIL11"/>
      <sheetName val="_11_07_10_MECH-FAB11"/>
      <sheetName val="_11_07_10_MECH-TANK11"/>
      <sheetName val="_10_07_10_N_SHIFT_MECH-FAB11"/>
      <sheetName val="_10_07_10_N_SHIFT_MECH-TANK11"/>
      <sheetName val="_10_07_10_RS_&amp;_SECURITY11"/>
      <sheetName val="10_07_10_CIVIL_WET11"/>
      <sheetName val="_10_07_10_CIVIL11"/>
      <sheetName val="_10_07_10_MECH-FAB11"/>
      <sheetName val="_10_07_10_MECH-TANK11"/>
      <sheetName val="_09_07_10_N_SHIFT_MECH-FAB11"/>
      <sheetName val="_09_07_10_N_SHIFT_MECH-TANK11"/>
      <sheetName val="_09_07_10_RS_&amp;_SECURITY11"/>
      <sheetName val="09_07_10_CIVIL_WET11"/>
      <sheetName val="_09_07_10_CIVIL11"/>
      <sheetName val="_09_07_10_MECH-FAB11"/>
      <sheetName val="_09_07_10_MECH-TANK11"/>
      <sheetName val="_08_07_10_N_SHIFT_MECH-FAB11"/>
      <sheetName val="_08_07_10_N_SHIFT_MECH-TANK11"/>
      <sheetName val="_08_07_10_RS_&amp;_SECURITY11"/>
      <sheetName val="08_07_10_CIVIL_WET11"/>
      <sheetName val="_08_07_10_CIVIL11"/>
      <sheetName val="_08_07_10_MECH-FAB11"/>
      <sheetName val="_08_07_10_MECH-TANK11"/>
      <sheetName val="_07_07_10_N_SHIFT_MECH-FAB11"/>
      <sheetName val="_07_07_10_N_SHIFT_MECH-TANK11"/>
      <sheetName val="_07_07_10_RS_&amp;_SECURITY11"/>
      <sheetName val="07_07_10_CIVIL_WET11"/>
      <sheetName val="_07_07_10_CIVIL11"/>
      <sheetName val="_07_07_10_MECH-FAB11"/>
      <sheetName val="_07_07_10_MECH-TANK11"/>
      <sheetName val="_06_07_10_N_SHIFT_MECH-FAB11"/>
      <sheetName val="_06_07_10_N_SHIFT_MECH-TANK11"/>
      <sheetName val="_06_07_10_RS_&amp;_SECURITY11"/>
      <sheetName val="06_07_10_CIVIL_WET11"/>
      <sheetName val="_06_07_10_CIVIL11"/>
      <sheetName val="_06_07_10_MECH-FAB11"/>
      <sheetName val="_06_07_10_MECH-TANK11"/>
      <sheetName val="_05_07_10_N_SHIFT_MECH-FAB11"/>
      <sheetName val="_05_07_10_N_SHIFT_MECH-TANK11"/>
      <sheetName val="_05_07_10_RS_&amp;_SECURITY11"/>
      <sheetName val="05_07_10_CIVIL_WET11"/>
      <sheetName val="_05_07_10_CIVIL11"/>
      <sheetName val="_05_07_10_MECH-FAB11"/>
      <sheetName val="_05_07_10_MECH-TANK11"/>
      <sheetName val="_04_07_10_N_SHIFT_MECH-FAB11"/>
      <sheetName val="_04_07_10_N_SHIFT_MECH-TANK11"/>
      <sheetName val="_04_07_10_RS_&amp;_SECURITY11"/>
      <sheetName val="04_07_10_CIVIL_WET11"/>
      <sheetName val="_04_07_10_CIVIL11"/>
      <sheetName val="_04_07_10_MECH-FAB11"/>
      <sheetName val="_04_07_10_MECH-TANK11"/>
      <sheetName val="_03_07_10_N_SHIFT_MECH-FAB11"/>
      <sheetName val="_03_07_10_N_SHIFT_MECH-TANK11"/>
      <sheetName val="_03_07_10_RS_&amp;_SECURITY_11"/>
      <sheetName val="03_07_10_CIVIL_WET_11"/>
      <sheetName val="_03_07_10_CIVIL_11"/>
      <sheetName val="_03_07_10_MECH-FAB_11"/>
      <sheetName val="_03_07_10_MECH-TANK_11"/>
      <sheetName val="_02_07_10_N_SHIFT_MECH-FAB_11"/>
      <sheetName val="_02_07_10_N_SHIFT_MECH-TANK_11"/>
      <sheetName val="_02_07_10_RS_&amp;_SECURITY11"/>
      <sheetName val="02_07_10_CIVIL_WET11"/>
      <sheetName val="_02_07_10_CIVIL11"/>
      <sheetName val="_02_07_10_MECH-FAB11"/>
      <sheetName val="_02_07_10_MECH-TANK11"/>
      <sheetName val="_01_07_10_N_SHIFT_MECH-FAB11"/>
      <sheetName val="_01_07_10_N_SHIFT_MECH-TANK11"/>
      <sheetName val="_01_07_10_RS_&amp;_SECURITY11"/>
      <sheetName val="01_07_10_CIVIL_WET11"/>
      <sheetName val="_01_07_10_CIVIL11"/>
      <sheetName val="_01_07_10_MECH-FAB11"/>
      <sheetName val="_01_07_10_MECH-TANK11"/>
      <sheetName val="_30_06_10_N_SHIFT_MECH-FAB11"/>
      <sheetName val="_30_06_10_N_SHIFT_MECH-TANK11"/>
      <sheetName val="scurve_calc_(2)11"/>
      <sheetName val="Meas_-Hotel_Part12"/>
      <sheetName val="BOQ_Direct_selling_cost11"/>
      <sheetName val="Direct_cost_shed_A-2_11"/>
      <sheetName val="Contract_Night_Staff11"/>
      <sheetName val="Contract_Day_Staff11"/>
      <sheetName val="Day_Shift11"/>
      <sheetName val="Night_Shift11"/>
      <sheetName val="Ave_wtd_rates11"/>
      <sheetName val="Material_11"/>
      <sheetName val="Labour_&amp;_Plant11"/>
      <sheetName val="22_12_201112"/>
      <sheetName val="BOQ_(2)12"/>
      <sheetName val="Cashflow_projection11"/>
      <sheetName val="PA-_Consutant_11"/>
      <sheetName val="Civil_Boq11"/>
      <sheetName val="Fee_Rate_Summary11"/>
      <sheetName val="Item-_Compact11"/>
      <sheetName val="final_abstract11"/>
      <sheetName val="TBAL9697__group_wise__sdpl11"/>
      <sheetName val="St_co_91_5lvl11"/>
      <sheetName val="Civil_Works11"/>
      <sheetName val="IO_List11"/>
      <sheetName val="Fill_this_out_first___11"/>
      <sheetName val="Meas__Hotel_Part11"/>
      <sheetName val="INPUT_SHEET11"/>
      <sheetName val="DI_Rate_Analysis12"/>
      <sheetName val="Economic_RisingMain__Ph-I12"/>
      <sheetName val="SP_Break_Up11"/>
      <sheetName val="Labour_productivity11"/>
      <sheetName val="_09_07_10_M顅ᎆ뤀ᨇ԰?缀?11"/>
      <sheetName val="Sales_&amp;_Prod11"/>
      <sheetName val="Cost_Index11"/>
      <sheetName val="cash_in_flow_Summary_JV_11"/>
      <sheetName val="water_prop_11"/>
      <sheetName val="GR_slab-reinft11"/>
      <sheetName val="Staff_Acco_11"/>
      <sheetName val="Rate_analysis-_BOQ_1_11"/>
      <sheetName val="MN_T_B_11"/>
      <sheetName val="Project_Details__11"/>
      <sheetName val="F20_Risk_Analysis11"/>
      <sheetName val="Change_Order_Log11"/>
      <sheetName val="2000_MOR11"/>
      <sheetName val="Driveway_Beams11"/>
      <sheetName val="Structure_Bills_Qty11"/>
      <sheetName val="Prelims_Breakup12"/>
      <sheetName val="INDIGINEOUS_ITEMS_11"/>
      <sheetName val="3cd_Annexure11"/>
      <sheetName val="Rate_Analysis11"/>
      <sheetName val="Fin__Assumpt__-_Sensitivities11"/>
      <sheetName val="Bill_111"/>
      <sheetName val="Bill_211"/>
      <sheetName val="Bill_311"/>
      <sheetName val="Bill_411"/>
      <sheetName val="Bill_511"/>
      <sheetName val="Bill_611"/>
      <sheetName val="Bill_711"/>
      <sheetName val="_09_07_10_M顅ᎆ뤀ᨇ԰11"/>
      <sheetName val="_09_07_10_M顅ᎆ뤀ᨇ԰_缀_11"/>
      <sheetName val="1_Civil-RA11"/>
      <sheetName val="Assumption_Inputs11"/>
      <sheetName val="Phase_111"/>
      <sheetName val="Pacakges_split11"/>
      <sheetName val="DEINKING(ANNEX_1)11"/>
      <sheetName val="AutoOpen_Stub_Data11"/>
      <sheetName val="Eqpmnt_Plng11"/>
      <sheetName val="Debits_as_on_12_04_0810"/>
      <sheetName val="Data_Sheet10"/>
      <sheetName val="T-P1,_FINISHES_WORKING_11"/>
      <sheetName val="Assumption_&amp;_Exclusion11"/>
      <sheetName val="External_Doors11"/>
      <sheetName val="STAFFSCHED_10"/>
      <sheetName val="LABOUR_RATE11"/>
      <sheetName val="Material_Rate11"/>
      <sheetName val="Switch_V1611"/>
      <sheetName val="India_F&amp;S_Template10"/>
      <sheetName val="_bus_bay10"/>
      <sheetName val="doq_410"/>
      <sheetName val="doq_210"/>
      <sheetName val="Grade_Slab_-111"/>
      <sheetName val="Grade_Slab_-211"/>
      <sheetName val="Grade_slab-311"/>
      <sheetName val="Grade_slab_-411"/>
      <sheetName val="Grade_slab_-511"/>
      <sheetName val="Grade_slab_-611"/>
      <sheetName val="Cat_A_Change_Control11"/>
      <sheetName val="Factor_Sheet11"/>
      <sheetName val="Theo_Cons-June'1010"/>
      <sheetName val="11B_10"/>
      <sheetName val="ACAD_Finishes10"/>
      <sheetName val="Site_Details10"/>
      <sheetName val="Site_Area_Statement10"/>
      <sheetName val="Summary_WG10"/>
      <sheetName val="BOQ_LT10"/>
      <sheetName val="14_07_10_CIVIL_W [10"/>
      <sheetName val="AFAS_10"/>
      <sheetName val="RDS_&amp;_WLD10"/>
      <sheetName val="PA_System10"/>
      <sheetName val="Server_&amp;_PAC_Room10"/>
      <sheetName val="HVAC_BOQ10"/>
      <sheetName val="Invoice_Tracker10"/>
      <sheetName val="Income_Statement10"/>
      <sheetName val="Load_Details(B2)10"/>
      <sheetName val="Works_-_Quote_Sheet10"/>
      <sheetName val="BLOCK-A_(MEA_SHEET)10"/>
      <sheetName val="Cost_Basis9"/>
      <sheetName val="Top_Sheet10"/>
      <sheetName val="Col_NUM10"/>
      <sheetName val="COLUMN_RC_10"/>
      <sheetName val="STILT_Floor_Slab_NUM10"/>
      <sheetName val="First_Floor_Slab_RC10"/>
      <sheetName val="FIRST_FLOOR_SLAB_WT_SUMMARY10"/>
      <sheetName val="Stilt_Floor_Beam_NUM10"/>
      <sheetName val="STILT_BEAM_NUM10"/>
      <sheetName val="STILT_BEAM_RC10"/>
      <sheetName val="Stilt_wall_Num10"/>
      <sheetName val="STILT_WALL_RC10"/>
      <sheetName val="Z-DETAILS_ABOVE_RAFT_UPTO_+0_11"/>
      <sheetName val="Z-DETAILS_ABOVE_RAFT_UPTO_+_(10"/>
      <sheetName val="TOTAL_CHECK10"/>
      <sheetName val="TYP___wall_Num10"/>
      <sheetName val="Z-DETAILS_TYP__+2_85_TO_+8_8510"/>
      <sheetName val="d-safe_specs9"/>
      <sheetName val="Deduction_of_assets9"/>
      <sheetName val="Blr_hire9"/>
      <sheetName val="PRECAST_lig(tconc_II9"/>
      <sheetName val="VF_Full_Recon9"/>
      <sheetName val="PITP3_COPY9"/>
      <sheetName val="Meas_9"/>
      <sheetName val="Expenses_Actual_Vs__Budgeted9"/>
      <sheetName val="Col_up_to_plinth9"/>
      <sheetName val="MASTER_RATE_ANALYSIS9"/>
      <sheetName val="RMG_-ABS9"/>
      <sheetName val="T_P_-ABS9"/>
      <sheetName val="T_P_-MB9"/>
      <sheetName val="E_P_R-ABS9"/>
      <sheetName val="E__R-MB9"/>
      <sheetName val="Bldg_6-ABS9"/>
      <sheetName val="Bldg_6-MB9"/>
      <sheetName val="Kz_Grid_Press_foundation_ABS9"/>
      <sheetName val="Kz_Grid_Press_foundation_meas9"/>
      <sheetName val="600-1200T__ABS9"/>
      <sheetName val="600-1200T_Meas9"/>
      <sheetName val="BSR-II_ABS9"/>
      <sheetName val="BSR-II_meas9"/>
      <sheetName val="Misc_ABS9"/>
      <sheetName val="Misc_MB9"/>
      <sheetName val="This_Bill9"/>
      <sheetName val="Upto_Previous9"/>
      <sheetName val="Up_to_date9"/>
      <sheetName val="Grand_Abstract9"/>
      <sheetName val="Blank_MB9"/>
      <sheetName val="cement_summary9"/>
      <sheetName val="Reinforcement_Steel9"/>
      <sheetName val="P-I_CEMENT_RECONCILIATION_9"/>
      <sheetName val="Ra-38_area_wise_summary9"/>
      <sheetName val="P-II_Cement_Reconciliation9"/>
      <sheetName val="Ra-16_P-II9"/>
      <sheetName val="RA_16-_GH9"/>
      <sheetName val="Quote_Sheet9"/>
      <sheetName val="RCC,Ret__Wall9"/>
      <sheetName val="Name_List9"/>
      <sheetName val="Intro_9"/>
      <sheetName val="Gate_29"/>
      <sheetName val="Project_Ignite9"/>
      <sheetName val="E_&amp;_R9"/>
      <sheetName val="Customize_Your_Invoice9"/>
      <sheetName val="Misc__Data9"/>
      <sheetName val="beam-reinft-machine_rm9"/>
      <sheetName val="Cash_Flow_Input_Data_ISC9"/>
      <sheetName val="Fin__Assumpt__-_SensitivitieH9"/>
      <sheetName val="PRECAST_lightconc-II16"/>
      <sheetName val="Cleaning_&amp;_Grubbing16"/>
      <sheetName val="PRECAST_lightconc_II16"/>
      <sheetName val="College_Details16"/>
      <sheetName val="Personal_16"/>
      <sheetName val="jidal_dam16"/>
      <sheetName val="fran_temp16"/>
      <sheetName val="kona_swit16"/>
      <sheetName val="template_(8)16"/>
      <sheetName val="template_(9)16"/>
      <sheetName val="OVER_HEADS16"/>
      <sheetName val="Cover_Sheet16"/>
      <sheetName val="BOQ_REV_A16"/>
      <sheetName val="PTB_(IO)16"/>
      <sheetName val="BMS_16"/>
      <sheetName val="SPT_vs_PHI16"/>
      <sheetName val="TBAL9697_-group_wise__sdpl16"/>
      <sheetName val="Quantity_Schedule15"/>
      <sheetName val="Revenue__Schedule_15"/>
      <sheetName val="Balance_works_-_Direct_Cost15"/>
      <sheetName val="Balance_works_-_Indirect_Cost15"/>
      <sheetName val="Fund_Plan15"/>
      <sheetName val="Bill_of_Resources15"/>
      <sheetName val="SITE_OVERHEADS14"/>
      <sheetName val="labour_coeff14"/>
      <sheetName val="Expenditure_plan14"/>
      <sheetName val="ORDER_BOOKING14"/>
      <sheetName val="Site_Dev_BOQ14"/>
      <sheetName val="beam-reinft-IIInd_floor14"/>
      <sheetName val="M-Book_for_Conc14"/>
      <sheetName val="M-Book_for_FW14"/>
      <sheetName val="Costing_Upto_Mar'11_(2)14"/>
      <sheetName val="Tender_Summary14"/>
      <sheetName val="TAX_BILLS14"/>
      <sheetName val="CASH_BILLS14"/>
      <sheetName val="LABOUR_BILLS14"/>
      <sheetName val="puch_order14"/>
      <sheetName val="Sheet1_(2)14"/>
      <sheetName val="Boq_Block_A14"/>
      <sheetName val="_24_07_10_RS_&amp;_SECURITY14"/>
      <sheetName val="24_07_10_CIVIL_WET14"/>
      <sheetName val="_24_07_10_CIVIL14"/>
      <sheetName val="_24_07_10_MECH-FAB14"/>
      <sheetName val="_24_07_10_MECH-TANK14"/>
      <sheetName val="_23_07_10_N_SHIFT_MECH-FAB14"/>
      <sheetName val="_23_07_10_N_SHIFT_MECH-TANK14"/>
      <sheetName val="_23_07_10_RS_&amp;_SECURITY14"/>
      <sheetName val="23_07_10_CIVIL_WET14"/>
      <sheetName val="_23_07_10_CIVIL14"/>
      <sheetName val="_23_07_10_MECH-FAB14"/>
      <sheetName val="_23_07_10_MECH-TANK14"/>
      <sheetName val="_22_07_10_N_SHIFT_MECH-FAB14"/>
      <sheetName val="_22_07_10_N_SHIFT_MECH-TANK14"/>
      <sheetName val="_22_07_10_RS_&amp;_SECURITY14"/>
      <sheetName val="22_07_10_CIVIL_WET14"/>
      <sheetName val="_22_07_10_CIVIL14"/>
      <sheetName val="_22_07_10_MECH-FAB14"/>
      <sheetName val="_22_07_10_MECH-TANK14"/>
      <sheetName val="_21_07_10_N_SHIFT_MECH-FAB14"/>
      <sheetName val="_21_07_10_N_SHIFT_MECH-TANK14"/>
      <sheetName val="_21_07_10_RS_&amp;_SECURITY14"/>
      <sheetName val="21_07_10_CIVIL_WET14"/>
      <sheetName val="_21_07_10_CIVIL14"/>
      <sheetName val="_21_07_10_MECH-FAB14"/>
      <sheetName val="_21_07_10_MECH-TANK14"/>
      <sheetName val="_20_07_10_N_SHIFT_MECH-FAB14"/>
      <sheetName val="_20_07_10_N_SHIFT_MECH-TANK14"/>
      <sheetName val="_20_07_10_RS_&amp;_SECURITY14"/>
      <sheetName val="20_07_10_CIVIL_WET14"/>
      <sheetName val="_20_07_10_CIVIL14"/>
      <sheetName val="_20_07_10_MECH-FAB14"/>
      <sheetName val="_20_07_10_MECH-TANK14"/>
      <sheetName val="_19_07_10_N_SHIFT_MECH-FAB14"/>
      <sheetName val="_19_07_10_N_SHIFT_MECH-TANK14"/>
      <sheetName val="_19_07_10_RS_&amp;_SECURITY14"/>
      <sheetName val="19_07_10_CIVIL_WET14"/>
      <sheetName val="_19_07_10_CIVIL14"/>
      <sheetName val="_19_07_10_MECH-FAB14"/>
      <sheetName val="_19_07_10_MECH-TANK14"/>
      <sheetName val="_18_07_10_N_SHIFT_MECH-FAB14"/>
      <sheetName val="_18_07_10_N_SHIFT_MECH-TANK14"/>
      <sheetName val="_18_07_10_RS_&amp;_SECURITY14"/>
      <sheetName val="18_07_10_CIVIL_WET14"/>
      <sheetName val="_18_07_10_CIVIL14"/>
      <sheetName val="_18_07_10_MECH-FAB14"/>
      <sheetName val="_18_07_10_MECH-TANK14"/>
      <sheetName val="_17_07_10_N_SHIFT_MECH-FAB14"/>
      <sheetName val="_17_07_10_N_SHIFT_MECH-TANK14"/>
      <sheetName val="_17_07_10_RS_&amp;_SECURITY14"/>
      <sheetName val="17_07_10_CIVIL_WET14"/>
      <sheetName val="_17_07_10_CIVIL14"/>
      <sheetName val="_17_07_10_MECH-FAB14"/>
      <sheetName val="_17_07_10_MECH-TANK14"/>
      <sheetName val="_16_07_10_N_SHIFT_MECH-FAB13"/>
      <sheetName val="_16_07_10_N_SHIFT_MECH-TANK13"/>
      <sheetName val="_16_07_10_RS_&amp;_SECURITY13"/>
      <sheetName val="16_07_10_CIVIL_WET13"/>
      <sheetName val="_16_07_10_CIVIL13"/>
      <sheetName val="_16_07_10_MECH-FAB13"/>
      <sheetName val="_16_07_10_MECH-TANK13"/>
      <sheetName val="_15_07_10_N_SHIFT_MECH-FAB13"/>
      <sheetName val="_15_07_10_N_SHIFT_MECH-TANK13"/>
      <sheetName val="_15_07_10_RS_&amp;_SECURITY13"/>
      <sheetName val="15_07_10_CIVIL_WET13"/>
      <sheetName val="_15_07_10_CIVIL13"/>
      <sheetName val="_15_07_10_MECH-FAB13"/>
      <sheetName val="_15_07_10_MECH-TANK13"/>
      <sheetName val="_14_07_10_N_SHIFT_MECH-FAB13"/>
      <sheetName val="_14_07_10_N_SHIFT_MECH-TANK13"/>
      <sheetName val="_14_07_10_RS_&amp;_SECURITY13"/>
      <sheetName val="14_07_10_CIVIL_WET13"/>
      <sheetName val="_14_07_10_CIVIL13"/>
      <sheetName val="_14_07_10_MECH-FAB13"/>
      <sheetName val="_14_07_10_MECH-TANK13"/>
      <sheetName val="_13_07_10_N_SHIFT_MECH-FAB13"/>
      <sheetName val="_13_07_10_N_SHIFT_MECH-TANK13"/>
      <sheetName val="_13_07_10_RS_&amp;_SECURITY13"/>
      <sheetName val="13_07_10_CIVIL_WET13"/>
      <sheetName val="_13_07_10_CIVIL13"/>
      <sheetName val="_13_07_10_MECH-FAB13"/>
      <sheetName val="_13_07_10_MECH-TANK13"/>
      <sheetName val="_12_07_10_N_SHIFT_MECH-FAB13"/>
      <sheetName val="_12_07_10_N_SHIFT_MECH-TANK13"/>
      <sheetName val="_12_07_10_RS_&amp;_SECURITY13"/>
      <sheetName val="12_07_10_CIVIL_WET13"/>
      <sheetName val="_12_07_10_CIVIL13"/>
      <sheetName val="_12_07_10_MECH-FAB13"/>
      <sheetName val="_12_07_10_MECH-TANK13"/>
      <sheetName val="_11_07_10_N_SHIFT_MECH-FAB13"/>
      <sheetName val="_11_07_10_N_SHIFT_MECH-TANK13"/>
      <sheetName val="_11_07_10_RS_&amp;_SECURITY13"/>
      <sheetName val="11_07_10_CIVIL_WET13"/>
      <sheetName val="_11_07_10_CIVIL13"/>
      <sheetName val="_11_07_10_MECH-FAB13"/>
      <sheetName val="_11_07_10_MECH-TANK13"/>
      <sheetName val="_10_07_10_N_SHIFT_MECH-FAB13"/>
      <sheetName val="_10_07_10_N_SHIFT_MECH-TANK13"/>
      <sheetName val="_10_07_10_RS_&amp;_SECURITY13"/>
      <sheetName val="10_07_10_CIVIL_WET13"/>
      <sheetName val="_10_07_10_CIVIL13"/>
      <sheetName val="_10_07_10_MECH-FAB13"/>
      <sheetName val="_10_07_10_MECH-TANK13"/>
      <sheetName val="_09_07_10_N_SHIFT_MECH-FAB13"/>
      <sheetName val="_09_07_10_N_SHIFT_MECH-TANK13"/>
      <sheetName val="_09_07_10_RS_&amp;_SECURITY13"/>
      <sheetName val="09_07_10_CIVIL_WET13"/>
      <sheetName val="_09_07_10_CIVIL13"/>
      <sheetName val="_09_07_10_MECH-FAB13"/>
      <sheetName val="_09_07_10_MECH-TANK13"/>
      <sheetName val="_08_07_10_N_SHIFT_MECH-FAB13"/>
      <sheetName val="_08_07_10_N_SHIFT_MECH-TANK13"/>
      <sheetName val="_08_07_10_RS_&amp;_SECURITY13"/>
      <sheetName val="08_07_10_CIVIL_WET13"/>
      <sheetName val="_08_07_10_CIVIL13"/>
      <sheetName val="_08_07_10_MECH-FAB13"/>
      <sheetName val="_08_07_10_MECH-TANK13"/>
      <sheetName val="_07_07_10_N_SHIFT_MECH-FAB13"/>
      <sheetName val="_07_07_10_N_SHIFT_MECH-TANK13"/>
      <sheetName val="_07_07_10_RS_&amp;_SECURITY13"/>
      <sheetName val="07_07_10_CIVIL_WET13"/>
      <sheetName val="_07_07_10_CIVIL13"/>
      <sheetName val="_07_07_10_MECH-FAB13"/>
      <sheetName val="_07_07_10_MECH-TANK13"/>
      <sheetName val="_06_07_10_N_SHIFT_MECH-FAB13"/>
      <sheetName val="_06_07_10_N_SHIFT_MECH-TANK13"/>
      <sheetName val="_06_07_10_RS_&amp;_SECURITY13"/>
      <sheetName val="06_07_10_CIVIL_WET13"/>
      <sheetName val="_06_07_10_CIVIL13"/>
      <sheetName val="_06_07_10_MECH-FAB13"/>
      <sheetName val="_06_07_10_MECH-TANK13"/>
      <sheetName val="_05_07_10_N_SHIFT_MECH-FAB13"/>
      <sheetName val="_05_07_10_N_SHIFT_MECH-TANK13"/>
      <sheetName val="_05_07_10_RS_&amp;_SECURITY13"/>
      <sheetName val="05_07_10_CIVIL_WET13"/>
      <sheetName val="_05_07_10_CIVIL13"/>
      <sheetName val="_05_07_10_MECH-FAB13"/>
      <sheetName val="_05_07_10_MECH-TANK13"/>
      <sheetName val="_04_07_10_N_SHIFT_MECH-FAB13"/>
      <sheetName val="_04_07_10_N_SHIFT_MECH-TANK13"/>
      <sheetName val="_04_07_10_RS_&amp;_SECURITY13"/>
      <sheetName val="04_07_10_CIVIL_WET13"/>
      <sheetName val="_04_07_10_CIVIL13"/>
      <sheetName val="_04_07_10_MECH-FAB13"/>
      <sheetName val="_04_07_10_MECH-TANK13"/>
      <sheetName val="_03_07_10_N_SHIFT_MECH-FAB13"/>
      <sheetName val="_03_07_10_N_SHIFT_MECH-TANK13"/>
      <sheetName val="_03_07_10_RS_&amp;_SECURITY_13"/>
      <sheetName val="03_07_10_CIVIL_WET_13"/>
      <sheetName val="_03_07_10_CIVIL_13"/>
      <sheetName val="_03_07_10_MECH-FAB_13"/>
      <sheetName val="_03_07_10_MECH-TANK_13"/>
      <sheetName val="_02_07_10_N_SHIFT_MECH-FAB_13"/>
      <sheetName val="_02_07_10_N_SHIFT_MECH-TANK_13"/>
      <sheetName val="_02_07_10_RS_&amp;_SECURITY13"/>
      <sheetName val="02_07_10_CIVIL_WET13"/>
      <sheetName val="_02_07_10_CIVIL13"/>
      <sheetName val="_02_07_10_MECH-FAB13"/>
      <sheetName val="_02_07_10_MECH-TANK13"/>
      <sheetName val="_01_07_10_N_SHIFT_MECH-FAB13"/>
      <sheetName val="_01_07_10_N_SHIFT_MECH-TANK13"/>
      <sheetName val="_01_07_10_RS_&amp;_SECURITY13"/>
      <sheetName val="01_07_10_CIVIL_WET13"/>
      <sheetName val="_01_07_10_CIVIL13"/>
      <sheetName val="_01_07_10_MECH-FAB13"/>
      <sheetName val="_01_07_10_MECH-TANK13"/>
      <sheetName val="_30_06_10_N_SHIFT_MECH-FAB13"/>
      <sheetName val="_30_06_10_N_SHIFT_MECH-TANK13"/>
      <sheetName val="scurve_calc_(2)13"/>
      <sheetName val="Meas_-Hotel_Part14"/>
      <sheetName val="BOQ_Direct_selling_cost13"/>
      <sheetName val="Direct_cost_shed_A-2_13"/>
      <sheetName val="Contract_Night_Staff13"/>
      <sheetName val="Contract_Day_Staff13"/>
      <sheetName val="Day_Shift13"/>
      <sheetName val="Night_Shift13"/>
      <sheetName val="Ave_wtd_rates13"/>
      <sheetName val="Material_13"/>
      <sheetName val="Labour_&amp;_Plant13"/>
      <sheetName val="22_12_201114"/>
      <sheetName val="BOQ_(2)14"/>
      <sheetName val="Cashflow_projection13"/>
      <sheetName val="PA-_Consutant_13"/>
      <sheetName val="Civil_Boq13"/>
      <sheetName val="Fee_Rate_Summary13"/>
      <sheetName val="Item-_Compact13"/>
      <sheetName val="final_abstract13"/>
      <sheetName val="TBAL9697__group_wise__sdpl13"/>
      <sheetName val="St_co_91_5lvl13"/>
      <sheetName val="Civil_Works13"/>
      <sheetName val="IO_List13"/>
      <sheetName val="Fill_this_out_first___13"/>
      <sheetName val="Meas__Hotel_Part13"/>
      <sheetName val="INPUT_SHEET13"/>
      <sheetName val="DI_Rate_Analysis14"/>
      <sheetName val="Economic_RisingMain__Ph-I14"/>
      <sheetName val="SP_Break_Up13"/>
      <sheetName val="Labour_productivity13"/>
      <sheetName val="_09_07_10_M顅ᎆ뤀ᨇ԰?缀?13"/>
      <sheetName val="Sales_&amp;_Prod13"/>
      <sheetName val="Cost_Index13"/>
      <sheetName val="cash_in_flow_Summary_JV_13"/>
      <sheetName val="water_prop_13"/>
      <sheetName val="GR_slab-reinft13"/>
      <sheetName val="Staff_Acco_13"/>
      <sheetName val="Rate_analysis-_BOQ_1_13"/>
      <sheetName val="MN_T_B_13"/>
      <sheetName val="Project_Details__13"/>
      <sheetName val="F20_Risk_Analysis13"/>
      <sheetName val="Change_Order_Log13"/>
      <sheetName val="2000_MOR13"/>
      <sheetName val="Driveway_Beams13"/>
      <sheetName val="Structure_Bills_Qty13"/>
      <sheetName val="Prelims_Breakup14"/>
      <sheetName val="INDIGINEOUS_ITEMS_13"/>
      <sheetName val="3cd_Annexure13"/>
      <sheetName val="Rate_Analysis13"/>
      <sheetName val="Fin__Assumpt__-_Sensitivities13"/>
      <sheetName val="Bill_113"/>
      <sheetName val="Bill_213"/>
      <sheetName val="Bill_313"/>
      <sheetName val="Bill_413"/>
      <sheetName val="Bill_513"/>
      <sheetName val="Bill_613"/>
      <sheetName val="Bill_713"/>
      <sheetName val="_09_07_10_M顅ᎆ뤀ᨇ԰13"/>
      <sheetName val="_09_07_10_M顅ᎆ뤀ᨇ԰_缀_13"/>
      <sheetName val="1_Civil-RA13"/>
      <sheetName val="Assumption_Inputs13"/>
      <sheetName val="Phase_113"/>
      <sheetName val="Pacakges_split13"/>
      <sheetName val="DEINKING(ANNEX_1)13"/>
      <sheetName val="AutoOpen_Stub_Data13"/>
      <sheetName val="Eqpmnt_Plng13"/>
      <sheetName val="Debits_as_on_12_04_0812"/>
      <sheetName val="Data_Sheet12"/>
      <sheetName val="T-P1,_FINISHES_WORKING_13"/>
      <sheetName val="Assumption_&amp;_Exclusion13"/>
      <sheetName val="External_Doors13"/>
      <sheetName val="STAFFSCHED_12"/>
      <sheetName val="LABOUR_RATE13"/>
      <sheetName val="Material_Rate13"/>
      <sheetName val="Switch_V1613"/>
      <sheetName val="India_F&amp;S_Template12"/>
      <sheetName val="_bus_bay12"/>
      <sheetName val="doq_412"/>
      <sheetName val="doq_212"/>
      <sheetName val="Grade_Slab_-113"/>
      <sheetName val="Grade_Slab_-213"/>
      <sheetName val="Grade_slab-313"/>
      <sheetName val="Grade_slab_-413"/>
      <sheetName val="Grade_slab_-513"/>
      <sheetName val="Grade_slab_-613"/>
      <sheetName val="Cat_A_Change_Control13"/>
      <sheetName val="Factor_Sheet13"/>
      <sheetName val="Theo_Cons-June'1012"/>
      <sheetName val="11B_12"/>
      <sheetName val="ACAD_Finishes12"/>
      <sheetName val="Site_Details12"/>
      <sheetName val="Site_Area_Statement12"/>
      <sheetName val="Summary_WG12"/>
      <sheetName val="BOQ_LT12"/>
      <sheetName val="14_07_10_CIVIL_W [12"/>
      <sheetName val="AFAS_12"/>
      <sheetName val="RDS_&amp;_WLD12"/>
      <sheetName val="PA_System12"/>
      <sheetName val="Server_&amp;_PAC_Room12"/>
      <sheetName val="HVAC_BOQ12"/>
      <sheetName val="Invoice_Tracker12"/>
      <sheetName val="Income_Statement12"/>
      <sheetName val="Load_Details(B2)12"/>
      <sheetName val="Works_-_Quote_Sheet12"/>
      <sheetName val="BLOCK-A_(MEA_SHEET)12"/>
      <sheetName val="Cost_Basis11"/>
      <sheetName val="Top_Sheet12"/>
      <sheetName val="Col_NUM12"/>
      <sheetName val="COLUMN_RC_12"/>
      <sheetName val="STILT_Floor_Slab_NUM12"/>
      <sheetName val="First_Floor_Slab_RC12"/>
      <sheetName val="FIRST_FLOOR_SLAB_WT_SUMMARY12"/>
      <sheetName val="Stilt_Floor_Beam_NUM12"/>
      <sheetName val="STILT_BEAM_NUM12"/>
      <sheetName val="STILT_BEAM_RC12"/>
      <sheetName val="Stilt_wall_Num12"/>
      <sheetName val="STILT_WALL_RC12"/>
      <sheetName val="Z-DETAILS_ABOVE_RAFT_UPTO_+0_13"/>
      <sheetName val="Z-DETAILS_ABOVE_RAFT_UPTO_+_(12"/>
      <sheetName val="TOTAL_CHECK12"/>
      <sheetName val="TYP___wall_Num12"/>
      <sheetName val="Z-DETAILS_TYP__+2_85_TO_+8_8512"/>
      <sheetName val="d-safe_specs11"/>
      <sheetName val="Deduction_of_assets11"/>
      <sheetName val="Blr_hire11"/>
      <sheetName val="PRECAST_lig(tconc_II11"/>
      <sheetName val="VF_Full_Recon11"/>
      <sheetName val="PITP3_COPY11"/>
      <sheetName val="Meas_11"/>
      <sheetName val="Expenses_Actual_Vs__Budgeted11"/>
      <sheetName val="Col_up_to_plinth11"/>
      <sheetName val="MASTER_RATE_ANALYSIS11"/>
      <sheetName val="RMG_-ABS11"/>
      <sheetName val="T_P_-ABS11"/>
      <sheetName val="T_P_-MB11"/>
      <sheetName val="E_P_R-ABS11"/>
      <sheetName val="E__R-MB11"/>
      <sheetName val="Bldg_6-ABS11"/>
      <sheetName val="Bldg_6-MB11"/>
      <sheetName val="Kz_Grid_Press_foundation_ABS11"/>
      <sheetName val="Kz_Grid_Press_foundation_meas11"/>
      <sheetName val="600-1200T__ABS11"/>
      <sheetName val="600-1200T_Meas11"/>
      <sheetName val="BSR-II_ABS11"/>
      <sheetName val="BSR-II_meas11"/>
      <sheetName val="Misc_ABS11"/>
      <sheetName val="Misc_MB11"/>
      <sheetName val="This_Bill11"/>
      <sheetName val="Upto_Previous11"/>
      <sheetName val="Up_to_date11"/>
      <sheetName val="Grand_Abstract11"/>
      <sheetName val="Blank_MB11"/>
      <sheetName val="cement_summary11"/>
      <sheetName val="Reinforcement_Steel11"/>
      <sheetName val="P-I_CEMENT_RECONCILIATION_11"/>
      <sheetName val="Ra-38_area_wise_summary11"/>
      <sheetName val="P-II_Cement_Reconciliation11"/>
      <sheetName val="Ra-16_P-II11"/>
      <sheetName val="RA_16-_GH11"/>
      <sheetName val="Quote_Sheet11"/>
      <sheetName val="RCC,Ret__Wall11"/>
      <sheetName val="Name_List11"/>
      <sheetName val="Intro_11"/>
      <sheetName val="Gate_211"/>
      <sheetName val="Project_Ignite11"/>
      <sheetName val="E_&amp;_R11"/>
      <sheetName val="Customize_Your_Invoice11"/>
      <sheetName val="Misc__Data11"/>
      <sheetName val="beam-reinft-machine_rm11"/>
      <sheetName val="Cash_Flow_Input_Data_ISC11"/>
      <sheetName val="Fin__Assumpt__-_SensitivitieH11"/>
      <sheetName val="PRECAST_lightconc-II17"/>
      <sheetName val="Cleaning_&amp;_Grubbing17"/>
      <sheetName val="PRECAST_lightconc_II17"/>
      <sheetName val="College_Details17"/>
      <sheetName val="Personal_17"/>
      <sheetName val="jidal_dam17"/>
      <sheetName val="fran_temp17"/>
      <sheetName val="kona_swit17"/>
      <sheetName val="template_(8)17"/>
      <sheetName val="template_(9)17"/>
      <sheetName val="OVER_HEADS17"/>
      <sheetName val="Cover_Sheet17"/>
      <sheetName val="BOQ_REV_A17"/>
      <sheetName val="PTB_(IO)17"/>
      <sheetName val="BMS_17"/>
      <sheetName val="SPT_vs_PHI17"/>
      <sheetName val="TBAL9697_-group_wise__sdpl17"/>
      <sheetName val="Quantity_Schedule16"/>
      <sheetName val="Revenue__Schedule_16"/>
      <sheetName val="Balance_works_-_Direct_Cost16"/>
      <sheetName val="Balance_works_-_Indirect_Cost16"/>
      <sheetName val="Fund_Plan16"/>
      <sheetName val="Bill_of_Resources16"/>
      <sheetName val="SITE_OVERHEADS15"/>
      <sheetName val="labour_coeff15"/>
      <sheetName val="Expenditure_plan15"/>
      <sheetName val="ORDER_BOOKING15"/>
      <sheetName val="Site_Dev_BOQ15"/>
      <sheetName val="beam-reinft-IIInd_floor15"/>
      <sheetName val="M-Book_for_Conc15"/>
      <sheetName val="M-Book_for_FW15"/>
      <sheetName val="Costing_Upto_Mar'11_(2)15"/>
      <sheetName val="Tender_Summary15"/>
      <sheetName val="TAX_BILLS15"/>
      <sheetName val="CASH_BILLS15"/>
      <sheetName val="LABOUR_BILLS15"/>
      <sheetName val="puch_order15"/>
      <sheetName val="Sheet1_(2)15"/>
      <sheetName val="Boq_Block_A15"/>
      <sheetName val="_24_07_10_RS_&amp;_SECURITY15"/>
      <sheetName val="24_07_10_CIVIL_WET15"/>
      <sheetName val="_24_07_10_CIVIL15"/>
      <sheetName val="_24_07_10_MECH-FAB15"/>
      <sheetName val="_24_07_10_MECH-TANK15"/>
      <sheetName val="_23_07_10_N_SHIFT_MECH-FAB15"/>
      <sheetName val="_23_07_10_N_SHIFT_MECH-TANK15"/>
      <sheetName val="_23_07_10_RS_&amp;_SECURITY15"/>
      <sheetName val="23_07_10_CIVIL_WET15"/>
      <sheetName val="_23_07_10_CIVIL15"/>
      <sheetName val="_23_07_10_MECH-FAB15"/>
      <sheetName val="_23_07_10_MECH-TANK15"/>
      <sheetName val="_22_07_10_N_SHIFT_MECH-FAB15"/>
      <sheetName val="_22_07_10_N_SHIFT_MECH-TANK15"/>
      <sheetName val="_22_07_10_RS_&amp;_SECURITY15"/>
      <sheetName val="22_07_10_CIVIL_WET15"/>
      <sheetName val="_22_07_10_CIVIL15"/>
      <sheetName val="_22_07_10_MECH-FAB15"/>
      <sheetName val="_22_07_10_MECH-TANK15"/>
      <sheetName val="_21_07_10_N_SHIFT_MECH-FAB15"/>
      <sheetName val="_21_07_10_N_SHIFT_MECH-TANK15"/>
      <sheetName val="_21_07_10_RS_&amp;_SECURITY15"/>
      <sheetName val="21_07_10_CIVIL_WET15"/>
      <sheetName val="_21_07_10_CIVIL15"/>
      <sheetName val="_21_07_10_MECH-FAB15"/>
      <sheetName val="_21_07_10_MECH-TANK15"/>
      <sheetName val="_20_07_10_N_SHIFT_MECH-FAB15"/>
      <sheetName val="_20_07_10_N_SHIFT_MECH-TANK15"/>
      <sheetName val="_20_07_10_RS_&amp;_SECURITY15"/>
      <sheetName val="20_07_10_CIVIL_WET15"/>
      <sheetName val="_20_07_10_CIVIL15"/>
      <sheetName val="_20_07_10_MECH-FAB15"/>
      <sheetName val="_20_07_10_MECH-TANK15"/>
      <sheetName val="_19_07_10_N_SHIFT_MECH-FAB15"/>
      <sheetName val="_19_07_10_N_SHIFT_MECH-TANK15"/>
      <sheetName val="_19_07_10_RS_&amp;_SECURITY15"/>
      <sheetName val="19_07_10_CIVIL_WET15"/>
      <sheetName val="_19_07_10_CIVIL15"/>
      <sheetName val="_19_07_10_MECH-FAB15"/>
      <sheetName val="_19_07_10_MECH-TANK15"/>
      <sheetName val="_18_07_10_N_SHIFT_MECH-FAB15"/>
      <sheetName val="_18_07_10_N_SHIFT_MECH-TANK15"/>
      <sheetName val="_18_07_10_RS_&amp;_SECURITY15"/>
      <sheetName val="18_07_10_CIVIL_WET15"/>
      <sheetName val="_18_07_10_CIVIL15"/>
      <sheetName val="_18_07_10_MECH-FAB15"/>
      <sheetName val="_18_07_10_MECH-TANK15"/>
      <sheetName val="_17_07_10_N_SHIFT_MECH-FAB15"/>
      <sheetName val="_17_07_10_N_SHIFT_MECH-TANK15"/>
      <sheetName val="_17_07_10_RS_&amp;_SECURITY15"/>
      <sheetName val="17_07_10_CIVIL_WET15"/>
      <sheetName val="_17_07_10_CIVIL15"/>
      <sheetName val="_17_07_10_MECH-FAB15"/>
      <sheetName val="_17_07_10_MECH-TANK15"/>
      <sheetName val="_16_07_10_N_SHIFT_MECH-FAB14"/>
      <sheetName val="_16_07_10_N_SHIFT_MECH-TANK14"/>
      <sheetName val="_16_07_10_RS_&amp;_SECURITY14"/>
      <sheetName val="16_07_10_CIVIL_WET14"/>
      <sheetName val="_16_07_10_CIVIL14"/>
      <sheetName val="_16_07_10_MECH-FAB14"/>
      <sheetName val="_16_07_10_MECH-TANK14"/>
      <sheetName val="_15_07_10_N_SHIFT_MECH-FAB14"/>
      <sheetName val="_15_07_10_N_SHIFT_MECH-TANK14"/>
      <sheetName val="_15_07_10_RS_&amp;_SECURITY14"/>
      <sheetName val="15_07_10_CIVIL_WET14"/>
      <sheetName val="_15_07_10_CIVIL14"/>
      <sheetName val="_15_07_10_MECH-FAB14"/>
      <sheetName val="_15_07_10_MECH-TANK14"/>
      <sheetName val="_14_07_10_N_SHIFT_MECH-FAB14"/>
      <sheetName val="_14_07_10_N_SHIFT_MECH-TANK14"/>
      <sheetName val="_14_07_10_RS_&amp;_SECURITY14"/>
      <sheetName val="14_07_10_CIVIL_WET14"/>
      <sheetName val="_14_07_10_CIVIL14"/>
      <sheetName val="_14_07_10_MECH-FAB14"/>
      <sheetName val="_14_07_10_MECH-TANK14"/>
      <sheetName val="_13_07_10_N_SHIFT_MECH-FAB14"/>
      <sheetName val="_13_07_10_N_SHIFT_MECH-TANK14"/>
      <sheetName val="_13_07_10_RS_&amp;_SECURITY14"/>
      <sheetName val="13_07_10_CIVIL_WET14"/>
      <sheetName val="_13_07_10_CIVIL14"/>
      <sheetName val="_13_07_10_MECH-FAB14"/>
      <sheetName val="_13_07_10_MECH-TANK14"/>
      <sheetName val="_12_07_10_N_SHIFT_MECH-FAB14"/>
      <sheetName val="_12_07_10_N_SHIFT_MECH-TANK14"/>
      <sheetName val="_12_07_10_RS_&amp;_SECURITY14"/>
      <sheetName val="12_07_10_CIVIL_WET14"/>
      <sheetName val="_12_07_10_CIVIL14"/>
      <sheetName val="_12_07_10_MECH-FAB14"/>
      <sheetName val="_12_07_10_MECH-TANK14"/>
      <sheetName val="_11_07_10_N_SHIFT_MECH-FAB14"/>
      <sheetName val="_11_07_10_N_SHIFT_MECH-TANK14"/>
      <sheetName val="_11_07_10_RS_&amp;_SECURITY14"/>
      <sheetName val="11_07_10_CIVIL_WET14"/>
      <sheetName val="_11_07_10_CIVIL14"/>
      <sheetName val="_11_07_10_MECH-FAB14"/>
      <sheetName val="_11_07_10_MECH-TANK14"/>
      <sheetName val="_10_07_10_N_SHIFT_MECH-FAB14"/>
      <sheetName val="_10_07_10_N_SHIFT_MECH-TANK14"/>
      <sheetName val="_10_07_10_RS_&amp;_SECURITY14"/>
      <sheetName val="10_07_10_CIVIL_WET14"/>
      <sheetName val="_10_07_10_CIVIL14"/>
      <sheetName val="_10_07_10_MECH-FAB14"/>
      <sheetName val="_10_07_10_MECH-TANK14"/>
      <sheetName val="_09_07_10_N_SHIFT_MECH-FAB14"/>
      <sheetName val="_09_07_10_N_SHIFT_MECH-TANK14"/>
      <sheetName val="_09_07_10_RS_&amp;_SECURITY14"/>
      <sheetName val="09_07_10_CIVIL_WET14"/>
      <sheetName val="_09_07_10_CIVIL14"/>
      <sheetName val="_09_07_10_MECH-FAB14"/>
      <sheetName val="_09_07_10_MECH-TANK14"/>
      <sheetName val="_08_07_10_N_SHIFT_MECH-FAB14"/>
      <sheetName val="_08_07_10_N_SHIFT_MECH-TANK14"/>
      <sheetName val="_08_07_10_RS_&amp;_SECURITY14"/>
      <sheetName val="08_07_10_CIVIL_WET14"/>
      <sheetName val="_08_07_10_CIVIL14"/>
      <sheetName val="_08_07_10_MECH-FAB14"/>
      <sheetName val="_08_07_10_MECH-TANK14"/>
      <sheetName val="_07_07_10_N_SHIFT_MECH-FAB14"/>
      <sheetName val="_07_07_10_N_SHIFT_MECH-TANK14"/>
      <sheetName val="_07_07_10_RS_&amp;_SECURITY14"/>
      <sheetName val="07_07_10_CIVIL_WET14"/>
      <sheetName val="_07_07_10_CIVIL14"/>
      <sheetName val="_07_07_10_MECH-FAB14"/>
      <sheetName val="_07_07_10_MECH-TANK14"/>
      <sheetName val="_06_07_10_N_SHIFT_MECH-FAB14"/>
      <sheetName val="_06_07_10_N_SHIFT_MECH-TANK14"/>
      <sheetName val="_06_07_10_RS_&amp;_SECURITY14"/>
      <sheetName val="06_07_10_CIVIL_WET14"/>
      <sheetName val="_06_07_10_CIVIL14"/>
      <sheetName val="_06_07_10_MECH-FAB14"/>
      <sheetName val="_06_07_10_MECH-TANK14"/>
      <sheetName val="_05_07_10_N_SHIFT_MECH-FAB14"/>
      <sheetName val="_05_07_10_N_SHIFT_MECH-TANK14"/>
      <sheetName val="_05_07_10_RS_&amp;_SECURITY14"/>
      <sheetName val="05_07_10_CIVIL_WET14"/>
      <sheetName val="_05_07_10_CIVIL14"/>
      <sheetName val="_05_07_10_MECH-FAB14"/>
      <sheetName val="_05_07_10_MECH-TANK14"/>
      <sheetName val="_04_07_10_N_SHIFT_MECH-FAB14"/>
      <sheetName val="_04_07_10_N_SHIFT_MECH-TANK14"/>
      <sheetName val="_04_07_10_RS_&amp;_SECURITY14"/>
      <sheetName val="04_07_10_CIVIL_WET14"/>
      <sheetName val="_04_07_10_CIVIL14"/>
      <sheetName val="_04_07_10_MECH-FAB14"/>
      <sheetName val="_04_07_10_MECH-TANK14"/>
      <sheetName val="_03_07_10_N_SHIFT_MECH-FAB14"/>
      <sheetName val="_03_07_10_N_SHIFT_MECH-TANK14"/>
      <sheetName val="_03_07_10_RS_&amp;_SECURITY_14"/>
      <sheetName val="03_07_10_CIVIL_WET_14"/>
      <sheetName val="_03_07_10_CIVIL_14"/>
      <sheetName val="_03_07_10_MECH-FAB_14"/>
      <sheetName val="_03_07_10_MECH-TANK_14"/>
      <sheetName val="_02_07_10_N_SHIFT_MECH-FAB_14"/>
      <sheetName val="_02_07_10_N_SHIFT_MECH-TANK_14"/>
      <sheetName val="_02_07_10_RS_&amp;_SECURITY14"/>
      <sheetName val="02_07_10_CIVIL_WET14"/>
      <sheetName val="_02_07_10_CIVIL14"/>
      <sheetName val="_02_07_10_MECH-FAB14"/>
      <sheetName val="_02_07_10_MECH-TANK14"/>
      <sheetName val="_01_07_10_N_SHIFT_MECH-FAB14"/>
      <sheetName val="_01_07_10_N_SHIFT_MECH-TANK14"/>
      <sheetName val="_01_07_10_RS_&amp;_SECURITY14"/>
      <sheetName val="01_07_10_CIVIL_WET14"/>
      <sheetName val="_01_07_10_CIVIL14"/>
      <sheetName val="_01_07_10_MECH-FAB14"/>
      <sheetName val="_01_07_10_MECH-TANK14"/>
      <sheetName val="_30_06_10_N_SHIFT_MECH-FAB14"/>
      <sheetName val="_30_06_10_N_SHIFT_MECH-TANK14"/>
      <sheetName val="scurve_calc_(2)14"/>
      <sheetName val="Meas_-Hotel_Part15"/>
      <sheetName val="BOQ_Direct_selling_cost14"/>
      <sheetName val="Direct_cost_shed_A-2_14"/>
      <sheetName val="Contract_Night_Staff14"/>
      <sheetName val="Contract_Day_Staff14"/>
      <sheetName val="Day_Shift14"/>
      <sheetName val="Night_Shift14"/>
      <sheetName val="Ave_wtd_rates14"/>
      <sheetName val="Material_14"/>
      <sheetName val="Labour_&amp;_Plant14"/>
      <sheetName val="22_12_201115"/>
      <sheetName val="BOQ_(2)15"/>
      <sheetName val="Cashflow_projection14"/>
      <sheetName val="PA-_Consutant_14"/>
      <sheetName val="Civil_Boq14"/>
      <sheetName val="Fee_Rate_Summary14"/>
      <sheetName val="Item-_Compact14"/>
      <sheetName val="final_abstract14"/>
      <sheetName val="TBAL9697__group_wise__sdpl14"/>
      <sheetName val="St_co_91_5lvl14"/>
      <sheetName val="Civil_Works14"/>
      <sheetName val="IO_List14"/>
      <sheetName val="Fill_this_out_first___14"/>
      <sheetName val="Meas__Hotel_Part14"/>
      <sheetName val="INPUT_SHEET14"/>
      <sheetName val="DI_Rate_Analysis15"/>
      <sheetName val="Economic_RisingMain__Ph-I15"/>
      <sheetName val="SP_Break_Up14"/>
      <sheetName val="Labour_productivity14"/>
      <sheetName val="_09_07_10_M顅ᎆ뤀ᨇ԰?缀?14"/>
      <sheetName val="Sales_&amp;_Prod14"/>
      <sheetName val="Cost_Index14"/>
      <sheetName val="cash_in_flow_Summary_JV_14"/>
      <sheetName val="water_prop_14"/>
      <sheetName val="GR_slab-reinft14"/>
      <sheetName val="Staff_Acco_14"/>
      <sheetName val="Rate_analysis-_BOQ_1_14"/>
      <sheetName val="MN_T_B_14"/>
      <sheetName val="Project_Details__14"/>
      <sheetName val="F20_Risk_Analysis14"/>
      <sheetName val="Change_Order_Log14"/>
      <sheetName val="2000_MOR14"/>
      <sheetName val="Driveway_Beams14"/>
      <sheetName val="Structure_Bills_Qty14"/>
      <sheetName val="Prelims_Breakup15"/>
      <sheetName val="INDIGINEOUS_ITEMS_14"/>
      <sheetName val="3cd_Annexure14"/>
      <sheetName val="Rate_Analysis14"/>
      <sheetName val="Fin__Assumpt__-_Sensitivities14"/>
      <sheetName val="Bill_114"/>
      <sheetName val="Bill_214"/>
      <sheetName val="Bill_314"/>
      <sheetName val="Bill_414"/>
      <sheetName val="Bill_514"/>
      <sheetName val="Bill_614"/>
      <sheetName val="Bill_714"/>
      <sheetName val="_09_07_10_M顅ᎆ뤀ᨇ԰14"/>
      <sheetName val="_09_07_10_M顅ᎆ뤀ᨇ԰_缀_14"/>
      <sheetName val="1_Civil-RA14"/>
      <sheetName val="Assumption_Inputs14"/>
      <sheetName val="Phase_114"/>
      <sheetName val="Pacakges_split14"/>
      <sheetName val="DEINKING(ANNEX_1)14"/>
      <sheetName val="AutoOpen_Stub_Data14"/>
      <sheetName val="Eqpmnt_Plng14"/>
      <sheetName val="Debits_as_on_12_04_0813"/>
      <sheetName val="Data_Sheet13"/>
      <sheetName val="T-P1,_FINISHES_WORKING_14"/>
      <sheetName val="Assumption_&amp;_Exclusion14"/>
      <sheetName val="External_Doors14"/>
      <sheetName val="STAFFSCHED_13"/>
      <sheetName val="LABOUR_RATE14"/>
      <sheetName val="Material_Rate14"/>
      <sheetName val="Switch_V1614"/>
      <sheetName val="India_F&amp;S_Template13"/>
      <sheetName val="_bus_bay13"/>
      <sheetName val="doq_413"/>
      <sheetName val="doq_213"/>
      <sheetName val="Grade_Slab_-114"/>
      <sheetName val="Grade_Slab_-214"/>
      <sheetName val="Grade_slab-314"/>
      <sheetName val="Grade_slab_-414"/>
      <sheetName val="Grade_slab_-514"/>
      <sheetName val="Grade_slab_-614"/>
      <sheetName val="Cat_A_Change_Control14"/>
      <sheetName val="Factor_Sheet14"/>
      <sheetName val="Theo_Cons-June'1013"/>
      <sheetName val="11B_13"/>
      <sheetName val="ACAD_Finishes13"/>
      <sheetName val="Site_Details13"/>
      <sheetName val="Site_Area_Statement13"/>
      <sheetName val="Summary_WG13"/>
      <sheetName val="BOQ_LT13"/>
      <sheetName val="14_07_10_CIVIL_W [13"/>
      <sheetName val="AFAS_13"/>
      <sheetName val="RDS_&amp;_WLD13"/>
      <sheetName val="PA_System13"/>
      <sheetName val="Server_&amp;_PAC_Room13"/>
      <sheetName val="HVAC_BOQ13"/>
      <sheetName val="Invoice_Tracker13"/>
      <sheetName val="Income_Statement13"/>
      <sheetName val="Load_Details(B2)13"/>
      <sheetName val="Works_-_Quote_Sheet13"/>
      <sheetName val="BLOCK-A_(MEA_SHEET)13"/>
      <sheetName val="Cost_Basis12"/>
      <sheetName val="Top_Sheet13"/>
      <sheetName val="Col_NUM13"/>
      <sheetName val="COLUMN_RC_13"/>
      <sheetName val="STILT_Floor_Slab_NUM13"/>
      <sheetName val="First_Floor_Slab_RC13"/>
      <sheetName val="FIRST_FLOOR_SLAB_WT_SUMMARY13"/>
      <sheetName val="Stilt_Floor_Beam_NUM13"/>
      <sheetName val="STILT_BEAM_NUM13"/>
      <sheetName val="STILT_BEAM_RC13"/>
      <sheetName val="Stilt_wall_Num13"/>
      <sheetName val="STILT_WALL_RC13"/>
      <sheetName val="Z-DETAILS_ABOVE_RAFT_UPTO_+0_14"/>
      <sheetName val="Z-DETAILS_ABOVE_RAFT_UPTO_+_(13"/>
      <sheetName val="TOTAL_CHECK13"/>
      <sheetName val="TYP___wall_Num13"/>
      <sheetName val="Z-DETAILS_TYP__+2_85_TO_+8_8513"/>
      <sheetName val="d-safe_specs12"/>
      <sheetName val="Deduction_of_assets12"/>
      <sheetName val="Blr_hire12"/>
      <sheetName val="PRECAST_lig(tconc_II12"/>
      <sheetName val="VF_Full_Recon12"/>
      <sheetName val="PITP3_COPY12"/>
      <sheetName val="Meas_12"/>
      <sheetName val="Expenses_Actual_Vs__Budgeted12"/>
      <sheetName val="Col_up_to_plinth12"/>
      <sheetName val="MASTER_RATE_ANALYSIS12"/>
      <sheetName val="RMG_-ABS12"/>
      <sheetName val="T_P_-ABS12"/>
      <sheetName val="T_P_-MB12"/>
      <sheetName val="E_P_R-ABS12"/>
      <sheetName val="E__R-MB12"/>
      <sheetName val="Bldg_6-ABS12"/>
      <sheetName val="Bldg_6-MB12"/>
      <sheetName val="Kz_Grid_Press_foundation_ABS12"/>
      <sheetName val="Kz_Grid_Press_foundation_meas12"/>
      <sheetName val="600-1200T__ABS12"/>
      <sheetName val="600-1200T_Meas12"/>
      <sheetName val="BSR-II_ABS12"/>
      <sheetName val="BSR-II_meas12"/>
      <sheetName val="Misc_ABS12"/>
      <sheetName val="Misc_MB12"/>
      <sheetName val="This_Bill12"/>
      <sheetName val="Upto_Previous12"/>
      <sheetName val="Up_to_date12"/>
      <sheetName val="Grand_Abstract12"/>
      <sheetName val="Blank_MB12"/>
      <sheetName val="cement_summary12"/>
      <sheetName val="Reinforcement_Steel12"/>
      <sheetName val="P-I_CEMENT_RECONCILIATION_12"/>
      <sheetName val="Ra-38_area_wise_summary12"/>
      <sheetName val="P-II_Cement_Reconciliation12"/>
      <sheetName val="Ra-16_P-II12"/>
      <sheetName val="RA_16-_GH12"/>
      <sheetName val="Quote_Sheet12"/>
      <sheetName val="RCC,Ret__Wall12"/>
      <sheetName val="Name_List12"/>
      <sheetName val="Intro_12"/>
      <sheetName val="Gate_212"/>
      <sheetName val="Project_Ignite12"/>
      <sheetName val="E_&amp;_R12"/>
      <sheetName val="Customize_Your_Invoice12"/>
      <sheetName val="Misc__Data12"/>
      <sheetName val="beam-reinft-machine_rm12"/>
      <sheetName val="Cash_Flow_Input_Data_ISC12"/>
      <sheetName val="Fin__Assumpt__-_SensitivitieH12"/>
      <sheetName val="PRECAST_lightconc-II18"/>
      <sheetName val="Cleaning_&amp;_Grubbing18"/>
      <sheetName val="PRECAST_lightconc_II18"/>
      <sheetName val="College_Details18"/>
      <sheetName val="Personal_18"/>
      <sheetName val="jidal_dam18"/>
      <sheetName val="fran_temp18"/>
      <sheetName val="kona_swit18"/>
      <sheetName val="template_(8)18"/>
      <sheetName val="template_(9)18"/>
      <sheetName val="OVER_HEADS18"/>
      <sheetName val="Cover_Sheet18"/>
      <sheetName val="BOQ_REV_A18"/>
      <sheetName val="PTB_(IO)18"/>
      <sheetName val="BMS_18"/>
      <sheetName val="SPT_vs_PHI18"/>
      <sheetName val="TBAL9697_-group_wise__sdpl18"/>
      <sheetName val="Quantity_Schedule17"/>
      <sheetName val="Revenue__Schedule_17"/>
      <sheetName val="Balance_works_-_Direct_Cost17"/>
      <sheetName val="Balance_works_-_Indirect_Cost17"/>
      <sheetName val="Fund_Plan17"/>
      <sheetName val="Bill_of_Resources17"/>
      <sheetName val="SITE_OVERHEADS16"/>
      <sheetName val="labour_coeff16"/>
      <sheetName val="Expenditure_plan16"/>
      <sheetName val="ORDER_BOOKING16"/>
      <sheetName val="Site_Dev_BOQ16"/>
      <sheetName val="beam-reinft-IIInd_floor16"/>
      <sheetName val="M-Book_for_Conc16"/>
      <sheetName val="M-Book_for_FW16"/>
      <sheetName val="Costing_Upto_Mar'11_(2)16"/>
      <sheetName val="Tender_Summary16"/>
      <sheetName val="TAX_BILLS16"/>
      <sheetName val="CASH_BILLS16"/>
      <sheetName val="LABOUR_BILLS16"/>
      <sheetName val="puch_order16"/>
      <sheetName val="Sheet1_(2)16"/>
      <sheetName val="Boq_Block_A16"/>
      <sheetName val="_24_07_10_RS_&amp;_SECURITY16"/>
      <sheetName val="24_07_10_CIVIL_WET16"/>
      <sheetName val="_24_07_10_CIVIL16"/>
      <sheetName val="_24_07_10_MECH-FAB16"/>
      <sheetName val="_24_07_10_MECH-TANK16"/>
      <sheetName val="_23_07_10_N_SHIFT_MECH-FAB16"/>
      <sheetName val="_23_07_10_N_SHIFT_MECH-TANK16"/>
      <sheetName val="_23_07_10_RS_&amp;_SECURITY16"/>
      <sheetName val="23_07_10_CIVIL_WET16"/>
      <sheetName val="_23_07_10_CIVIL16"/>
      <sheetName val="_23_07_10_MECH-FAB16"/>
      <sheetName val="_23_07_10_MECH-TANK16"/>
      <sheetName val="_22_07_10_N_SHIFT_MECH-FAB16"/>
      <sheetName val="_22_07_10_N_SHIFT_MECH-TANK16"/>
      <sheetName val="_22_07_10_RS_&amp;_SECURITY16"/>
      <sheetName val="22_07_10_CIVIL_WET16"/>
      <sheetName val="_22_07_10_CIVIL16"/>
      <sheetName val="_22_07_10_MECH-FAB16"/>
      <sheetName val="_22_07_10_MECH-TANK16"/>
      <sheetName val="_21_07_10_N_SHIFT_MECH-FAB16"/>
      <sheetName val="_21_07_10_N_SHIFT_MECH-TANK16"/>
      <sheetName val="_21_07_10_RS_&amp;_SECURITY16"/>
      <sheetName val="21_07_10_CIVIL_WET16"/>
      <sheetName val="_21_07_10_CIVIL16"/>
      <sheetName val="_21_07_10_MECH-FAB16"/>
      <sheetName val="_21_07_10_MECH-TANK16"/>
      <sheetName val="_20_07_10_N_SHIFT_MECH-FAB16"/>
      <sheetName val="_20_07_10_N_SHIFT_MECH-TANK16"/>
      <sheetName val="_20_07_10_RS_&amp;_SECURITY16"/>
      <sheetName val="20_07_10_CIVIL_WET16"/>
      <sheetName val="_20_07_10_CIVIL16"/>
      <sheetName val="_20_07_10_MECH-FAB16"/>
      <sheetName val="_20_07_10_MECH-TANK16"/>
      <sheetName val="_19_07_10_N_SHIFT_MECH-FAB16"/>
      <sheetName val="_19_07_10_N_SHIFT_MECH-TANK16"/>
      <sheetName val="_19_07_10_RS_&amp;_SECURITY16"/>
      <sheetName val="19_07_10_CIVIL_WET16"/>
      <sheetName val="_19_07_10_CIVIL16"/>
      <sheetName val="_19_07_10_MECH-FAB16"/>
      <sheetName val="_19_07_10_MECH-TANK16"/>
      <sheetName val="_18_07_10_N_SHIFT_MECH-FAB16"/>
      <sheetName val="_18_07_10_N_SHIFT_MECH-TANK16"/>
      <sheetName val="_18_07_10_RS_&amp;_SECURITY16"/>
      <sheetName val="18_07_10_CIVIL_WET16"/>
      <sheetName val="_18_07_10_CIVIL16"/>
      <sheetName val="_18_07_10_MECH-FAB16"/>
      <sheetName val="_18_07_10_MECH-TANK16"/>
      <sheetName val="_17_07_10_N_SHIFT_MECH-FAB16"/>
      <sheetName val="_17_07_10_N_SHIFT_MECH-TANK16"/>
      <sheetName val="_17_07_10_RS_&amp;_SECURITY16"/>
      <sheetName val="17_07_10_CIVIL_WET16"/>
      <sheetName val="_17_07_10_CIVIL16"/>
      <sheetName val="_17_07_10_MECH-FAB16"/>
      <sheetName val="_17_07_10_MECH-TANK16"/>
      <sheetName val="_16_07_10_N_SHIFT_MECH-FAB15"/>
      <sheetName val="_16_07_10_N_SHIFT_MECH-TANK15"/>
      <sheetName val="_16_07_10_RS_&amp;_SECURITY15"/>
      <sheetName val="16_07_10_CIVIL_WET15"/>
      <sheetName val="_16_07_10_CIVIL15"/>
      <sheetName val="_16_07_10_MECH-FAB15"/>
      <sheetName val="_16_07_10_MECH-TANK15"/>
      <sheetName val="_15_07_10_N_SHIFT_MECH-FAB15"/>
      <sheetName val="_15_07_10_N_SHIFT_MECH-TANK15"/>
      <sheetName val="_15_07_10_RS_&amp;_SECURITY15"/>
      <sheetName val="15_07_10_CIVIL_WET15"/>
      <sheetName val="_15_07_10_CIVIL15"/>
      <sheetName val="_15_07_10_MECH-FAB15"/>
      <sheetName val="_15_07_10_MECH-TANK15"/>
      <sheetName val="_14_07_10_N_SHIFT_MECH-FAB15"/>
      <sheetName val="_14_07_10_N_SHIFT_MECH-TANK15"/>
      <sheetName val="_14_07_10_RS_&amp;_SECURITY15"/>
      <sheetName val="14_07_10_CIVIL_WET15"/>
      <sheetName val="_14_07_10_CIVIL15"/>
      <sheetName val="_14_07_10_MECH-FAB15"/>
      <sheetName val="_14_07_10_MECH-TANK15"/>
      <sheetName val="_13_07_10_N_SHIFT_MECH-FAB15"/>
      <sheetName val="_13_07_10_N_SHIFT_MECH-TANK15"/>
      <sheetName val="_13_07_10_RS_&amp;_SECURITY15"/>
      <sheetName val="13_07_10_CIVIL_WET15"/>
      <sheetName val="_13_07_10_CIVIL15"/>
      <sheetName val="_13_07_10_MECH-FAB15"/>
      <sheetName val="_13_07_10_MECH-TANK15"/>
      <sheetName val="_12_07_10_N_SHIFT_MECH-FAB15"/>
      <sheetName val="_12_07_10_N_SHIFT_MECH-TANK15"/>
      <sheetName val="_12_07_10_RS_&amp;_SECURITY15"/>
      <sheetName val="12_07_10_CIVIL_WET15"/>
      <sheetName val="_12_07_10_CIVIL15"/>
      <sheetName val="_12_07_10_MECH-FAB15"/>
      <sheetName val="_12_07_10_MECH-TANK15"/>
      <sheetName val="_11_07_10_N_SHIFT_MECH-FAB15"/>
      <sheetName val="_11_07_10_N_SHIFT_MECH-TANK15"/>
      <sheetName val="_11_07_10_RS_&amp;_SECURITY15"/>
      <sheetName val="11_07_10_CIVIL_WET15"/>
      <sheetName val="_11_07_10_CIVIL15"/>
      <sheetName val="_11_07_10_MECH-FAB15"/>
      <sheetName val="_11_07_10_MECH-TANK15"/>
      <sheetName val="_10_07_10_N_SHIFT_MECH-FAB15"/>
      <sheetName val="_10_07_10_N_SHIFT_MECH-TANK15"/>
      <sheetName val="_10_07_10_RS_&amp;_SECURITY15"/>
      <sheetName val="10_07_10_CIVIL_WET15"/>
      <sheetName val="_10_07_10_CIVIL15"/>
      <sheetName val="_10_07_10_MECH-FAB15"/>
      <sheetName val="_10_07_10_MECH-TANK15"/>
      <sheetName val="_09_07_10_N_SHIFT_MECH-FAB15"/>
      <sheetName val="_09_07_10_N_SHIFT_MECH-TANK15"/>
      <sheetName val="_09_07_10_RS_&amp;_SECURITY15"/>
      <sheetName val="09_07_10_CIVIL_WET15"/>
      <sheetName val="_09_07_10_CIVIL15"/>
      <sheetName val="_09_07_10_MECH-FAB15"/>
      <sheetName val="_09_07_10_MECH-TANK15"/>
      <sheetName val="_08_07_10_N_SHIFT_MECH-FAB15"/>
      <sheetName val="_08_07_10_N_SHIFT_MECH-TANK15"/>
      <sheetName val="_08_07_10_RS_&amp;_SECURITY15"/>
      <sheetName val="08_07_10_CIVIL_WET15"/>
      <sheetName val="_08_07_10_CIVIL15"/>
      <sheetName val="_08_07_10_MECH-FAB15"/>
      <sheetName val="_08_07_10_MECH-TANK15"/>
      <sheetName val="_07_07_10_N_SHIFT_MECH-FAB15"/>
      <sheetName val="_07_07_10_N_SHIFT_MECH-TANK15"/>
      <sheetName val="_07_07_10_RS_&amp;_SECURITY15"/>
      <sheetName val="07_07_10_CIVIL_WET15"/>
      <sheetName val="_07_07_10_CIVIL15"/>
      <sheetName val="_07_07_10_MECH-FAB15"/>
      <sheetName val="_07_07_10_MECH-TANK15"/>
      <sheetName val="_06_07_10_N_SHIFT_MECH-FAB15"/>
      <sheetName val="_06_07_10_N_SHIFT_MECH-TANK15"/>
      <sheetName val="_06_07_10_RS_&amp;_SECURITY15"/>
      <sheetName val="06_07_10_CIVIL_WET15"/>
      <sheetName val="_06_07_10_CIVIL15"/>
      <sheetName val="_06_07_10_MECH-FAB15"/>
      <sheetName val="_06_07_10_MECH-TANK15"/>
      <sheetName val="_05_07_10_N_SHIFT_MECH-FAB15"/>
      <sheetName val="_05_07_10_N_SHIFT_MECH-TANK15"/>
      <sheetName val="_05_07_10_RS_&amp;_SECURITY15"/>
      <sheetName val="05_07_10_CIVIL_WET15"/>
      <sheetName val="_05_07_10_CIVIL15"/>
      <sheetName val="_05_07_10_MECH-FAB15"/>
      <sheetName val="_05_07_10_MECH-TANK15"/>
      <sheetName val="_04_07_10_N_SHIFT_MECH-FAB15"/>
      <sheetName val="_04_07_10_N_SHIFT_MECH-TANK15"/>
      <sheetName val="_04_07_10_RS_&amp;_SECURITY15"/>
      <sheetName val="04_07_10_CIVIL_WET15"/>
      <sheetName val="_04_07_10_CIVIL15"/>
      <sheetName val="_04_07_10_MECH-FAB15"/>
      <sheetName val="_04_07_10_MECH-TANK15"/>
      <sheetName val="_03_07_10_N_SHIFT_MECH-FAB15"/>
      <sheetName val="_03_07_10_N_SHIFT_MECH-TANK15"/>
      <sheetName val="_03_07_10_RS_&amp;_SECURITY_15"/>
      <sheetName val="03_07_10_CIVIL_WET_15"/>
      <sheetName val="_03_07_10_CIVIL_15"/>
      <sheetName val="_03_07_10_MECH-FAB_15"/>
      <sheetName val="_03_07_10_MECH-TANK_15"/>
      <sheetName val="_02_07_10_N_SHIFT_MECH-FAB_15"/>
      <sheetName val="_02_07_10_N_SHIFT_MECH-TANK_15"/>
      <sheetName val="_02_07_10_RS_&amp;_SECURITY15"/>
      <sheetName val="02_07_10_CIVIL_WET15"/>
      <sheetName val="_02_07_10_CIVIL15"/>
      <sheetName val="_02_07_10_MECH-FAB15"/>
      <sheetName val="_02_07_10_MECH-TANK15"/>
      <sheetName val="_01_07_10_N_SHIFT_MECH-FAB15"/>
      <sheetName val="_01_07_10_N_SHIFT_MECH-TANK15"/>
      <sheetName val="_01_07_10_RS_&amp;_SECURITY15"/>
      <sheetName val="01_07_10_CIVIL_WET15"/>
      <sheetName val="_01_07_10_CIVIL15"/>
      <sheetName val="_01_07_10_MECH-FAB15"/>
      <sheetName val="_01_07_10_MECH-TANK15"/>
      <sheetName val="_30_06_10_N_SHIFT_MECH-FAB15"/>
      <sheetName val="_30_06_10_N_SHIFT_MECH-TANK15"/>
      <sheetName val="scurve_calc_(2)15"/>
      <sheetName val="Meas_-Hotel_Part16"/>
      <sheetName val="BOQ_Direct_selling_cost15"/>
      <sheetName val="Direct_cost_shed_A-2_15"/>
      <sheetName val="Contract_Night_Staff15"/>
      <sheetName val="Contract_Day_Staff15"/>
      <sheetName val="Day_Shift15"/>
      <sheetName val="Night_Shift15"/>
      <sheetName val="Ave_wtd_rates15"/>
      <sheetName val="Material_15"/>
      <sheetName val="Labour_&amp;_Plant15"/>
      <sheetName val="22_12_201116"/>
      <sheetName val="BOQ_(2)16"/>
      <sheetName val="Cashflow_projection15"/>
      <sheetName val="PA-_Consutant_15"/>
      <sheetName val="Civil_Boq15"/>
      <sheetName val="Fee_Rate_Summary15"/>
      <sheetName val="Item-_Compact15"/>
      <sheetName val="final_abstract15"/>
      <sheetName val="TBAL9697__group_wise__sdpl15"/>
      <sheetName val="St_co_91_5lvl15"/>
      <sheetName val="Civil_Works15"/>
      <sheetName val="IO_List15"/>
      <sheetName val="Fill_this_out_first___15"/>
      <sheetName val="Meas__Hotel_Part15"/>
      <sheetName val="INPUT_SHEET15"/>
      <sheetName val="DI_Rate_Analysis16"/>
      <sheetName val="Economic_RisingMain__Ph-I16"/>
      <sheetName val="SP_Break_Up15"/>
      <sheetName val="Labour_productivity15"/>
      <sheetName val="_09_07_10_M顅ᎆ뤀ᨇ԰?缀?15"/>
      <sheetName val="Sales_&amp;_Prod15"/>
      <sheetName val="Cost_Index15"/>
      <sheetName val="cash_in_flow_Summary_JV_15"/>
      <sheetName val="water_prop_15"/>
      <sheetName val="GR_slab-reinft15"/>
      <sheetName val="Staff_Acco_15"/>
      <sheetName val="Rate_analysis-_BOQ_1_15"/>
      <sheetName val="MN_T_B_15"/>
      <sheetName val="Project_Details__15"/>
      <sheetName val="F20_Risk_Analysis15"/>
      <sheetName val="Change_Order_Log15"/>
      <sheetName val="2000_MOR15"/>
      <sheetName val="Driveway_Beams15"/>
      <sheetName val="Structure_Bills_Qty15"/>
      <sheetName val="Prelims_Breakup16"/>
      <sheetName val="INDIGINEOUS_ITEMS_15"/>
      <sheetName val="3cd_Annexure15"/>
      <sheetName val="Rate_Analysis15"/>
      <sheetName val="Fin__Assumpt__-_Sensitivities15"/>
      <sheetName val="Bill_115"/>
      <sheetName val="Bill_215"/>
      <sheetName val="Bill_315"/>
      <sheetName val="Bill_415"/>
      <sheetName val="Bill_515"/>
      <sheetName val="Bill_615"/>
      <sheetName val="Bill_715"/>
      <sheetName val="_09_07_10_M顅ᎆ뤀ᨇ԰15"/>
      <sheetName val="_09_07_10_M顅ᎆ뤀ᨇ԰_缀_15"/>
      <sheetName val="1_Civil-RA15"/>
      <sheetName val="Assumption_Inputs15"/>
      <sheetName val="Phase_115"/>
      <sheetName val="Pacakges_split15"/>
      <sheetName val="DEINKING(ANNEX_1)15"/>
      <sheetName val="AutoOpen_Stub_Data15"/>
      <sheetName val="Eqpmnt_Plng15"/>
      <sheetName val="Debits_as_on_12_04_0814"/>
      <sheetName val="Data_Sheet14"/>
      <sheetName val="T-P1,_FINISHES_WORKING_15"/>
      <sheetName val="Assumption_&amp;_Exclusion15"/>
      <sheetName val="External_Doors15"/>
      <sheetName val="STAFFSCHED_14"/>
      <sheetName val="LABOUR_RATE15"/>
      <sheetName val="Material_Rate15"/>
      <sheetName val="Switch_V1615"/>
      <sheetName val="India_F&amp;S_Template14"/>
      <sheetName val="_bus_bay14"/>
      <sheetName val="doq_414"/>
      <sheetName val="doq_214"/>
      <sheetName val="Grade_Slab_-115"/>
      <sheetName val="Grade_Slab_-215"/>
      <sheetName val="Grade_slab-315"/>
      <sheetName val="Grade_slab_-415"/>
      <sheetName val="Grade_slab_-515"/>
      <sheetName val="Grade_slab_-615"/>
      <sheetName val="Cat_A_Change_Control15"/>
      <sheetName val="Factor_Sheet15"/>
      <sheetName val="Theo_Cons-June'1014"/>
      <sheetName val="11B_14"/>
      <sheetName val="ACAD_Finishes14"/>
      <sheetName val="Site_Details14"/>
      <sheetName val="Site_Area_Statement14"/>
      <sheetName val="Summary_WG14"/>
      <sheetName val="BOQ_LT14"/>
      <sheetName val="14_07_10_CIVIL_W [14"/>
      <sheetName val="AFAS_14"/>
      <sheetName val="RDS_&amp;_WLD14"/>
      <sheetName val="PA_System14"/>
      <sheetName val="Server_&amp;_PAC_Room14"/>
      <sheetName val="HVAC_BOQ14"/>
      <sheetName val="Invoice_Tracker14"/>
      <sheetName val="Income_Statement14"/>
      <sheetName val="Load_Details(B2)14"/>
      <sheetName val="Works_-_Quote_Sheet14"/>
      <sheetName val="BLOCK-A_(MEA_SHEET)14"/>
      <sheetName val="Cost_Basis13"/>
      <sheetName val="Top_Sheet14"/>
      <sheetName val="Col_NUM14"/>
      <sheetName val="COLUMN_RC_14"/>
      <sheetName val="STILT_Floor_Slab_NUM14"/>
      <sheetName val="First_Floor_Slab_RC14"/>
      <sheetName val="FIRST_FLOOR_SLAB_WT_SUMMARY14"/>
      <sheetName val="Stilt_Floor_Beam_NUM14"/>
      <sheetName val="STILT_BEAM_NUM14"/>
      <sheetName val="STILT_BEAM_RC14"/>
      <sheetName val="Stilt_wall_Num14"/>
      <sheetName val="STILT_WALL_RC14"/>
      <sheetName val="Z-DETAILS_ABOVE_RAFT_UPTO_+0_15"/>
      <sheetName val="Z-DETAILS_ABOVE_RAFT_UPTO_+_(14"/>
      <sheetName val="TOTAL_CHECK14"/>
      <sheetName val="TYP___wall_Num14"/>
      <sheetName val="Z-DETAILS_TYP__+2_85_TO_+8_8514"/>
      <sheetName val="d-safe_specs13"/>
      <sheetName val="Deduction_of_assets13"/>
      <sheetName val="Blr_hire13"/>
      <sheetName val="PRECAST_lig(tconc_II13"/>
      <sheetName val="VF_Full_Recon13"/>
      <sheetName val="PITP3_COPY13"/>
      <sheetName val="Meas_13"/>
      <sheetName val="Expenses_Actual_Vs__Budgeted13"/>
      <sheetName val="Col_up_to_plinth13"/>
      <sheetName val="MASTER_RATE_ANALYSIS13"/>
      <sheetName val="RMG_-ABS13"/>
      <sheetName val="T_P_-ABS13"/>
      <sheetName val="T_P_-MB13"/>
      <sheetName val="E_P_R-ABS13"/>
      <sheetName val="E__R-MB13"/>
      <sheetName val="Bldg_6-ABS13"/>
      <sheetName val="Bldg_6-MB13"/>
      <sheetName val="Kz_Grid_Press_foundation_ABS13"/>
      <sheetName val="Kz_Grid_Press_foundation_meas13"/>
      <sheetName val="600-1200T__ABS13"/>
      <sheetName val="600-1200T_Meas13"/>
      <sheetName val="BSR-II_ABS13"/>
      <sheetName val="BSR-II_meas13"/>
      <sheetName val="Misc_ABS13"/>
      <sheetName val="Misc_MB13"/>
      <sheetName val="This_Bill13"/>
      <sheetName val="Upto_Previous13"/>
      <sheetName val="Up_to_date13"/>
      <sheetName val="Grand_Abstract13"/>
      <sheetName val="Blank_MB13"/>
      <sheetName val="cement_summary13"/>
      <sheetName val="Reinforcement_Steel13"/>
      <sheetName val="P-I_CEMENT_RECONCILIATION_13"/>
      <sheetName val="Ra-38_area_wise_summary13"/>
      <sheetName val="P-II_Cement_Reconciliation13"/>
      <sheetName val="Ra-16_P-II13"/>
      <sheetName val="RA_16-_GH13"/>
      <sheetName val="Quote_Sheet13"/>
      <sheetName val="RCC,Ret__Wall13"/>
      <sheetName val="Name_List13"/>
      <sheetName val="Intro_13"/>
      <sheetName val="Gate_213"/>
      <sheetName val="Project_Ignite13"/>
      <sheetName val="E_&amp;_R13"/>
      <sheetName val="Customize_Your_Invoice13"/>
      <sheetName val="Misc__Data13"/>
      <sheetName val="beam-reinft-machine_rm13"/>
      <sheetName val="Cash_Flow_Input_Data_ISC13"/>
      <sheetName val="Fin__Assumpt__-_SensitivitieH13"/>
      <sheetName val="PRECAST_lightconc-II25"/>
      <sheetName val="Cleaning_&amp;_Grubbing25"/>
      <sheetName val="PRECAST_lightconc_II25"/>
      <sheetName val="College_Details25"/>
      <sheetName val="Personal_25"/>
      <sheetName val="jidal_dam25"/>
      <sheetName val="fran_temp25"/>
      <sheetName val="kona_swit25"/>
      <sheetName val="template_(8)25"/>
      <sheetName val="template_(9)25"/>
      <sheetName val="OVER_HEADS25"/>
      <sheetName val="Cover_Sheet25"/>
      <sheetName val="BOQ_REV_A25"/>
      <sheetName val="PTB_(IO)25"/>
      <sheetName val="BMS_25"/>
      <sheetName val="SPT_vs_PHI25"/>
      <sheetName val="TBAL9697_-group_wise__sdpl25"/>
      <sheetName val="Quantity_Schedule24"/>
      <sheetName val="Revenue__Schedule_24"/>
      <sheetName val="Balance_works_-_Direct_Cost24"/>
      <sheetName val="Balance_works_-_Indirect_Cost24"/>
      <sheetName val="Fund_Plan24"/>
      <sheetName val="Bill_of_Resources24"/>
      <sheetName val="SITE_OVERHEADS23"/>
      <sheetName val="labour_coeff23"/>
      <sheetName val="Expenditure_plan23"/>
      <sheetName val="ORDER_BOOKING23"/>
      <sheetName val="Site_Dev_BOQ23"/>
      <sheetName val="beam-reinft-IIInd_floor23"/>
      <sheetName val="M-Book_for_Conc23"/>
      <sheetName val="M-Book_for_FW23"/>
      <sheetName val="Costing_Upto_Mar'11_(2)23"/>
      <sheetName val="Tender_Summary23"/>
      <sheetName val="TAX_BILLS23"/>
      <sheetName val="CASH_BILLS23"/>
      <sheetName val="LABOUR_BILLS23"/>
      <sheetName val="puch_order23"/>
      <sheetName val="Sheet1_(2)23"/>
      <sheetName val="Boq_Block_A23"/>
      <sheetName val="_24_07_10_RS_&amp;_SECURITY23"/>
      <sheetName val="24_07_10_CIVIL_WET23"/>
      <sheetName val="_24_07_10_CIVIL23"/>
      <sheetName val="_24_07_10_MECH-FAB23"/>
      <sheetName val="_24_07_10_MECH-TANK23"/>
      <sheetName val="_23_07_10_N_SHIFT_MECH-FAB23"/>
      <sheetName val="_23_07_10_N_SHIFT_MECH-TANK23"/>
      <sheetName val="_23_07_10_RS_&amp;_SECURITY23"/>
      <sheetName val="23_07_10_CIVIL_WET23"/>
      <sheetName val="_23_07_10_CIVIL23"/>
      <sheetName val="_23_07_10_MECH-FAB23"/>
      <sheetName val="_23_07_10_MECH-TANK23"/>
      <sheetName val="_22_07_10_N_SHIFT_MECH-FAB23"/>
      <sheetName val="_22_07_10_N_SHIFT_MECH-TANK23"/>
      <sheetName val="_22_07_10_RS_&amp;_SECURITY23"/>
      <sheetName val="22_07_10_CIVIL_WET23"/>
      <sheetName val="_22_07_10_CIVIL23"/>
      <sheetName val="_22_07_10_MECH-FAB23"/>
      <sheetName val="_22_07_10_MECH-TANK23"/>
      <sheetName val="_21_07_10_N_SHIFT_MECH-FAB23"/>
      <sheetName val="_21_07_10_N_SHIFT_MECH-TANK23"/>
      <sheetName val="_21_07_10_RS_&amp;_SECURITY23"/>
      <sheetName val="21_07_10_CIVIL_WET23"/>
      <sheetName val="_21_07_10_CIVIL23"/>
      <sheetName val="_21_07_10_MECH-FAB23"/>
      <sheetName val="_21_07_10_MECH-TANK23"/>
      <sheetName val="_20_07_10_N_SHIFT_MECH-FAB23"/>
      <sheetName val="_20_07_10_N_SHIFT_MECH-TANK23"/>
      <sheetName val="_20_07_10_RS_&amp;_SECURITY23"/>
      <sheetName val="20_07_10_CIVIL_WET23"/>
      <sheetName val="_20_07_10_CIVIL23"/>
      <sheetName val="_20_07_10_MECH-FAB23"/>
      <sheetName val="_20_07_10_MECH-TANK23"/>
      <sheetName val="_19_07_10_N_SHIFT_MECH-FAB23"/>
      <sheetName val="_19_07_10_N_SHIFT_MECH-TANK23"/>
      <sheetName val="_19_07_10_RS_&amp;_SECURITY23"/>
      <sheetName val="19_07_10_CIVIL_WET23"/>
      <sheetName val="_19_07_10_CIVIL23"/>
      <sheetName val="_19_07_10_MECH-FAB23"/>
      <sheetName val="_19_07_10_MECH-TANK23"/>
      <sheetName val="_18_07_10_N_SHIFT_MECH-FAB23"/>
      <sheetName val="_18_07_10_N_SHIFT_MECH-TANK23"/>
      <sheetName val="_18_07_10_RS_&amp;_SECURITY23"/>
      <sheetName val="18_07_10_CIVIL_WET23"/>
      <sheetName val="_18_07_10_CIVIL23"/>
      <sheetName val="_18_07_10_MECH-FAB23"/>
      <sheetName val="_18_07_10_MECH-TANK23"/>
      <sheetName val="_17_07_10_N_SHIFT_MECH-FAB23"/>
      <sheetName val="_17_07_10_N_SHIFT_MECH-TANK23"/>
      <sheetName val="_17_07_10_RS_&amp;_SECURITY23"/>
      <sheetName val="17_07_10_CIVIL_WET23"/>
      <sheetName val="_17_07_10_CIVIL23"/>
      <sheetName val="_17_07_10_MECH-FAB23"/>
      <sheetName val="_17_07_10_MECH-TANK23"/>
      <sheetName val="_16_07_10_N_SHIFT_MECH-FAB22"/>
      <sheetName val="_16_07_10_N_SHIFT_MECH-TANK22"/>
      <sheetName val="_16_07_10_RS_&amp;_SECURITY22"/>
      <sheetName val="16_07_10_CIVIL_WET22"/>
      <sheetName val="_16_07_10_CIVIL22"/>
      <sheetName val="_16_07_10_MECH-FAB22"/>
      <sheetName val="_16_07_10_MECH-TANK22"/>
      <sheetName val="_15_07_10_N_SHIFT_MECH-FAB22"/>
      <sheetName val="_15_07_10_N_SHIFT_MECH-TANK22"/>
      <sheetName val="_15_07_10_RS_&amp;_SECURITY22"/>
      <sheetName val="15_07_10_CIVIL_WET22"/>
      <sheetName val="_15_07_10_CIVIL22"/>
      <sheetName val="_15_07_10_MECH-FAB22"/>
      <sheetName val="_15_07_10_MECH-TANK22"/>
      <sheetName val="_14_07_10_N_SHIFT_MECH-FAB22"/>
      <sheetName val="_14_07_10_N_SHIFT_MECH-TANK22"/>
      <sheetName val="_14_07_10_RS_&amp;_SECURITY22"/>
      <sheetName val="14_07_10_CIVIL_WET22"/>
      <sheetName val="_14_07_10_CIVIL22"/>
      <sheetName val="_14_07_10_MECH-FAB22"/>
      <sheetName val="_14_07_10_MECH-TANK22"/>
      <sheetName val="_13_07_10_N_SHIFT_MECH-FAB22"/>
      <sheetName val="_13_07_10_N_SHIFT_MECH-TANK22"/>
      <sheetName val="_13_07_10_RS_&amp;_SECURITY22"/>
      <sheetName val="13_07_10_CIVIL_WET22"/>
      <sheetName val="_13_07_10_CIVIL22"/>
      <sheetName val="_13_07_10_MECH-FAB22"/>
      <sheetName val="_13_07_10_MECH-TANK22"/>
      <sheetName val="_12_07_10_N_SHIFT_MECH-FAB22"/>
      <sheetName val="_12_07_10_N_SHIFT_MECH-TANK22"/>
      <sheetName val="_12_07_10_RS_&amp;_SECURITY22"/>
      <sheetName val="12_07_10_CIVIL_WET22"/>
      <sheetName val="_12_07_10_CIVIL22"/>
      <sheetName val="_12_07_10_MECH-FAB22"/>
      <sheetName val="_12_07_10_MECH-TANK22"/>
      <sheetName val="_11_07_10_N_SHIFT_MECH-FAB22"/>
      <sheetName val="_11_07_10_N_SHIFT_MECH-TANK22"/>
      <sheetName val="_11_07_10_RS_&amp;_SECURITY22"/>
      <sheetName val="11_07_10_CIVIL_WET22"/>
      <sheetName val="_11_07_10_CIVIL22"/>
      <sheetName val="_11_07_10_MECH-FAB22"/>
      <sheetName val="_11_07_10_MECH-TANK22"/>
      <sheetName val="_10_07_10_N_SHIFT_MECH-FAB22"/>
      <sheetName val="_10_07_10_N_SHIFT_MECH-TANK22"/>
      <sheetName val="_10_07_10_RS_&amp;_SECURITY22"/>
      <sheetName val="10_07_10_CIVIL_WET22"/>
      <sheetName val="_10_07_10_CIVIL22"/>
      <sheetName val="_10_07_10_MECH-FAB22"/>
      <sheetName val="_10_07_10_MECH-TANK22"/>
      <sheetName val="_09_07_10_N_SHIFT_MECH-FAB22"/>
      <sheetName val="_09_07_10_N_SHIFT_MECH-TANK22"/>
      <sheetName val="_09_07_10_RS_&amp;_SECURITY22"/>
      <sheetName val="09_07_10_CIVIL_WET22"/>
      <sheetName val="_09_07_10_CIVIL22"/>
      <sheetName val="_09_07_10_MECH-FAB22"/>
      <sheetName val="_09_07_10_MECH-TANK22"/>
      <sheetName val="_08_07_10_N_SHIFT_MECH-FAB22"/>
      <sheetName val="_08_07_10_N_SHIFT_MECH-TANK22"/>
      <sheetName val="_08_07_10_RS_&amp;_SECURITY22"/>
      <sheetName val="08_07_10_CIVIL_WET22"/>
      <sheetName val="_08_07_10_CIVIL22"/>
      <sheetName val="_08_07_10_MECH-FAB22"/>
      <sheetName val="_08_07_10_MECH-TANK22"/>
      <sheetName val="_07_07_10_N_SHIFT_MECH-FAB22"/>
      <sheetName val="_07_07_10_N_SHIFT_MECH-TANK22"/>
      <sheetName val="_07_07_10_RS_&amp;_SECURITY22"/>
      <sheetName val="07_07_10_CIVIL_WET22"/>
      <sheetName val="_07_07_10_CIVIL22"/>
      <sheetName val="_07_07_10_MECH-FAB22"/>
      <sheetName val="_07_07_10_MECH-TANK22"/>
      <sheetName val="_06_07_10_N_SHIFT_MECH-FAB22"/>
      <sheetName val="_06_07_10_N_SHIFT_MECH-TANK22"/>
      <sheetName val="_06_07_10_RS_&amp;_SECURITY22"/>
      <sheetName val="06_07_10_CIVIL_WET22"/>
      <sheetName val="_06_07_10_CIVIL22"/>
      <sheetName val="_06_07_10_MECH-FAB22"/>
      <sheetName val="_06_07_10_MECH-TANK22"/>
      <sheetName val="_05_07_10_N_SHIFT_MECH-FAB22"/>
      <sheetName val="_05_07_10_N_SHIFT_MECH-TANK22"/>
      <sheetName val="_05_07_10_RS_&amp;_SECURITY22"/>
      <sheetName val="05_07_10_CIVIL_WET22"/>
      <sheetName val="_05_07_10_CIVIL22"/>
      <sheetName val="_05_07_10_MECH-FAB22"/>
      <sheetName val="_05_07_10_MECH-TANK22"/>
      <sheetName val="_04_07_10_N_SHIFT_MECH-FAB22"/>
      <sheetName val="_04_07_10_N_SHIFT_MECH-TANK22"/>
      <sheetName val="_04_07_10_RS_&amp;_SECURITY22"/>
      <sheetName val="04_07_10_CIVIL_WET22"/>
      <sheetName val="_04_07_10_CIVIL22"/>
      <sheetName val="_04_07_10_MECH-FAB22"/>
      <sheetName val="_04_07_10_MECH-TANK22"/>
      <sheetName val="_03_07_10_N_SHIFT_MECH-FAB22"/>
      <sheetName val="_03_07_10_N_SHIFT_MECH-TANK22"/>
      <sheetName val="_03_07_10_RS_&amp;_SECURITY_22"/>
      <sheetName val="03_07_10_CIVIL_WET_22"/>
      <sheetName val="_03_07_10_CIVIL_22"/>
      <sheetName val="_03_07_10_MECH-FAB_22"/>
      <sheetName val="_03_07_10_MECH-TANK_22"/>
      <sheetName val="_02_07_10_N_SHIFT_MECH-FAB_22"/>
      <sheetName val="_02_07_10_N_SHIFT_MECH-TANK_22"/>
      <sheetName val="_02_07_10_RS_&amp;_SECURITY22"/>
      <sheetName val="02_07_10_CIVIL_WET22"/>
      <sheetName val="_02_07_10_CIVIL22"/>
      <sheetName val="_02_07_10_MECH-FAB22"/>
      <sheetName val="_02_07_10_MECH-TANK22"/>
      <sheetName val="_01_07_10_N_SHIFT_MECH-FAB22"/>
      <sheetName val="_01_07_10_N_SHIFT_MECH-TANK22"/>
      <sheetName val="_01_07_10_RS_&amp;_SECURITY22"/>
      <sheetName val="01_07_10_CIVIL_WET22"/>
      <sheetName val="_01_07_10_CIVIL22"/>
      <sheetName val="_01_07_10_MECH-FAB22"/>
      <sheetName val="_01_07_10_MECH-TANK22"/>
      <sheetName val="_30_06_10_N_SHIFT_MECH-FAB22"/>
      <sheetName val="_30_06_10_N_SHIFT_MECH-TANK22"/>
      <sheetName val="scurve_calc_(2)22"/>
      <sheetName val="Meas_-Hotel_Part23"/>
      <sheetName val="BOQ_Direct_selling_cost22"/>
      <sheetName val="Direct_cost_shed_A-2_22"/>
      <sheetName val="Contract_Night_Staff22"/>
      <sheetName val="Contract_Day_Staff22"/>
      <sheetName val="Day_Shift22"/>
      <sheetName val="Night_Shift22"/>
      <sheetName val="Ave_wtd_rates22"/>
      <sheetName val="Material_22"/>
      <sheetName val="Labour_&amp;_Plant22"/>
      <sheetName val="22_12_201123"/>
      <sheetName val="BOQ_(2)23"/>
      <sheetName val="Cashflow_projection22"/>
      <sheetName val="PA-_Consutant_22"/>
      <sheetName val="Civil_Boq22"/>
      <sheetName val="Fee_Rate_Summary22"/>
      <sheetName val="Item-_Compact22"/>
      <sheetName val="final_abstract22"/>
      <sheetName val="TBAL9697__group_wise__sdpl22"/>
      <sheetName val="St_co_91_5lvl22"/>
      <sheetName val="Civil_Works22"/>
      <sheetName val="IO_List22"/>
      <sheetName val="Fill_this_out_first___22"/>
      <sheetName val="Meas__Hotel_Part22"/>
      <sheetName val="INPUT_SHEET22"/>
      <sheetName val="DI_Rate_Analysis23"/>
      <sheetName val="Economic_RisingMain__Ph-I23"/>
      <sheetName val="SP_Break_Up22"/>
      <sheetName val="Labour_productivity22"/>
      <sheetName val="_09_07_10_M顅ᎆ뤀ᨇ԰?缀?22"/>
      <sheetName val="Sales_&amp;_Prod22"/>
      <sheetName val="Cost_Index22"/>
      <sheetName val="cash_in_flow_Summary_JV_22"/>
      <sheetName val="water_prop_22"/>
      <sheetName val="GR_slab-reinft22"/>
      <sheetName val="Staff_Acco_22"/>
      <sheetName val="Rate_analysis-_BOQ_1_22"/>
      <sheetName val="MN_T_B_22"/>
      <sheetName val="Project_Details__22"/>
      <sheetName val="F20_Risk_Analysis22"/>
      <sheetName val="Change_Order_Log22"/>
      <sheetName val="2000_MOR22"/>
      <sheetName val="Driveway_Beams22"/>
      <sheetName val="Structure_Bills_Qty22"/>
      <sheetName val="Prelims_Breakup23"/>
      <sheetName val="INDIGINEOUS_ITEMS_22"/>
      <sheetName val="3cd_Annexure22"/>
      <sheetName val="Rate_Analysis22"/>
      <sheetName val="Fin__Assumpt__-_Sensitivities22"/>
      <sheetName val="Bill_122"/>
      <sheetName val="Bill_222"/>
      <sheetName val="Bill_322"/>
      <sheetName val="Bill_422"/>
      <sheetName val="Bill_522"/>
      <sheetName val="Bill_622"/>
      <sheetName val="Bill_722"/>
      <sheetName val="_09_07_10_M顅ᎆ뤀ᨇ԰22"/>
      <sheetName val="_09_07_10_M顅ᎆ뤀ᨇ԰_缀_22"/>
      <sheetName val="1_Civil-RA22"/>
      <sheetName val="Assumption_Inputs22"/>
      <sheetName val="Phase_122"/>
      <sheetName val="Pacakges_split22"/>
      <sheetName val="DEINKING(ANNEX_1)22"/>
      <sheetName val="AutoOpen_Stub_Data22"/>
      <sheetName val="Eqpmnt_Plng22"/>
      <sheetName val="Debits_as_on_12_04_0821"/>
      <sheetName val="Data_Sheet21"/>
      <sheetName val="T-P1,_FINISHES_WORKING_22"/>
      <sheetName val="Assumption_&amp;_Exclusion22"/>
      <sheetName val="External_Doors22"/>
      <sheetName val="STAFFSCHED_21"/>
      <sheetName val="LABOUR_RATE22"/>
      <sheetName val="Material_Rate22"/>
      <sheetName val="Switch_V1622"/>
      <sheetName val="India_F&amp;S_Template21"/>
      <sheetName val="_bus_bay21"/>
      <sheetName val="doq_421"/>
      <sheetName val="doq_221"/>
      <sheetName val="Grade_Slab_-122"/>
      <sheetName val="Grade_Slab_-222"/>
      <sheetName val="Grade_slab-322"/>
      <sheetName val="Grade_slab_-422"/>
      <sheetName val="Grade_slab_-522"/>
      <sheetName val="Grade_slab_-622"/>
      <sheetName val="Cat_A_Change_Control22"/>
      <sheetName val="Factor_Sheet22"/>
      <sheetName val="Theo_Cons-June'1021"/>
      <sheetName val="11B_21"/>
      <sheetName val="ACAD_Finishes21"/>
      <sheetName val="Site_Details21"/>
      <sheetName val="Site_Area_Statement21"/>
      <sheetName val="Summary_WG21"/>
      <sheetName val="BOQ_LT21"/>
      <sheetName val="14_07_10_CIVIL_W [21"/>
      <sheetName val="AFAS_21"/>
      <sheetName val="RDS_&amp;_WLD21"/>
      <sheetName val="PA_System21"/>
      <sheetName val="Server_&amp;_PAC_Room21"/>
      <sheetName val="HVAC_BOQ21"/>
      <sheetName val="Invoice_Tracker21"/>
      <sheetName val="Income_Statement21"/>
      <sheetName val="Load_Details(B2)21"/>
      <sheetName val="Works_-_Quote_Sheet21"/>
      <sheetName val="BLOCK-A_(MEA_SHEET)21"/>
      <sheetName val="Cost_Basis20"/>
      <sheetName val="Top_Sheet21"/>
      <sheetName val="Col_NUM21"/>
      <sheetName val="COLUMN_RC_21"/>
      <sheetName val="STILT_Floor_Slab_NUM21"/>
      <sheetName val="First_Floor_Slab_RC21"/>
      <sheetName val="FIRST_FLOOR_SLAB_WT_SUMMARY21"/>
      <sheetName val="Stilt_Floor_Beam_NUM21"/>
      <sheetName val="STILT_BEAM_NUM21"/>
      <sheetName val="STILT_BEAM_RC21"/>
      <sheetName val="Stilt_wall_Num21"/>
      <sheetName val="STILT_WALL_RC21"/>
      <sheetName val="Z-DETAILS_ABOVE_RAFT_UPTO_+0_22"/>
      <sheetName val="Z-DETAILS_ABOVE_RAFT_UPTO_+_(30"/>
      <sheetName val="TOTAL_CHECK21"/>
      <sheetName val="TYP___wall_Num21"/>
      <sheetName val="Z-DETAILS_TYP__+2_85_TO_+8_8521"/>
      <sheetName val="d-safe_specs20"/>
      <sheetName val="Deduction_of_assets20"/>
      <sheetName val="Blr_hire20"/>
      <sheetName val="PRECAST_lig(tconc_II20"/>
      <sheetName val="VF_Full_Recon20"/>
      <sheetName val="PITP3_COPY20"/>
      <sheetName val="Meas_20"/>
      <sheetName val="Expenses_Actual_Vs__Budgeted20"/>
      <sheetName val="Col_up_to_plinth20"/>
      <sheetName val="MASTER_RATE_ANALYSIS20"/>
      <sheetName val="RMG_-ABS20"/>
      <sheetName val="T_P_-ABS20"/>
      <sheetName val="T_P_-MB20"/>
      <sheetName val="E_P_R-ABS20"/>
      <sheetName val="E__R-MB20"/>
      <sheetName val="Bldg_6-ABS20"/>
      <sheetName val="Bldg_6-MB20"/>
      <sheetName val="Kz_Grid_Press_foundation_ABS20"/>
      <sheetName val="Kz_Grid_Press_foundation_meas20"/>
      <sheetName val="600-1200T__ABS20"/>
      <sheetName val="600-1200T_Meas20"/>
      <sheetName val="BSR-II_ABS20"/>
      <sheetName val="BSR-II_meas20"/>
      <sheetName val="Misc_ABS20"/>
      <sheetName val="Misc_MB20"/>
      <sheetName val="This_Bill20"/>
      <sheetName val="Upto_Previous20"/>
      <sheetName val="Up_to_date20"/>
      <sheetName val="Grand_Abstract20"/>
      <sheetName val="Blank_MB20"/>
      <sheetName val="cement_summary20"/>
      <sheetName val="Reinforcement_Steel20"/>
      <sheetName val="P-I_CEMENT_RECONCILIATION_20"/>
      <sheetName val="Ra-38_area_wise_summary20"/>
      <sheetName val="P-II_Cement_Reconciliation20"/>
      <sheetName val="Ra-16_P-II20"/>
      <sheetName val="RA_16-_GH20"/>
      <sheetName val="Quote_Sheet20"/>
      <sheetName val="RCC,Ret__Wall20"/>
      <sheetName val="Name_List20"/>
      <sheetName val="Intro_20"/>
      <sheetName val="Gate_220"/>
      <sheetName val="Project_Ignite20"/>
      <sheetName val="E_&amp;_R20"/>
      <sheetName val="Customize_Your_Invoice20"/>
      <sheetName val="Misc__Data20"/>
      <sheetName val="beam-reinft-machine_rm20"/>
      <sheetName val="Cash_Flow_Input_Data_ISC20"/>
      <sheetName val="Fin__Assumpt__-_SensitivitieH20"/>
      <sheetName val="PRECAST_lightconc-II20"/>
      <sheetName val="Cleaning_&amp;_Grubbing20"/>
      <sheetName val="PRECAST_lightconc_II20"/>
      <sheetName val="College_Details20"/>
      <sheetName val="Personal_20"/>
      <sheetName val="jidal_dam20"/>
      <sheetName val="fran_temp20"/>
      <sheetName val="kona_swit20"/>
      <sheetName val="template_(8)20"/>
      <sheetName val="template_(9)20"/>
      <sheetName val="OVER_HEADS20"/>
      <sheetName val="Cover_Sheet20"/>
      <sheetName val="BOQ_REV_A20"/>
      <sheetName val="PTB_(IO)20"/>
      <sheetName val="BMS_20"/>
      <sheetName val="SPT_vs_PHI20"/>
      <sheetName val="TBAL9697_-group_wise__sdpl20"/>
      <sheetName val="Quantity_Schedule19"/>
      <sheetName val="Revenue__Schedule_19"/>
      <sheetName val="Balance_works_-_Direct_Cost19"/>
      <sheetName val="Balance_works_-_Indirect_Cost19"/>
      <sheetName val="Fund_Plan19"/>
      <sheetName val="Bill_of_Resources19"/>
      <sheetName val="SITE_OVERHEADS18"/>
      <sheetName val="labour_coeff18"/>
      <sheetName val="Expenditure_plan18"/>
      <sheetName val="ORDER_BOOKING18"/>
      <sheetName val="Site_Dev_BOQ18"/>
      <sheetName val="beam-reinft-IIInd_floor18"/>
      <sheetName val="M-Book_for_Conc18"/>
      <sheetName val="M-Book_for_FW18"/>
      <sheetName val="Costing_Upto_Mar'11_(2)18"/>
      <sheetName val="Tender_Summary18"/>
      <sheetName val="TAX_BILLS18"/>
      <sheetName val="CASH_BILLS18"/>
      <sheetName val="LABOUR_BILLS18"/>
      <sheetName val="puch_order18"/>
      <sheetName val="Sheet1_(2)18"/>
      <sheetName val="Boq_Block_A18"/>
      <sheetName val="_24_07_10_RS_&amp;_SECURITY18"/>
      <sheetName val="24_07_10_CIVIL_WET18"/>
      <sheetName val="_24_07_10_CIVIL18"/>
      <sheetName val="_24_07_10_MECH-FAB18"/>
      <sheetName val="_24_07_10_MECH-TANK18"/>
      <sheetName val="_23_07_10_N_SHIFT_MECH-FAB18"/>
      <sheetName val="_23_07_10_N_SHIFT_MECH-TANK18"/>
      <sheetName val="_23_07_10_RS_&amp;_SECURITY18"/>
      <sheetName val="23_07_10_CIVIL_WET18"/>
      <sheetName val="_23_07_10_CIVIL18"/>
      <sheetName val="_23_07_10_MECH-FAB18"/>
      <sheetName val="_23_07_10_MECH-TANK18"/>
      <sheetName val="_22_07_10_N_SHIFT_MECH-FAB18"/>
      <sheetName val="_22_07_10_N_SHIFT_MECH-TANK18"/>
      <sheetName val="_22_07_10_RS_&amp;_SECURITY18"/>
      <sheetName val="22_07_10_CIVIL_WET18"/>
      <sheetName val="_22_07_10_CIVIL18"/>
      <sheetName val="_22_07_10_MECH-FAB18"/>
      <sheetName val="_22_07_10_MECH-TANK18"/>
      <sheetName val="_21_07_10_N_SHIFT_MECH-FAB18"/>
      <sheetName val="_21_07_10_N_SHIFT_MECH-TANK18"/>
      <sheetName val="_21_07_10_RS_&amp;_SECURITY18"/>
      <sheetName val="21_07_10_CIVIL_WET18"/>
      <sheetName val="_21_07_10_CIVIL18"/>
      <sheetName val="_21_07_10_MECH-FAB18"/>
      <sheetName val="_21_07_10_MECH-TANK18"/>
      <sheetName val="_20_07_10_N_SHIFT_MECH-FAB18"/>
      <sheetName val="_20_07_10_N_SHIFT_MECH-TANK18"/>
      <sheetName val="_20_07_10_RS_&amp;_SECURITY18"/>
      <sheetName val="20_07_10_CIVIL_WET18"/>
      <sheetName val="_20_07_10_CIVIL18"/>
      <sheetName val="_20_07_10_MECH-FAB18"/>
      <sheetName val="_20_07_10_MECH-TANK18"/>
      <sheetName val="_19_07_10_N_SHIFT_MECH-FAB18"/>
      <sheetName val="_19_07_10_N_SHIFT_MECH-TANK18"/>
      <sheetName val="_19_07_10_RS_&amp;_SECURITY18"/>
      <sheetName val="19_07_10_CIVIL_WET18"/>
      <sheetName val="_19_07_10_CIVIL18"/>
      <sheetName val="_19_07_10_MECH-FAB18"/>
      <sheetName val="_19_07_10_MECH-TANK18"/>
      <sheetName val="_18_07_10_N_SHIFT_MECH-FAB18"/>
      <sheetName val="_18_07_10_N_SHIFT_MECH-TANK18"/>
      <sheetName val="_18_07_10_RS_&amp;_SECURITY18"/>
      <sheetName val="18_07_10_CIVIL_WET18"/>
      <sheetName val="_18_07_10_CIVIL18"/>
      <sheetName val="_18_07_10_MECH-FAB18"/>
      <sheetName val="_18_07_10_MECH-TANK18"/>
      <sheetName val="_17_07_10_N_SHIFT_MECH-FAB18"/>
      <sheetName val="_17_07_10_N_SHIFT_MECH-TANK18"/>
      <sheetName val="_17_07_10_RS_&amp;_SECURITY18"/>
      <sheetName val="17_07_10_CIVIL_WET18"/>
      <sheetName val="_17_07_10_CIVIL18"/>
      <sheetName val="_17_07_10_MECH-FAB18"/>
      <sheetName val="_17_07_10_MECH-TANK18"/>
      <sheetName val="_16_07_10_N_SHIFT_MECH-FAB17"/>
      <sheetName val="_16_07_10_N_SHIFT_MECH-TANK17"/>
      <sheetName val="_16_07_10_RS_&amp;_SECURITY17"/>
      <sheetName val="16_07_10_CIVIL_WET17"/>
      <sheetName val="_16_07_10_CIVIL17"/>
      <sheetName val="_16_07_10_MECH-FAB17"/>
      <sheetName val="_16_07_10_MECH-TANK17"/>
      <sheetName val="_15_07_10_N_SHIFT_MECH-FAB17"/>
      <sheetName val="_15_07_10_N_SHIFT_MECH-TANK17"/>
      <sheetName val="_15_07_10_RS_&amp;_SECURITY17"/>
      <sheetName val="15_07_10_CIVIL_WET17"/>
      <sheetName val="_15_07_10_CIVIL17"/>
      <sheetName val="_15_07_10_MECH-FAB17"/>
      <sheetName val="_15_07_10_MECH-TANK17"/>
      <sheetName val="_14_07_10_N_SHIFT_MECH-FAB17"/>
      <sheetName val="_14_07_10_N_SHIFT_MECH-TANK17"/>
      <sheetName val="_14_07_10_RS_&amp;_SECURITY17"/>
      <sheetName val="14_07_10_CIVIL_WET17"/>
      <sheetName val="_14_07_10_CIVIL17"/>
      <sheetName val="_14_07_10_MECH-FAB17"/>
      <sheetName val="_14_07_10_MECH-TANK17"/>
      <sheetName val="_13_07_10_N_SHIFT_MECH-FAB17"/>
      <sheetName val="_13_07_10_N_SHIFT_MECH-TANK17"/>
      <sheetName val="_13_07_10_RS_&amp;_SECURITY17"/>
      <sheetName val="13_07_10_CIVIL_WET17"/>
      <sheetName val="_13_07_10_CIVIL17"/>
      <sheetName val="_13_07_10_MECH-FAB17"/>
      <sheetName val="_13_07_10_MECH-TANK17"/>
      <sheetName val="_12_07_10_N_SHIFT_MECH-FAB17"/>
      <sheetName val="_12_07_10_N_SHIFT_MECH-TANK17"/>
      <sheetName val="_12_07_10_RS_&amp;_SECURITY17"/>
      <sheetName val="12_07_10_CIVIL_WET17"/>
      <sheetName val="_12_07_10_CIVIL17"/>
      <sheetName val="_12_07_10_MECH-FAB17"/>
      <sheetName val="_12_07_10_MECH-TANK17"/>
      <sheetName val="_11_07_10_N_SHIFT_MECH-FAB17"/>
      <sheetName val="_11_07_10_N_SHIFT_MECH-TANK17"/>
      <sheetName val="_11_07_10_RS_&amp;_SECURITY17"/>
      <sheetName val="11_07_10_CIVIL_WET17"/>
      <sheetName val="_11_07_10_CIVIL17"/>
      <sheetName val="_11_07_10_MECH-FAB17"/>
      <sheetName val="_11_07_10_MECH-TANK17"/>
      <sheetName val="_10_07_10_N_SHIFT_MECH-FAB17"/>
      <sheetName val="_10_07_10_N_SHIFT_MECH-TANK17"/>
      <sheetName val="_10_07_10_RS_&amp;_SECURITY17"/>
      <sheetName val="10_07_10_CIVIL_WET17"/>
      <sheetName val="_10_07_10_CIVIL17"/>
      <sheetName val="_10_07_10_MECH-FAB17"/>
      <sheetName val="_10_07_10_MECH-TANK17"/>
      <sheetName val="_09_07_10_N_SHIFT_MECH-FAB17"/>
      <sheetName val="_09_07_10_N_SHIFT_MECH-TANK17"/>
      <sheetName val="_09_07_10_RS_&amp;_SECURITY17"/>
      <sheetName val="09_07_10_CIVIL_WET17"/>
      <sheetName val="_09_07_10_CIVIL17"/>
      <sheetName val="_09_07_10_MECH-FAB17"/>
      <sheetName val="_09_07_10_MECH-TANK17"/>
      <sheetName val="_08_07_10_N_SHIFT_MECH-FAB17"/>
      <sheetName val="_08_07_10_N_SHIFT_MECH-TANK17"/>
      <sheetName val="_08_07_10_RS_&amp;_SECURITY17"/>
      <sheetName val="08_07_10_CIVIL_WET17"/>
      <sheetName val="_08_07_10_CIVIL17"/>
      <sheetName val="_08_07_10_MECH-FAB17"/>
      <sheetName val="_08_07_10_MECH-TANK17"/>
      <sheetName val="_07_07_10_N_SHIFT_MECH-FAB17"/>
      <sheetName val="_07_07_10_N_SHIFT_MECH-TANK17"/>
      <sheetName val="_07_07_10_RS_&amp;_SECURITY17"/>
      <sheetName val="07_07_10_CIVIL_WET17"/>
      <sheetName val="_07_07_10_CIVIL17"/>
      <sheetName val="_07_07_10_MECH-FAB17"/>
      <sheetName val="_07_07_10_MECH-TANK17"/>
      <sheetName val="_06_07_10_N_SHIFT_MECH-FAB17"/>
      <sheetName val="_06_07_10_N_SHIFT_MECH-TANK17"/>
      <sheetName val="_06_07_10_RS_&amp;_SECURITY17"/>
      <sheetName val="06_07_10_CIVIL_WET17"/>
      <sheetName val="_06_07_10_CIVIL17"/>
      <sheetName val="_06_07_10_MECH-FAB17"/>
      <sheetName val="_06_07_10_MECH-TANK17"/>
      <sheetName val="_05_07_10_N_SHIFT_MECH-FAB17"/>
      <sheetName val="_05_07_10_N_SHIFT_MECH-TANK17"/>
      <sheetName val="_05_07_10_RS_&amp;_SECURITY17"/>
      <sheetName val="05_07_10_CIVIL_WET17"/>
      <sheetName val="_05_07_10_CIVIL17"/>
      <sheetName val="_05_07_10_MECH-FAB17"/>
      <sheetName val="_05_07_10_MECH-TANK17"/>
      <sheetName val="_04_07_10_N_SHIFT_MECH-FAB17"/>
      <sheetName val="_04_07_10_N_SHIFT_MECH-TANK17"/>
      <sheetName val="_04_07_10_RS_&amp;_SECURITY17"/>
      <sheetName val="04_07_10_CIVIL_WET17"/>
      <sheetName val="_04_07_10_CIVIL17"/>
      <sheetName val="_04_07_10_MECH-FAB17"/>
      <sheetName val="_04_07_10_MECH-TANK17"/>
      <sheetName val="_03_07_10_N_SHIFT_MECH-FAB17"/>
      <sheetName val="_03_07_10_N_SHIFT_MECH-TANK17"/>
      <sheetName val="_03_07_10_RS_&amp;_SECURITY_17"/>
      <sheetName val="03_07_10_CIVIL_WET_17"/>
      <sheetName val="_03_07_10_CIVIL_17"/>
      <sheetName val="_03_07_10_MECH-FAB_17"/>
      <sheetName val="_03_07_10_MECH-TANK_17"/>
      <sheetName val="_02_07_10_N_SHIFT_MECH-FAB_17"/>
      <sheetName val="_02_07_10_N_SHIFT_MECH-TANK_17"/>
      <sheetName val="_02_07_10_RS_&amp;_SECURITY17"/>
      <sheetName val="02_07_10_CIVIL_WET17"/>
      <sheetName val="_02_07_10_CIVIL17"/>
      <sheetName val="_02_07_10_MECH-FAB17"/>
      <sheetName val="_02_07_10_MECH-TANK17"/>
      <sheetName val="_01_07_10_N_SHIFT_MECH-FAB17"/>
      <sheetName val="_01_07_10_N_SHIFT_MECH-TANK17"/>
      <sheetName val="_01_07_10_RS_&amp;_SECURITY17"/>
      <sheetName val="01_07_10_CIVIL_WET17"/>
      <sheetName val="_01_07_10_CIVIL17"/>
      <sheetName val="_01_07_10_MECH-FAB17"/>
      <sheetName val="_01_07_10_MECH-TANK17"/>
      <sheetName val="_30_06_10_N_SHIFT_MECH-FAB17"/>
      <sheetName val="_30_06_10_N_SHIFT_MECH-TANK17"/>
      <sheetName val="scurve_calc_(2)17"/>
      <sheetName val="Meas_-Hotel_Part18"/>
      <sheetName val="BOQ_Direct_selling_cost17"/>
      <sheetName val="Direct_cost_shed_A-2_17"/>
      <sheetName val="Contract_Night_Staff17"/>
      <sheetName val="Contract_Day_Staff17"/>
      <sheetName val="Day_Shift17"/>
      <sheetName val="Night_Shift17"/>
      <sheetName val="Ave_wtd_rates17"/>
      <sheetName val="Material_17"/>
      <sheetName val="Labour_&amp;_Plant17"/>
      <sheetName val="22_12_201118"/>
      <sheetName val="BOQ_(2)18"/>
      <sheetName val="Cashflow_projection17"/>
      <sheetName val="PA-_Consutant_17"/>
      <sheetName val="Civil_Boq17"/>
      <sheetName val="Fee_Rate_Summary17"/>
      <sheetName val="Item-_Compact17"/>
      <sheetName val="final_abstract17"/>
      <sheetName val="TBAL9697__group_wise__sdpl17"/>
      <sheetName val="St_co_91_5lvl17"/>
      <sheetName val="Civil_Works17"/>
      <sheetName val="IO_List17"/>
      <sheetName val="Fill_this_out_first___17"/>
      <sheetName val="Meas__Hotel_Part17"/>
      <sheetName val="INPUT_SHEET17"/>
      <sheetName val="DI_Rate_Analysis18"/>
      <sheetName val="Economic_RisingMain__Ph-I18"/>
      <sheetName val="SP_Break_Up17"/>
      <sheetName val="Labour_productivity17"/>
      <sheetName val="_09_07_10_M顅ᎆ뤀ᨇ԰?缀?17"/>
      <sheetName val="Sales_&amp;_Prod17"/>
      <sheetName val="Cost_Index17"/>
      <sheetName val="cash_in_flow_Summary_JV_17"/>
      <sheetName val="water_prop_17"/>
      <sheetName val="GR_slab-reinft17"/>
      <sheetName val="Staff_Acco_17"/>
      <sheetName val="Rate_analysis-_BOQ_1_17"/>
      <sheetName val="MN_T_B_17"/>
      <sheetName val="Project_Details__17"/>
      <sheetName val="F20_Risk_Analysis17"/>
      <sheetName val="Change_Order_Log17"/>
      <sheetName val="2000_MOR17"/>
      <sheetName val="Driveway_Beams17"/>
      <sheetName val="Structure_Bills_Qty17"/>
      <sheetName val="Prelims_Breakup18"/>
      <sheetName val="INDIGINEOUS_ITEMS_17"/>
      <sheetName val="3cd_Annexure17"/>
      <sheetName val="Rate_Analysis17"/>
      <sheetName val="Fin__Assumpt__-_Sensitivities17"/>
      <sheetName val="Bill_117"/>
      <sheetName val="Bill_217"/>
      <sheetName val="Bill_317"/>
      <sheetName val="Bill_417"/>
      <sheetName val="Bill_517"/>
      <sheetName val="Bill_617"/>
      <sheetName val="Bill_717"/>
      <sheetName val="_09_07_10_M顅ᎆ뤀ᨇ԰17"/>
      <sheetName val="_09_07_10_M顅ᎆ뤀ᨇ԰_缀_17"/>
      <sheetName val="1_Civil-RA17"/>
      <sheetName val="Assumption_Inputs17"/>
      <sheetName val="Phase_117"/>
      <sheetName val="Pacakges_split17"/>
      <sheetName val="DEINKING(ANNEX_1)17"/>
      <sheetName val="AutoOpen_Stub_Data17"/>
      <sheetName val="Eqpmnt_Plng17"/>
      <sheetName val="Debits_as_on_12_04_0816"/>
      <sheetName val="Data_Sheet16"/>
      <sheetName val="T-P1,_FINISHES_WORKING_17"/>
      <sheetName val="Assumption_&amp;_Exclusion17"/>
      <sheetName val="External_Doors17"/>
      <sheetName val="STAFFSCHED_16"/>
      <sheetName val="LABOUR_RATE17"/>
      <sheetName val="Material_Rate17"/>
      <sheetName val="Switch_V1617"/>
      <sheetName val="India_F&amp;S_Template16"/>
      <sheetName val="_bus_bay16"/>
      <sheetName val="doq_416"/>
      <sheetName val="doq_216"/>
      <sheetName val="Grade_Slab_-117"/>
      <sheetName val="Grade_Slab_-217"/>
      <sheetName val="Grade_slab-317"/>
      <sheetName val="Grade_slab_-417"/>
      <sheetName val="Grade_slab_-517"/>
      <sheetName val="Grade_slab_-617"/>
      <sheetName val="Cat_A_Change_Control17"/>
      <sheetName val="Factor_Sheet17"/>
      <sheetName val="Theo_Cons-June'1016"/>
      <sheetName val="11B_16"/>
      <sheetName val="ACAD_Finishes16"/>
      <sheetName val="Site_Details16"/>
      <sheetName val="Site_Area_Statement16"/>
      <sheetName val="Summary_WG16"/>
      <sheetName val="BOQ_LT16"/>
      <sheetName val="14_07_10_CIVIL_W [16"/>
      <sheetName val="AFAS_16"/>
      <sheetName val="RDS_&amp;_WLD16"/>
      <sheetName val="PA_System16"/>
      <sheetName val="Server_&amp;_PAC_Room16"/>
      <sheetName val="HVAC_BOQ16"/>
      <sheetName val="Invoice_Tracker16"/>
      <sheetName val="Income_Statement16"/>
      <sheetName val="Load_Details(B2)16"/>
      <sheetName val="Works_-_Quote_Sheet16"/>
      <sheetName val="BLOCK-A_(MEA_SHEET)16"/>
      <sheetName val="Cost_Basis15"/>
      <sheetName val="Top_Sheet16"/>
      <sheetName val="Col_NUM16"/>
      <sheetName val="COLUMN_RC_16"/>
      <sheetName val="STILT_Floor_Slab_NUM16"/>
      <sheetName val="First_Floor_Slab_RC16"/>
      <sheetName val="FIRST_FLOOR_SLAB_WT_SUMMARY16"/>
      <sheetName val="Stilt_Floor_Beam_NUM16"/>
      <sheetName val="STILT_BEAM_NUM16"/>
      <sheetName val="STILT_BEAM_RC16"/>
      <sheetName val="Stilt_wall_Num16"/>
      <sheetName val="STILT_WALL_RC16"/>
      <sheetName val="Z-DETAILS_ABOVE_RAFT_UPTO_+0_17"/>
      <sheetName val="Z-DETAILS_ABOVE_RAFT_UPTO_+_(16"/>
      <sheetName val="TOTAL_CHECK16"/>
      <sheetName val="TYP___wall_Num16"/>
      <sheetName val="Z-DETAILS_TYP__+2_85_TO_+8_8516"/>
      <sheetName val="d-safe_specs15"/>
      <sheetName val="Deduction_of_assets15"/>
      <sheetName val="Blr_hire15"/>
      <sheetName val="PRECAST_lig(tconc_II15"/>
      <sheetName val="VF_Full_Recon15"/>
      <sheetName val="PITP3_COPY15"/>
      <sheetName val="Meas_15"/>
      <sheetName val="Expenses_Actual_Vs__Budgeted15"/>
      <sheetName val="Col_up_to_plinth15"/>
      <sheetName val="MASTER_RATE_ANALYSIS15"/>
      <sheetName val="RMG_-ABS15"/>
      <sheetName val="T_P_-ABS15"/>
      <sheetName val="T_P_-MB15"/>
      <sheetName val="E_P_R-ABS15"/>
      <sheetName val="E__R-MB15"/>
      <sheetName val="Bldg_6-ABS15"/>
      <sheetName val="Bldg_6-MB15"/>
      <sheetName val="Kz_Grid_Press_foundation_ABS15"/>
      <sheetName val="Kz_Grid_Press_foundation_meas15"/>
      <sheetName val="600-1200T__ABS15"/>
      <sheetName val="600-1200T_Meas15"/>
      <sheetName val="BSR-II_ABS15"/>
      <sheetName val="BSR-II_meas15"/>
      <sheetName val="Misc_ABS15"/>
      <sheetName val="Misc_MB15"/>
      <sheetName val="This_Bill15"/>
      <sheetName val="Upto_Previous15"/>
      <sheetName val="Up_to_date15"/>
      <sheetName val="Grand_Abstract15"/>
      <sheetName val="Blank_MB15"/>
      <sheetName val="cement_summary15"/>
      <sheetName val="Reinforcement_Steel15"/>
      <sheetName val="P-I_CEMENT_RECONCILIATION_15"/>
      <sheetName val="Ra-38_area_wise_summary15"/>
      <sheetName val="P-II_Cement_Reconciliation15"/>
      <sheetName val="Ra-16_P-II15"/>
      <sheetName val="RA_16-_GH15"/>
      <sheetName val="Quote_Sheet15"/>
      <sheetName val="RCC,Ret__Wall15"/>
      <sheetName val="Name_List15"/>
      <sheetName val="Intro_15"/>
      <sheetName val="Gate_215"/>
      <sheetName val="Project_Ignite15"/>
      <sheetName val="E_&amp;_R15"/>
      <sheetName val="Customize_Your_Invoice15"/>
      <sheetName val="Misc__Data15"/>
      <sheetName val="beam-reinft-machine_rm15"/>
      <sheetName val="Cash_Flow_Input_Data_ISC15"/>
      <sheetName val="Fin__Assumpt__-_SensitivitieH15"/>
      <sheetName val="PRECAST_lightconc-II21"/>
      <sheetName val="Cleaning_&amp;_Grubbing21"/>
      <sheetName val="PRECAST_lightconc_II21"/>
      <sheetName val="College_Details21"/>
      <sheetName val="Personal_21"/>
      <sheetName val="jidal_dam21"/>
      <sheetName val="fran_temp21"/>
      <sheetName val="kona_swit21"/>
      <sheetName val="template_(8)21"/>
      <sheetName val="template_(9)21"/>
      <sheetName val="OVER_HEADS21"/>
      <sheetName val="Cover_Sheet21"/>
      <sheetName val="BOQ_REV_A21"/>
      <sheetName val="PTB_(IO)21"/>
      <sheetName val="BMS_21"/>
      <sheetName val="SPT_vs_PHI21"/>
      <sheetName val="TBAL9697_-group_wise__sdpl21"/>
      <sheetName val="Quantity_Schedule20"/>
      <sheetName val="Revenue__Schedule_20"/>
      <sheetName val="Balance_works_-_Direct_Cost20"/>
      <sheetName val="Balance_works_-_Indirect_Cost20"/>
      <sheetName val="Fund_Plan20"/>
      <sheetName val="Bill_of_Resources20"/>
      <sheetName val="SITE_OVERHEADS19"/>
      <sheetName val="labour_coeff19"/>
      <sheetName val="Expenditure_plan19"/>
      <sheetName val="ORDER_BOOKING19"/>
      <sheetName val="Site_Dev_BOQ19"/>
      <sheetName val="beam-reinft-IIInd_floor19"/>
      <sheetName val="M-Book_for_Conc19"/>
      <sheetName val="M-Book_for_FW19"/>
      <sheetName val="Costing_Upto_Mar'11_(2)19"/>
      <sheetName val="Tender_Summary19"/>
      <sheetName val="TAX_BILLS19"/>
      <sheetName val="CASH_BILLS19"/>
      <sheetName val="LABOUR_BILLS19"/>
      <sheetName val="puch_order19"/>
      <sheetName val="Sheet1_(2)19"/>
      <sheetName val="Boq_Block_A19"/>
      <sheetName val="_24_07_10_RS_&amp;_SECURITY19"/>
      <sheetName val="24_07_10_CIVIL_WET19"/>
      <sheetName val="_24_07_10_CIVIL19"/>
      <sheetName val="_24_07_10_MECH-FAB19"/>
      <sheetName val="_24_07_10_MECH-TANK19"/>
      <sheetName val="_23_07_10_N_SHIFT_MECH-FAB19"/>
      <sheetName val="_23_07_10_N_SHIFT_MECH-TANK19"/>
      <sheetName val="_23_07_10_RS_&amp;_SECURITY19"/>
      <sheetName val="23_07_10_CIVIL_WET19"/>
      <sheetName val="_23_07_10_CIVIL19"/>
      <sheetName val="_23_07_10_MECH-FAB19"/>
      <sheetName val="_23_07_10_MECH-TANK19"/>
      <sheetName val="_22_07_10_N_SHIFT_MECH-FAB19"/>
      <sheetName val="_22_07_10_N_SHIFT_MECH-TANK19"/>
      <sheetName val="_22_07_10_RS_&amp;_SECURITY19"/>
      <sheetName val="22_07_10_CIVIL_WET19"/>
      <sheetName val="_22_07_10_CIVIL19"/>
      <sheetName val="_22_07_10_MECH-FAB19"/>
      <sheetName val="_22_07_10_MECH-TANK19"/>
      <sheetName val="_21_07_10_N_SHIFT_MECH-FAB19"/>
      <sheetName val="_21_07_10_N_SHIFT_MECH-TANK19"/>
      <sheetName val="_21_07_10_RS_&amp;_SECURITY19"/>
      <sheetName val="21_07_10_CIVIL_WET19"/>
      <sheetName val="_21_07_10_CIVIL19"/>
      <sheetName val="_21_07_10_MECH-FAB19"/>
      <sheetName val="_21_07_10_MECH-TANK19"/>
      <sheetName val="_20_07_10_N_SHIFT_MECH-FAB19"/>
      <sheetName val="_20_07_10_N_SHIFT_MECH-TANK19"/>
      <sheetName val="_20_07_10_RS_&amp;_SECURITY19"/>
      <sheetName val="20_07_10_CIVIL_WET19"/>
      <sheetName val="_20_07_10_CIVIL19"/>
      <sheetName val="_20_07_10_MECH-FAB19"/>
      <sheetName val="_20_07_10_MECH-TANK19"/>
      <sheetName val="_19_07_10_N_SHIFT_MECH-FAB19"/>
      <sheetName val="_19_07_10_N_SHIFT_MECH-TANK19"/>
      <sheetName val="_19_07_10_RS_&amp;_SECURITY19"/>
      <sheetName val="19_07_10_CIVIL_WET19"/>
      <sheetName val="_19_07_10_CIVIL19"/>
      <sheetName val="_19_07_10_MECH-FAB19"/>
      <sheetName val="_19_07_10_MECH-TANK19"/>
      <sheetName val="_18_07_10_N_SHIFT_MECH-FAB19"/>
      <sheetName val="_18_07_10_N_SHIFT_MECH-TANK19"/>
      <sheetName val="_18_07_10_RS_&amp;_SECURITY19"/>
      <sheetName val="18_07_10_CIVIL_WET19"/>
      <sheetName val="_18_07_10_CIVIL19"/>
      <sheetName val="_18_07_10_MECH-FAB19"/>
      <sheetName val="_18_07_10_MECH-TANK19"/>
      <sheetName val="_17_07_10_N_SHIFT_MECH-FAB19"/>
      <sheetName val="_17_07_10_N_SHIFT_MECH-TANK19"/>
      <sheetName val="_17_07_10_RS_&amp;_SECURITY19"/>
      <sheetName val="17_07_10_CIVIL_WET19"/>
      <sheetName val="_17_07_10_CIVIL19"/>
      <sheetName val="_17_07_10_MECH-FAB19"/>
      <sheetName val="_17_07_10_MECH-TANK19"/>
      <sheetName val="_16_07_10_N_SHIFT_MECH-FAB18"/>
      <sheetName val="_16_07_10_N_SHIFT_MECH-TANK18"/>
      <sheetName val="_16_07_10_RS_&amp;_SECURITY18"/>
      <sheetName val="16_07_10_CIVIL_WET18"/>
      <sheetName val="_16_07_10_CIVIL18"/>
      <sheetName val="_16_07_10_MECH-FAB18"/>
      <sheetName val="_16_07_10_MECH-TANK18"/>
      <sheetName val="_15_07_10_N_SHIFT_MECH-FAB18"/>
      <sheetName val="_15_07_10_N_SHIFT_MECH-TANK18"/>
      <sheetName val="_15_07_10_RS_&amp;_SECURITY18"/>
      <sheetName val="15_07_10_CIVIL_WET18"/>
      <sheetName val="_15_07_10_CIVIL18"/>
      <sheetName val="_15_07_10_MECH-FAB18"/>
      <sheetName val="_15_07_10_MECH-TANK18"/>
      <sheetName val="_14_07_10_N_SHIFT_MECH-FAB18"/>
      <sheetName val="_14_07_10_N_SHIFT_MECH-TANK18"/>
      <sheetName val="_14_07_10_RS_&amp;_SECURITY18"/>
      <sheetName val="14_07_10_CIVIL_WET18"/>
      <sheetName val="_14_07_10_CIVIL18"/>
      <sheetName val="_14_07_10_MECH-FAB18"/>
      <sheetName val="_14_07_10_MECH-TANK18"/>
      <sheetName val="_13_07_10_N_SHIFT_MECH-FAB18"/>
      <sheetName val="_13_07_10_N_SHIFT_MECH-TANK18"/>
      <sheetName val="_13_07_10_RS_&amp;_SECURITY18"/>
      <sheetName val="13_07_10_CIVIL_WET18"/>
      <sheetName val="_13_07_10_CIVIL18"/>
      <sheetName val="_13_07_10_MECH-FAB18"/>
      <sheetName val="_13_07_10_MECH-TANK18"/>
      <sheetName val="_12_07_10_N_SHIFT_MECH-FAB18"/>
      <sheetName val="_12_07_10_N_SHIFT_MECH-TANK18"/>
      <sheetName val="_12_07_10_RS_&amp;_SECURITY18"/>
      <sheetName val="12_07_10_CIVIL_WET18"/>
      <sheetName val="_12_07_10_CIVIL18"/>
      <sheetName val="_12_07_10_MECH-FAB18"/>
      <sheetName val="_12_07_10_MECH-TANK18"/>
      <sheetName val="_11_07_10_N_SHIFT_MECH-FAB18"/>
      <sheetName val="_11_07_10_N_SHIFT_MECH-TANK18"/>
      <sheetName val="_11_07_10_RS_&amp;_SECURITY18"/>
      <sheetName val="11_07_10_CIVIL_WET18"/>
      <sheetName val="_11_07_10_CIVIL18"/>
      <sheetName val="_11_07_10_MECH-FAB18"/>
      <sheetName val="_11_07_10_MECH-TANK18"/>
      <sheetName val="_10_07_10_N_SHIFT_MECH-FAB18"/>
      <sheetName val="_10_07_10_N_SHIFT_MECH-TANK18"/>
      <sheetName val="_10_07_10_RS_&amp;_SECURITY18"/>
      <sheetName val="10_07_10_CIVIL_WET18"/>
      <sheetName val="_10_07_10_CIVIL18"/>
      <sheetName val="_10_07_10_MECH-FAB18"/>
      <sheetName val="_10_07_10_MECH-TANK18"/>
      <sheetName val="_09_07_10_N_SHIFT_MECH-FAB18"/>
      <sheetName val="_09_07_10_N_SHIFT_MECH-TANK18"/>
      <sheetName val="_09_07_10_RS_&amp;_SECURITY18"/>
      <sheetName val="09_07_10_CIVIL_WET18"/>
      <sheetName val="_09_07_10_CIVIL18"/>
      <sheetName val="_09_07_10_MECH-FAB18"/>
      <sheetName val="_09_07_10_MECH-TANK18"/>
      <sheetName val="_08_07_10_N_SHIFT_MECH-FAB18"/>
      <sheetName val="_08_07_10_N_SHIFT_MECH-TANK18"/>
      <sheetName val="_08_07_10_RS_&amp;_SECURITY18"/>
      <sheetName val="08_07_10_CIVIL_WET18"/>
      <sheetName val="_08_07_10_CIVIL18"/>
      <sheetName val="_08_07_10_MECH-FAB18"/>
      <sheetName val="_08_07_10_MECH-TANK18"/>
      <sheetName val="_07_07_10_N_SHIFT_MECH-FAB18"/>
      <sheetName val="_07_07_10_N_SHIFT_MECH-TANK18"/>
      <sheetName val="_07_07_10_RS_&amp;_SECURITY18"/>
      <sheetName val="07_07_10_CIVIL_WET18"/>
      <sheetName val="_07_07_10_CIVIL18"/>
      <sheetName val="_07_07_10_MECH-FAB18"/>
      <sheetName val="_07_07_10_MECH-TANK18"/>
      <sheetName val="_06_07_10_N_SHIFT_MECH-FAB18"/>
      <sheetName val="_06_07_10_N_SHIFT_MECH-TANK18"/>
      <sheetName val="_06_07_10_RS_&amp;_SECURITY18"/>
      <sheetName val="06_07_10_CIVIL_WET18"/>
      <sheetName val="_06_07_10_CIVIL18"/>
      <sheetName val="_06_07_10_MECH-FAB18"/>
      <sheetName val="_06_07_10_MECH-TANK18"/>
      <sheetName val="_05_07_10_N_SHIFT_MECH-FAB18"/>
      <sheetName val="_05_07_10_N_SHIFT_MECH-TANK18"/>
      <sheetName val="_05_07_10_RS_&amp;_SECURITY18"/>
      <sheetName val="05_07_10_CIVIL_WET18"/>
      <sheetName val="_05_07_10_CIVIL18"/>
      <sheetName val="_05_07_10_MECH-FAB18"/>
      <sheetName val="_05_07_10_MECH-TANK18"/>
      <sheetName val="_04_07_10_N_SHIFT_MECH-FAB18"/>
      <sheetName val="_04_07_10_N_SHIFT_MECH-TANK18"/>
      <sheetName val="_04_07_10_RS_&amp;_SECURITY18"/>
      <sheetName val="04_07_10_CIVIL_WET18"/>
      <sheetName val="_04_07_10_CIVIL18"/>
      <sheetName val="_04_07_10_MECH-FAB18"/>
      <sheetName val="_04_07_10_MECH-TANK18"/>
      <sheetName val="_03_07_10_N_SHIFT_MECH-FAB18"/>
      <sheetName val="_03_07_10_N_SHIFT_MECH-TANK18"/>
      <sheetName val="_03_07_10_RS_&amp;_SECURITY_18"/>
      <sheetName val="03_07_10_CIVIL_WET_18"/>
      <sheetName val="_03_07_10_CIVIL_18"/>
      <sheetName val="_03_07_10_MECH-FAB_18"/>
      <sheetName val="_03_07_10_MECH-TANK_18"/>
      <sheetName val="_02_07_10_N_SHIFT_MECH-FAB_18"/>
      <sheetName val="_02_07_10_N_SHIFT_MECH-TANK_18"/>
      <sheetName val="_02_07_10_RS_&amp;_SECURITY18"/>
      <sheetName val="02_07_10_CIVIL_WET18"/>
      <sheetName val="_02_07_10_CIVIL18"/>
      <sheetName val="_02_07_10_MECH-FAB18"/>
      <sheetName val="_02_07_10_MECH-TANK18"/>
      <sheetName val="_01_07_10_N_SHIFT_MECH-FAB18"/>
      <sheetName val="_01_07_10_N_SHIFT_MECH-TANK18"/>
      <sheetName val="_01_07_10_RS_&amp;_SECURITY18"/>
      <sheetName val="01_07_10_CIVIL_WET18"/>
      <sheetName val="_01_07_10_CIVIL18"/>
      <sheetName val="_01_07_10_MECH-FAB18"/>
      <sheetName val="_01_07_10_MECH-TANK18"/>
      <sheetName val="_30_06_10_N_SHIFT_MECH-FAB18"/>
      <sheetName val="_30_06_10_N_SHIFT_MECH-TANK18"/>
      <sheetName val="scurve_calc_(2)18"/>
      <sheetName val="Meas_-Hotel_Part19"/>
      <sheetName val="BOQ_Direct_selling_cost18"/>
      <sheetName val="Direct_cost_shed_A-2_18"/>
      <sheetName val="Contract_Night_Staff18"/>
      <sheetName val="Contract_Day_Staff18"/>
      <sheetName val="Day_Shift18"/>
      <sheetName val="Night_Shift18"/>
      <sheetName val="Ave_wtd_rates18"/>
      <sheetName val="Material_18"/>
      <sheetName val="Labour_&amp;_Plant18"/>
      <sheetName val="22_12_201119"/>
      <sheetName val="BOQ_(2)19"/>
      <sheetName val="Cashflow_projection18"/>
      <sheetName val="PA-_Consutant_18"/>
      <sheetName val="Civil_Boq18"/>
      <sheetName val="Fee_Rate_Summary18"/>
      <sheetName val="Item-_Compact18"/>
      <sheetName val="final_abstract18"/>
      <sheetName val="TBAL9697__group_wise__sdpl18"/>
      <sheetName val="St_co_91_5lvl18"/>
      <sheetName val="Civil_Works18"/>
      <sheetName val="IO_List18"/>
      <sheetName val="Fill_this_out_first___18"/>
      <sheetName val="Meas__Hotel_Part18"/>
      <sheetName val="INPUT_SHEET18"/>
      <sheetName val="DI_Rate_Analysis19"/>
      <sheetName val="Economic_RisingMain__Ph-I19"/>
      <sheetName val="SP_Break_Up18"/>
      <sheetName val="Labour_productivity18"/>
      <sheetName val="_09_07_10_M顅ᎆ뤀ᨇ԰?缀?18"/>
      <sheetName val="Sales_&amp;_Prod18"/>
      <sheetName val="Cost_Index18"/>
      <sheetName val="cash_in_flow_Summary_JV_18"/>
      <sheetName val="water_prop_18"/>
      <sheetName val="GR_slab-reinft18"/>
      <sheetName val="Staff_Acco_18"/>
      <sheetName val="Rate_analysis-_BOQ_1_18"/>
      <sheetName val="MN_T_B_18"/>
      <sheetName val="Project_Details__18"/>
      <sheetName val="F20_Risk_Analysis18"/>
      <sheetName val="Change_Order_Log18"/>
      <sheetName val="2000_MOR18"/>
      <sheetName val="Driveway_Beams18"/>
      <sheetName val="Structure_Bills_Qty18"/>
      <sheetName val="Prelims_Breakup19"/>
      <sheetName val="INDIGINEOUS_ITEMS_18"/>
      <sheetName val="3cd_Annexure18"/>
      <sheetName val="Rate_Analysis18"/>
      <sheetName val="Fin__Assumpt__-_Sensitivities18"/>
      <sheetName val="Bill_118"/>
      <sheetName val="Bill_218"/>
      <sheetName val="Bill_318"/>
      <sheetName val="Bill_418"/>
      <sheetName val="Bill_518"/>
      <sheetName val="Bill_618"/>
      <sheetName val="Bill_718"/>
      <sheetName val="_09_07_10_M顅ᎆ뤀ᨇ԰18"/>
      <sheetName val="_09_07_10_M顅ᎆ뤀ᨇ԰_缀_18"/>
      <sheetName val="1_Civil-RA18"/>
      <sheetName val="Assumption_Inputs18"/>
      <sheetName val="Phase_118"/>
      <sheetName val="Pacakges_split18"/>
      <sheetName val="DEINKING(ANNEX_1)18"/>
      <sheetName val="AutoOpen_Stub_Data18"/>
      <sheetName val="Eqpmnt_Plng18"/>
      <sheetName val="Debits_as_on_12_04_0817"/>
      <sheetName val="Data_Sheet17"/>
      <sheetName val="T-P1,_FINISHES_WORKING_18"/>
      <sheetName val="Assumption_&amp;_Exclusion18"/>
      <sheetName val="External_Doors18"/>
      <sheetName val="STAFFSCHED_17"/>
      <sheetName val="LABOUR_RATE18"/>
      <sheetName val="Material_Rate18"/>
      <sheetName val="Switch_V1618"/>
      <sheetName val="India_F&amp;S_Template17"/>
      <sheetName val="_bus_bay17"/>
      <sheetName val="doq_417"/>
      <sheetName val="doq_217"/>
      <sheetName val="Grade_Slab_-118"/>
      <sheetName val="Grade_Slab_-218"/>
      <sheetName val="Grade_slab-318"/>
      <sheetName val="Grade_slab_-418"/>
      <sheetName val="Grade_slab_-518"/>
      <sheetName val="Grade_slab_-618"/>
      <sheetName val="Cat_A_Change_Control18"/>
      <sheetName val="Factor_Sheet18"/>
      <sheetName val="Theo_Cons-June'1017"/>
      <sheetName val="11B_17"/>
      <sheetName val="ACAD_Finishes17"/>
      <sheetName val="Site_Details17"/>
      <sheetName val="Site_Area_Statement17"/>
      <sheetName val="Summary_WG17"/>
      <sheetName val="BOQ_LT17"/>
      <sheetName val="14_07_10_CIVIL_W [17"/>
      <sheetName val="AFAS_17"/>
      <sheetName val="RDS_&amp;_WLD17"/>
      <sheetName val="PA_System17"/>
      <sheetName val="Server_&amp;_PAC_Room17"/>
      <sheetName val="HVAC_BOQ17"/>
      <sheetName val="Invoice_Tracker17"/>
      <sheetName val="Income_Statement17"/>
      <sheetName val="Load_Details(B2)17"/>
      <sheetName val="Works_-_Quote_Sheet17"/>
      <sheetName val="BLOCK-A_(MEA_SHEET)17"/>
      <sheetName val="Cost_Basis16"/>
      <sheetName val="Top_Sheet17"/>
      <sheetName val="Col_NUM17"/>
      <sheetName val="COLUMN_RC_17"/>
      <sheetName val="STILT_Floor_Slab_NUM17"/>
      <sheetName val="First_Floor_Slab_RC17"/>
      <sheetName val="FIRST_FLOOR_SLAB_WT_SUMMARY17"/>
      <sheetName val="Stilt_Floor_Beam_NUM17"/>
      <sheetName val="STILT_BEAM_NUM17"/>
      <sheetName val="STILT_BEAM_RC17"/>
      <sheetName val="Stilt_wall_Num17"/>
      <sheetName val="STILT_WALL_RC17"/>
      <sheetName val="Z-DETAILS_ABOVE_RAFT_UPTO_+0_18"/>
      <sheetName val="Z-DETAILS_ABOVE_RAFT_UPTO_+_(17"/>
      <sheetName val="TOTAL_CHECK17"/>
      <sheetName val="TYP___wall_Num17"/>
      <sheetName val="Z-DETAILS_TYP__+2_85_TO_+8_8517"/>
      <sheetName val="d-safe_specs16"/>
      <sheetName val="Deduction_of_assets16"/>
      <sheetName val="Blr_hire16"/>
      <sheetName val="PRECAST_lig(tconc_II16"/>
      <sheetName val="VF_Full_Recon16"/>
      <sheetName val="PITP3_COPY16"/>
      <sheetName val="Meas_16"/>
      <sheetName val="Expenses_Actual_Vs__Budgeted16"/>
      <sheetName val="Col_up_to_plinth16"/>
      <sheetName val="MASTER_RATE_ANALYSIS16"/>
      <sheetName val="RMG_-ABS16"/>
      <sheetName val="T_P_-ABS16"/>
      <sheetName val="T_P_-MB16"/>
      <sheetName val="E_P_R-ABS16"/>
      <sheetName val="E__R-MB16"/>
      <sheetName val="Bldg_6-ABS16"/>
      <sheetName val="Bldg_6-MB16"/>
      <sheetName val="Kz_Grid_Press_foundation_ABS16"/>
      <sheetName val="Kz_Grid_Press_foundation_meas16"/>
      <sheetName val="600-1200T__ABS16"/>
      <sheetName val="600-1200T_Meas16"/>
      <sheetName val="BSR-II_ABS16"/>
      <sheetName val="BSR-II_meas16"/>
      <sheetName val="Misc_ABS16"/>
      <sheetName val="Misc_MB16"/>
      <sheetName val="This_Bill16"/>
      <sheetName val="Upto_Previous16"/>
      <sheetName val="Up_to_date16"/>
      <sheetName val="Grand_Abstract16"/>
      <sheetName val="Blank_MB16"/>
      <sheetName val="cement_summary16"/>
      <sheetName val="Reinforcement_Steel16"/>
      <sheetName val="P-I_CEMENT_RECONCILIATION_16"/>
      <sheetName val="Ra-38_area_wise_summary16"/>
      <sheetName val="P-II_Cement_Reconciliation16"/>
      <sheetName val="Ra-16_P-II16"/>
      <sheetName val="RA_16-_GH16"/>
      <sheetName val="Quote_Sheet16"/>
      <sheetName val="RCC,Ret__Wall16"/>
      <sheetName val="Name_List16"/>
      <sheetName val="Intro_16"/>
      <sheetName val="Gate_216"/>
      <sheetName val="Project_Ignite16"/>
      <sheetName val="E_&amp;_R16"/>
      <sheetName val="Customize_Your_Invoice16"/>
      <sheetName val="Misc__Data16"/>
      <sheetName val="beam-reinft-machine_rm16"/>
      <sheetName val="Cash_Flow_Input_Data_ISC16"/>
      <sheetName val="Fin__Assumpt__-_SensitivitieH16"/>
      <sheetName val="공사비_내역_(가)3"/>
      <sheetName val="Raw_Data3"/>
      <sheetName val="KSt_-_Analysis_3"/>
      <sheetName val="Section_Catalogue3"/>
      <sheetName val="__¢&amp;ú5#4"/>
      <sheetName val="__¢&amp;???ú5#???????4"/>
      <sheetName val="PRECAST_lightconc-II22"/>
      <sheetName val="Cleaning_&amp;_Grubbing22"/>
      <sheetName val="PRECAST_lightconc_II22"/>
      <sheetName val="College_Details22"/>
      <sheetName val="Personal_22"/>
      <sheetName val="jidal_dam22"/>
      <sheetName val="fran_temp22"/>
      <sheetName val="kona_swit22"/>
      <sheetName val="template_(8)22"/>
      <sheetName val="template_(9)22"/>
      <sheetName val="OVER_HEADS22"/>
      <sheetName val="Cover_Sheet22"/>
      <sheetName val="BOQ_REV_A22"/>
      <sheetName val="PTB_(IO)22"/>
      <sheetName val="BMS_22"/>
      <sheetName val="SPT_vs_PHI22"/>
      <sheetName val="TBAL9697_-group_wise__sdpl22"/>
      <sheetName val="Quantity_Schedule21"/>
      <sheetName val="Revenue__Schedule_21"/>
      <sheetName val="Balance_works_-_Direct_Cost21"/>
      <sheetName val="Balance_works_-_Indirect_Cost21"/>
      <sheetName val="Fund_Plan21"/>
      <sheetName val="Bill_of_Resources21"/>
      <sheetName val="SITE_OVERHEADS20"/>
      <sheetName val="labour_coeff20"/>
      <sheetName val="Expenditure_plan20"/>
      <sheetName val="ORDER_BOOKING20"/>
      <sheetName val="Site_Dev_BOQ20"/>
      <sheetName val="beam-reinft-IIInd_floor20"/>
      <sheetName val="M-Book_for_Conc20"/>
      <sheetName val="M-Book_for_FW20"/>
      <sheetName val="Costing_Upto_Mar'11_(2)20"/>
      <sheetName val="Tender_Summary20"/>
      <sheetName val="TAX_BILLS20"/>
      <sheetName val="CASH_BILLS20"/>
      <sheetName val="LABOUR_BILLS20"/>
      <sheetName val="puch_order20"/>
      <sheetName val="Sheet1_(2)20"/>
      <sheetName val="Boq_Block_A20"/>
      <sheetName val="_24_07_10_RS_&amp;_SECURITY20"/>
      <sheetName val="24_07_10_CIVIL_WET20"/>
      <sheetName val="_24_07_10_CIVIL20"/>
      <sheetName val="_24_07_10_MECH-FAB20"/>
      <sheetName val="_24_07_10_MECH-TANK20"/>
      <sheetName val="_23_07_10_N_SHIFT_MECH-FAB20"/>
      <sheetName val="_23_07_10_N_SHIFT_MECH-TANK20"/>
      <sheetName val="_23_07_10_RS_&amp;_SECURITY20"/>
      <sheetName val="23_07_10_CIVIL_WET20"/>
      <sheetName val="_23_07_10_CIVIL20"/>
      <sheetName val="_23_07_10_MECH-FAB20"/>
      <sheetName val="_23_07_10_MECH-TANK20"/>
      <sheetName val="_22_07_10_N_SHIFT_MECH-FAB20"/>
      <sheetName val="_22_07_10_N_SHIFT_MECH-TANK20"/>
      <sheetName val="_22_07_10_RS_&amp;_SECURITY20"/>
      <sheetName val="22_07_10_CIVIL_WET20"/>
      <sheetName val="_22_07_10_CIVIL20"/>
      <sheetName val="_22_07_10_MECH-FAB20"/>
      <sheetName val="_22_07_10_MECH-TANK20"/>
      <sheetName val="_21_07_10_N_SHIFT_MECH-FAB20"/>
      <sheetName val="_21_07_10_N_SHIFT_MECH-TANK20"/>
      <sheetName val="_21_07_10_RS_&amp;_SECURITY20"/>
      <sheetName val="21_07_10_CIVIL_WET20"/>
      <sheetName val="_21_07_10_CIVIL20"/>
      <sheetName val="_21_07_10_MECH-FAB20"/>
      <sheetName val="_21_07_10_MECH-TANK20"/>
      <sheetName val="_20_07_10_N_SHIFT_MECH-FAB20"/>
      <sheetName val="_20_07_10_N_SHIFT_MECH-TANK20"/>
      <sheetName val="_20_07_10_RS_&amp;_SECURITY20"/>
      <sheetName val="20_07_10_CIVIL_WET20"/>
      <sheetName val="_20_07_10_CIVIL20"/>
      <sheetName val="_20_07_10_MECH-FAB20"/>
      <sheetName val="_20_07_10_MECH-TANK20"/>
      <sheetName val="_19_07_10_N_SHIFT_MECH-FAB20"/>
      <sheetName val="_19_07_10_N_SHIFT_MECH-TANK20"/>
      <sheetName val="_19_07_10_RS_&amp;_SECURITY20"/>
      <sheetName val="19_07_10_CIVIL_WET20"/>
      <sheetName val="_19_07_10_CIVIL20"/>
      <sheetName val="_19_07_10_MECH-FAB20"/>
      <sheetName val="_19_07_10_MECH-TANK20"/>
      <sheetName val="_18_07_10_N_SHIFT_MECH-FAB20"/>
      <sheetName val="_18_07_10_N_SHIFT_MECH-TANK20"/>
      <sheetName val="_18_07_10_RS_&amp;_SECURITY20"/>
      <sheetName val="18_07_10_CIVIL_WET20"/>
      <sheetName val="_18_07_10_CIVIL20"/>
      <sheetName val="_18_07_10_MECH-FAB20"/>
      <sheetName val="_18_07_10_MECH-TANK20"/>
      <sheetName val="_17_07_10_N_SHIFT_MECH-FAB20"/>
      <sheetName val="_17_07_10_N_SHIFT_MECH-TANK20"/>
      <sheetName val="_17_07_10_RS_&amp;_SECURITY20"/>
      <sheetName val="17_07_10_CIVIL_WET20"/>
      <sheetName val="_17_07_10_CIVIL20"/>
      <sheetName val="_17_07_10_MECH-FAB20"/>
      <sheetName val="_17_07_10_MECH-TANK20"/>
      <sheetName val="_16_07_10_N_SHIFT_MECH-FAB19"/>
      <sheetName val="_16_07_10_N_SHIFT_MECH-TANK19"/>
      <sheetName val="_16_07_10_RS_&amp;_SECURITY19"/>
      <sheetName val="16_07_10_CIVIL_WET19"/>
      <sheetName val="_16_07_10_CIVIL19"/>
      <sheetName val="_16_07_10_MECH-FAB19"/>
      <sheetName val="_16_07_10_MECH-TANK19"/>
      <sheetName val="_15_07_10_N_SHIFT_MECH-FAB19"/>
      <sheetName val="_15_07_10_N_SHIFT_MECH-TANK19"/>
      <sheetName val="_15_07_10_RS_&amp;_SECURITY19"/>
      <sheetName val="15_07_10_CIVIL_WET19"/>
      <sheetName val="_15_07_10_CIVIL19"/>
      <sheetName val="_15_07_10_MECH-FAB19"/>
      <sheetName val="_15_07_10_MECH-TANK19"/>
      <sheetName val="_14_07_10_N_SHIFT_MECH-FAB19"/>
      <sheetName val="_14_07_10_N_SHIFT_MECH-TANK19"/>
      <sheetName val="_14_07_10_RS_&amp;_SECURITY19"/>
      <sheetName val="14_07_10_CIVIL_WET19"/>
      <sheetName val="_14_07_10_CIVIL19"/>
      <sheetName val="_14_07_10_MECH-FAB19"/>
      <sheetName val="_14_07_10_MECH-TANK19"/>
      <sheetName val="_13_07_10_N_SHIFT_MECH-FAB19"/>
      <sheetName val="_13_07_10_N_SHIFT_MECH-TANK19"/>
      <sheetName val="_13_07_10_RS_&amp;_SECURITY19"/>
      <sheetName val="13_07_10_CIVIL_WET19"/>
      <sheetName val="_13_07_10_CIVIL19"/>
      <sheetName val="_13_07_10_MECH-FAB19"/>
      <sheetName val="_13_07_10_MECH-TANK19"/>
      <sheetName val="_12_07_10_N_SHIFT_MECH-FAB19"/>
      <sheetName val="_12_07_10_N_SHIFT_MECH-TANK19"/>
      <sheetName val="_12_07_10_RS_&amp;_SECURITY19"/>
      <sheetName val="12_07_10_CIVIL_WET19"/>
      <sheetName val="_12_07_10_CIVIL19"/>
      <sheetName val="_12_07_10_MECH-FAB19"/>
      <sheetName val="_12_07_10_MECH-TANK19"/>
      <sheetName val="_11_07_10_N_SHIFT_MECH-FAB19"/>
      <sheetName val="_11_07_10_N_SHIFT_MECH-TANK19"/>
      <sheetName val="_11_07_10_RS_&amp;_SECURITY19"/>
      <sheetName val="11_07_10_CIVIL_WET19"/>
      <sheetName val="_11_07_10_CIVIL19"/>
      <sheetName val="_11_07_10_MECH-FAB19"/>
      <sheetName val="_11_07_10_MECH-TANK19"/>
      <sheetName val="_10_07_10_N_SHIFT_MECH-FAB19"/>
      <sheetName val="_10_07_10_N_SHIFT_MECH-TANK19"/>
      <sheetName val="_10_07_10_RS_&amp;_SECURITY19"/>
      <sheetName val="10_07_10_CIVIL_WET19"/>
      <sheetName val="_10_07_10_CIVIL19"/>
      <sheetName val="_10_07_10_MECH-FAB19"/>
      <sheetName val="_10_07_10_MECH-TANK19"/>
      <sheetName val="_09_07_10_N_SHIFT_MECH-FAB19"/>
      <sheetName val="_09_07_10_N_SHIFT_MECH-TANK19"/>
      <sheetName val="_09_07_10_RS_&amp;_SECURITY19"/>
      <sheetName val="09_07_10_CIVIL_WET19"/>
      <sheetName val="_09_07_10_CIVIL19"/>
      <sheetName val="_09_07_10_MECH-FAB19"/>
      <sheetName val="_09_07_10_MECH-TANK19"/>
      <sheetName val="_08_07_10_N_SHIFT_MECH-FAB19"/>
      <sheetName val="_08_07_10_N_SHIFT_MECH-TANK19"/>
      <sheetName val="_08_07_10_RS_&amp;_SECURITY19"/>
      <sheetName val="08_07_10_CIVIL_WET19"/>
      <sheetName val="_08_07_10_CIVIL19"/>
      <sheetName val="_08_07_10_MECH-FAB19"/>
      <sheetName val="_08_07_10_MECH-TANK19"/>
      <sheetName val="_07_07_10_N_SHIFT_MECH-FAB19"/>
      <sheetName val="_07_07_10_N_SHIFT_MECH-TANK19"/>
      <sheetName val="_07_07_10_RS_&amp;_SECURITY19"/>
      <sheetName val="07_07_10_CIVIL_WET19"/>
      <sheetName val="_07_07_10_CIVIL19"/>
      <sheetName val="_07_07_10_MECH-FAB19"/>
      <sheetName val="_07_07_10_MECH-TANK19"/>
      <sheetName val="_06_07_10_N_SHIFT_MECH-FAB19"/>
      <sheetName val="_06_07_10_N_SHIFT_MECH-TANK19"/>
      <sheetName val="_06_07_10_RS_&amp;_SECURITY19"/>
      <sheetName val="06_07_10_CIVIL_WET19"/>
      <sheetName val="_06_07_10_CIVIL19"/>
      <sheetName val="_06_07_10_MECH-FAB19"/>
      <sheetName val="_06_07_10_MECH-TANK19"/>
      <sheetName val="_05_07_10_N_SHIFT_MECH-FAB19"/>
      <sheetName val="_05_07_10_N_SHIFT_MECH-TANK19"/>
      <sheetName val="_05_07_10_RS_&amp;_SECURITY19"/>
      <sheetName val="05_07_10_CIVIL_WET19"/>
      <sheetName val="_05_07_10_CIVIL19"/>
      <sheetName val="_05_07_10_MECH-FAB19"/>
      <sheetName val="_05_07_10_MECH-TANK19"/>
      <sheetName val="_04_07_10_N_SHIFT_MECH-FAB19"/>
      <sheetName val="_04_07_10_N_SHIFT_MECH-TANK19"/>
      <sheetName val="_04_07_10_RS_&amp;_SECURITY19"/>
      <sheetName val="04_07_10_CIVIL_WET19"/>
      <sheetName val="_04_07_10_CIVIL19"/>
      <sheetName val="_04_07_10_MECH-FAB19"/>
      <sheetName val="_04_07_10_MECH-TANK19"/>
      <sheetName val="_03_07_10_N_SHIFT_MECH-FAB19"/>
      <sheetName val="_03_07_10_N_SHIFT_MECH-TANK19"/>
      <sheetName val="_03_07_10_RS_&amp;_SECURITY_19"/>
      <sheetName val="03_07_10_CIVIL_WET_19"/>
      <sheetName val="_03_07_10_CIVIL_19"/>
      <sheetName val="_03_07_10_MECH-FAB_19"/>
      <sheetName val="_03_07_10_MECH-TANK_19"/>
      <sheetName val="_02_07_10_N_SHIFT_MECH-FAB_19"/>
      <sheetName val="_02_07_10_N_SHIFT_MECH-TANK_19"/>
      <sheetName val="_02_07_10_RS_&amp;_SECURITY19"/>
      <sheetName val="02_07_10_CIVIL_WET19"/>
      <sheetName val="_02_07_10_CIVIL19"/>
      <sheetName val="_02_07_10_MECH-FAB19"/>
      <sheetName val="_02_07_10_MECH-TANK19"/>
      <sheetName val="_01_07_10_N_SHIFT_MECH-FAB19"/>
      <sheetName val="_01_07_10_N_SHIFT_MECH-TANK19"/>
      <sheetName val="_01_07_10_RS_&amp;_SECURITY19"/>
      <sheetName val="01_07_10_CIVIL_WET19"/>
      <sheetName val="_01_07_10_CIVIL19"/>
      <sheetName val="_01_07_10_MECH-FAB19"/>
      <sheetName val="_01_07_10_MECH-TANK19"/>
      <sheetName val="_30_06_10_N_SHIFT_MECH-FAB19"/>
      <sheetName val="_30_06_10_N_SHIFT_MECH-TANK19"/>
      <sheetName val="scurve_calc_(2)19"/>
      <sheetName val="Meas_-Hotel_Part20"/>
      <sheetName val="BOQ_Direct_selling_cost19"/>
      <sheetName val="Direct_cost_shed_A-2_19"/>
      <sheetName val="Contract_Night_Staff19"/>
      <sheetName val="Contract_Day_Staff19"/>
      <sheetName val="Day_Shift19"/>
      <sheetName val="Night_Shift19"/>
      <sheetName val="Ave_wtd_rates19"/>
      <sheetName val="Material_19"/>
      <sheetName val="Labour_&amp;_Plant19"/>
      <sheetName val="22_12_201120"/>
      <sheetName val="BOQ_(2)20"/>
      <sheetName val="Cashflow_projection19"/>
      <sheetName val="PA-_Consutant_19"/>
      <sheetName val="Civil_Boq19"/>
      <sheetName val="Fee_Rate_Summary19"/>
      <sheetName val="Item-_Compact19"/>
      <sheetName val="final_abstract19"/>
      <sheetName val="TBAL9697__group_wise__sdpl19"/>
      <sheetName val="St_co_91_5lvl19"/>
      <sheetName val="Civil_Works19"/>
      <sheetName val="IO_List19"/>
      <sheetName val="Fill_this_out_first___19"/>
      <sheetName val="Meas__Hotel_Part19"/>
      <sheetName val="INPUT_SHEET19"/>
      <sheetName val="DI_Rate_Analysis20"/>
      <sheetName val="Economic_RisingMain__Ph-I20"/>
      <sheetName val="SP_Break_Up19"/>
      <sheetName val="Labour_productivity19"/>
      <sheetName val="_09_07_10_M顅ᎆ뤀ᨇ԰?缀?19"/>
      <sheetName val="Sales_&amp;_Prod19"/>
      <sheetName val="Cost_Index19"/>
      <sheetName val="cash_in_flow_Summary_JV_19"/>
      <sheetName val="water_prop_19"/>
      <sheetName val="GR_slab-reinft19"/>
      <sheetName val="Staff_Acco_19"/>
      <sheetName val="Rate_analysis-_BOQ_1_19"/>
      <sheetName val="MN_T_B_19"/>
      <sheetName val="Project_Details__19"/>
      <sheetName val="F20_Risk_Analysis19"/>
      <sheetName val="Change_Order_Log19"/>
      <sheetName val="2000_MOR19"/>
      <sheetName val="Driveway_Beams19"/>
      <sheetName val="Structure_Bills_Qty19"/>
      <sheetName val="Prelims_Breakup20"/>
      <sheetName val="INDIGINEOUS_ITEMS_19"/>
      <sheetName val="3cd_Annexure19"/>
      <sheetName val="Rate_Analysis19"/>
      <sheetName val="Fin__Assumpt__-_Sensitivities19"/>
      <sheetName val="Bill_119"/>
      <sheetName val="Bill_219"/>
      <sheetName val="Bill_319"/>
      <sheetName val="Bill_419"/>
      <sheetName val="Bill_519"/>
      <sheetName val="Bill_619"/>
      <sheetName val="Bill_719"/>
      <sheetName val="_09_07_10_M顅ᎆ뤀ᨇ԰19"/>
      <sheetName val="_09_07_10_M顅ᎆ뤀ᨇ԰_缀_19"/>
      <sheetName val="1_Civil-RA19"/>
      <sheetName val="Assumption_Inputs19"/>
      <sheetName val="Phase_119"/>
      <sheetName val="Pacakges_split19"/>
      <sheetName val="DEINKING(ANNEX_1)19"/>
      <sheetName val="AutoOpen_Stub_Data19"/>
      <sheetName val="Eqpmnt_Plng19"/>
      <sheetName val="Debits_as_on_12_04_0818"/>
      <sheetName val="Data_Sheet18"/>
      <sheetName val="T-P1,_FINISHES_WORKING_19"/>
      <sheetName val="Assumption_&amp;_Exclusion19"/>
      <sheetName val="External_Doors19"/>
      <sheetName val="STAFFSCHED_18"/>
      <sheetName val="LABOUR_RATE19"/>
      <sheetName val="Material_Rate19"/>
      <sheetName val="Switch_V1619"/>
      <sheetName val="India_F&amp;S_Template18"/>
      <sheetName val="_bus_bay18"/>
      <sheetName val="doq_418"/>
      <sheetName val="doq_218"/>
      <sheetName val="Grade_Slab_-119"/>
      <sheetName val="Grade_Slab_-219"/>
      <sheetName val="Grade_slab-319"/>
      <sheetName val="Grade_slab_-419"/>
      <sheetName val="Grade_slab_-519"/>
      <sheetName val="Grade_slab_-619"/>
      <sheetName val="Cat_A_Change_Control19"/>
      <sheetName val="Factor_Sheet19"/>
      <sheetName val="Theo_Cons-June'1018"/>
      <sheetName val="11B_18"/>
      <sheetName val="ACAD_Finishes18"/>
      <sheetName val="Site_Details18"/>
      <sheetName val="Site_Area_Statement18"/>
      <sheetName val="Summary_WG18"/>
      <sheetName val="BOQ_LT18"/>
      <sheetName val="14_07_10_CIVIL_W [18"/>
      <sheetName val="AFAS_18"/>
      <sheetName val="RDS_&amp;_WLD18"/>
      <sheetName val="PA_System18"/>
      <sheetName val="Server_&amp;_PAC_Room18"/>
      <sheetName val="HVAC_BOQ18"/>
      <sheetName val="Invoice_Tracker18"/>
      <sheetName val="Income_Statement18"/>
      <sheetName val="Load_Details(B2)18"/>
      <sheetName val="Works_-_Quote_Sheet18"/>
      <sheetName val="BLOCK-A_(MEA_SHEET)18"/>
      <sheetName val="Cost_Basis17"/>
      <sheetName val="Top_Sheet18"/>
      <sheetName val="Col_NUM18"/>
      <sheetName val="COLUMN_RC_18"/>
      <sheetName val="STILT_Floor_Slab_NUM18"/>
      <sheetName val="First_Floor_Slab_RC18"/>
      <sheetName val="FIRST_FLOOR_SLAB_WT_SUMMARY18"/>
      <sheetName val="Stilt_Floor_Beam_NUM18"/>
      <sheetName val="STILT_BEAM_NUM18"/>
      <sheetName val="STILT_BEAM_RC18"/>
      <sheetName val="Stilt_wall_Num18"/>
      <sheetName val="STILT_WALL_RC18"/>
      <sheetName val="Z-DETAILS_ABOVE_RAFT_UPTO_+0_19"/>
      <sheetName val="Z-DETAILS_ABOVE_RAFT_UPTO_+_(18"/>
      <sheetName val="TOTAL_CHECK18"/>
      <sheetName val="TYP___wall_Num18"/>
      <sheetName val="Z-DETAILS_TYP__+2_85_TO_+8_8518"/>
      <sheetName val="d-safe_specs17"/>
      <sheetName val="Deduction_of_assets17"/>
      <sheetName val="Blr_hire17"/>
      <sheetName val="PRECAST_lig(tconc_II17"/>
      <sheetName val="VF_Full_Recon17"/>
      <sheetName val="PITP3_COPY17"/>
      <sheetName val="Meas_17"/>
      <sheetName val="Expenses_Actual_Vs__Budgeted17"/>
      <sheetName val="Col_up_to_plinth17"/>
      <sheetName val="MASTER_RATE_ANALYSIS17"/>
      <sheetName val="RMG_-ABS17"/>
      <sheetName val="T_P_-ABS17"/>
      <sheetName val="T_P_-MB17"/>
      <sheetName val="E_P_R-ABS17"/>
      <sheetName val="E__R-MB17"/>
      <sheetName val="Bldg_6-ABS17"/>
      <sheetName val="Bldg_6-MB17"/>
      <sheetName val="Kz_Grid_Press_foundation_ABS17"/>
      <sheetName val="Kz_Grid_Press_foundation_meas17"/>
      <sheetName val="600-1200T__ABS17"/>
      <sheetName val="600-1200T_Meas17"/>
      <sheetName val="BSR-II_ABS17"/>
      <sheetName val="BSR-II_meas17"/>
      <sheetName val="Misc_ABS17"/>
      <sheetName val="Misc_MB17"/>
      <sheetName val="This_Bill17"/>
      <sheetName val="Upto_Previous17"/>
      <sheetName val="Up_to_date17"/>
      <sheetName val="Grand_Abstract17"/>
      <sheetName val="Blank_MB17"/>
      <sheetName val="cement_summary17"/>
      <sheetName val="Reinforcement_Steel17"/>
      <sheetName val="P-I_CEMENT_RECONCILIATION_17"/>
      <sheetName val="Ra-38_area_wise_summary17"/>
      <sheetName val="P-II_Cement_Reconciliation17"/>
      <sheetName val="Ra-16_P-II17"/>
      <sheetName val="RA_16-_GH17"/>
      <sheetName val="Quote_Sheet17"/>
      <sheetName val="RCC,Ret__Wall17"/>
      <sheetName val="Name_List17"/>
      <sheetName val="Intro_17"/>
      <sheetName val="Gate_217"/>
      <sheetName val="Project_Ignite17"/>
      <sheetName val="E_&amp;_R17"/>
      <sheetName val="Customize_Your_Invoice17"/>
      <sheetName val="Misc__Data17"/>
      <sheetName val="beam-reinft-machine_rm17"/>
      <sheetName val="Cash_Flow_Input_Data_ISC17"/>
      <sheetName val="Fin__Assumpt__-_SensitivitieH17"/>
      <sheetName val="공사비_내역_(가)"/>
      <sheetName val="Raw_Data"/>
      <sheetName val="KSt_-_Analysis_"/>
      <sheetName val="Section_Catalogue"/>
      <sheetName val="__¢&amp;ú5#1"/>
      <sheetName val="__¢&amp;???ú5#???????1"/>
      <sheetName val="PRECAST_lightconc-II23"/>
      <sheetName val="Cleaning_&amp;_Grubbing23"/>
      <sheetName val="PRECAST_lightconc_II23"/>
      <sheetName val="College_Details23"/>
      <sheetName val="Personal_23"/>
      <sheetName val="jidal_dam23"/>
      <sheetName val="fran_temp23"/>
      <sheetName val="kona_swit23"/>
      <sheetName val="template_(8)23"/>
      <sheetName val="template_(9)23"/>
      <sheetName val="OVER_HEADS23"/>
      <sheetName val="Cover_Sheet23"/>
      <sheetName val="BOQ_REV_A23"/>
      <sheetName val="PTB_(IO)23"/>
      <sheetName val="BMS_23"/>
      <sheetName val="SPT_vs_PHI23"/>
      <sheetName val="TBAL9697_-group_wise__sdpl23"/>
      <sheetName val="Quantity_Schedule22"/>
      <sheetName val="Revenue__Schedule_22"/>
      <sheetName val="Balance_works_-_Direct_Cost22"/>
      <sheetName val="Balance_works_-_Indirect_Cost22"/>
      <sheetName val="Fund_Plan22"/>
      <sheetName val="Bill_of_Resources22"/>
      <sheetName val="SITE_OVERHEADS21"/>
      <sheetName val="labour_coeff21"/>
      <sheetName val="Expenditure_plan21"/>
      <sheetName val="ORDER_BOOKING21"/>
      <sheetName val="Site_Dev_BOQ21"/>
      <sheetName val="beam-reinft-IIInd_floor21"/>
      <sheetName val="M-Book_for_Conc21"/>
      <sheetName val="M-Book_for_FW21"/>
      <sheetName val="Costing_Upto_Mar'11_(2)21"/>
      <sheetName val="Tender_Summary21"/>
      <sheetName val="TAX_BILLS21"/>
      <sheetName val="CASH_BILLS21"/>
      <sheetName val="LABOUR_BILLS21"/>
      <sheetName val="puch_order21"/>
      <sheetName val="Sheet1_(2)21"/>
      <sheetName val="Boq_Block_A21"/>
      <sheetName val="_24_07_10_RS_&amp;_SECURITY21"/>
      <sheetName val="24_07_10_CIVIL_WET21"/>
      <sheetName val="_24_07_10_CIVIL21"/>
      <sheetName val="_24_07_10_MECH-FAB21"/>
      <sheetName val="_24_07_10_MECH-TANK21"/>
      <sheetName val="_23_07_10_N_SHIFT_MECH-FAB21"/>
      <sheetName val="_23_07_10_N_SHIFT_MECH-TANK21"/>
      <sheetName val="_23_07_10_RS_&amp;_SECURITY21"/>
      <sheetName val="23_07_10_CIVIL_WET21"/>
      <sheetName val="_23_07_10_CIVIL21"/>
      <sheetName val="_23_07_10_MECH-FAB21"/>
      <sheetName val="_23_07_10_MECH-TANK21"/>
      <sheetName val="_22_07_10_N_SHIFT_MECH-FAB21"/>
      <sheetName val="_22_07_10_N_SHIFT_MECH-TANK21"/>
      <sheetName val="_22_07_10_RS_&amp;_SECURITY21"/>
      <sheetName val="22_07_10_CIVIL_WET21"/>
      <sheetName val="_22_07_10_CIVIL21"/>
      <sheetName val="_22_07_10_MECH-FAB21"/>
      <sheetName val="_22_07_10_MECH-TANK21"/>
      <sheetName val="_21_07_10_N_SHIFT_MECH-FAB21"/>
      <sheetName val="_21_07_10_N_SHIFT_MECH-TANK21"/>
      <sheetName val="_21_07_10_RS_&amp;_SECURITY21"/>
      <sheetName val="21_07_10_CIVIL_WET21"/>
      <sheetName val="_21_07_10_CIVIL21"/>
      <sheetName val="_21_07_10_MECH-FAB21"/>
      <sheetName val="_21_07_10_MECH-TANK21"/>
      <sheetName val="_20_07_10_N_SHIFT_MECH-FAB21"/>
      <sheetName val="_20_07_10_N_SHIFT_MECH-TANK21"/>
      <sheetName val="_20_07_10_RS_&amp;_SECURITY21"/>
      <sheetName val="20_07_10_CIVIL_WET21"/>
      <sheetName val="_20_07_10_CIVIL21"/>
      <sheetName val="_20_07_10_MECH-FAB21"/>
      <sheetName val="_20_07_10_MECH-TANK21"/>
      <sheetName val="_19_07_10_N_SHIFT_MECH-FAB21"/>
      <sheetName val="_19_07_10_N_SHIFT_MECH-TANK21"/>
      <sheetName val="_19_07_10_RS_&amp;_SECURITY21"/>
      <sheetName val="19_07_10_CIVIL_WET21"/>
      <sheetName val="_19_07_10_CIVIL21"/>
      <sheetName val="_19_07_10_MECH-FAB21"/>
      <sheetName val="_19_07_10_MECH-TANK21"/>
      <sheetName val="_18_07_10_N_SHIFT_MECH-FAB21"/>
      <sheetName val="_18_07_10_N_SHIFT_MECH-TANK21"/>
      <sheetName val="_18_07_10_RS_&amp;_SECURITY21"/>
      <sheetName val="18_07_10_CIVIL_WET21"/>
      <sheetName val="_18_07_10_CIVIL21"/>
      <sheetName val="_18_07_10_MECH-FAB21"/>
      <sheetName val="_18_07_10_MECH-TANK21"/>
      <sheetName val="_17_07_10_N_SHIFT_MECH-FAB21"/>
      <sheetName val="_17_07_10_N_SHIFT_MECH-TANK21"/>
      <sheetName val="_17_07_10_RS_&amp;_SECURITY21"/>
      <sheetName val="17_07_10_CIVIL_WET21"/>
      <sheetName val="_17_07_10_CIVIL21"/>
      <sheetName val="_17_07_10_MECH-FAB21"/>
      <sheetName val="_17_07_10_MECH-TANK21"/>
      <sheetName val="_16_07_10_N_SHIFT_MECH-FAB20"/>
      <sheetName val="_16_07_10_N_SHIFT_MECH-TANK20"/>
      <sheetName val="_16_07_10_RS_&amp;_SECURITY20"/>
      <sheetName val="16_07_10_CIVIL_WET20"/>
      <sheetName val="_16_07_10_CIVIL20"/>
      <sheetName val="_16_07_10_MECH-FAB20"/>
      <sheetName val="_16_07_10_MECH-TANK20"/>
      <sheetName val="_15_07_10_N_SHIFT_MECH-FAB20"/>
      <sheetName val="_15_07_10_N_SHIFT_MECH-TANK20"/>
      <sheetName val="_15_07_10_RS_&amp;_SECURITY20"/>
      <sheetName val="15_07_10_CIVIL_WET20"/>
      <sheetName val="_15_07_10_CIVIL20"/>
      <sheetName val="_15_07_10_MECH-FAB20"/>
      <sheetName val="_15_07_10_MECH-TANK20"/>
      <sheetName val="_14_07_10_N_SHIFT_MECH-FAB20"/>
      <sheetName val="_14_07_10_N_SHIFT_MECH-TANK20"/>
      <sheetName val="_14_07_10_RS_&amp;_SECURITY20"/>
      <sheetName val="14_07_10_CIVIL_WET20"/>
      <sheetName val="_14_07_10_CIVIL20"/>
      <sheetName val="_14_07_10_MECH-FAB20"/>
      <sheetName val="_14_07_10_MECH-TANK20"/>
      <sheetName val="_13_07_10_N_SHIFT_MECH-FAB20"/>
      <sheetName val="_13_07_10_N_SHIFT_MECH-TANK20"/>
      <sheetName val="_13_07_10_RS_&amp;_SECURITY20"/>
      <sheetName val="13_07_10_CIVIL_WET20"/>
      <sheetName val="_13_07_10_CIVIL20"/>
      <sheetName val="_13_07_10_MECH-FAB20"/>
      <sheetName val="_13_07_10_MECH-TANK20"/>
      <sheetName val="_12_07_10_N_SHIFT_MECH-FAB20"/>
      <sheetName val="_12_07_10_N_SHIFT_MECH-TANK20"/>
      <sheetName val="_12_07_10_RS_&amp;_SECURITY20"/>
      <sheetName val="12_07_10_CIVIL_WET20"/>
      <sheetName val="_12_07_10_CIVIL20"/>
      <sheetName val="_12_07_10_MECH-FAB20"/>
      <sheetName val="_12_07_10_MECH-TANK20"/>
      <sheetName val="_11_07_10_N_SHIFT_MECH-FAB20"/>
      <sheetName val="_11_07_10_N_SHIFT_MECH-TANK20"/>
      <sheetName val="_11_07_10_RS_&amp;_SECURITY20"/>
      <sheetName val="11_07_10_CIVIL_WET20"/>
      <sheetName val="_11_07_10_CIVIL20"/>
      <sheetName val="_11_07_10_MECH-FAB20"/>
      <sheetName val="_11_07_10_MECH-TANK20"/>
      <sheetName val="_10_07_10_N_SHIFT_MECH-FAB20"/>
      <sheetName val="_10_07_10_N_SHIFT_MECH-TANK20"/>
      <sheetName val="_10_07_10_RS_&amp;_SECURITY20"/>
      <sheetName val="10_07_10_CIVIL_WET20"/>
      <sheetName val="_10_07_10_CIVIL20"/>
      <sheetName val="_10_07_10_MECH-FAB20"/>
      <sheetName val="_10_07_10_MECH-TANK20"/>
      <sheetName val="_09_07_10_N_SHIFT_MECH-FAB20"/>
      <sheetName val="_09_07_10_N_SHIFT_MECH-TANK20"/>
      <sheetName val="_09_07_10_RS_&amp;_SECURITY20"/>
      <sheetName val="09_07_10_CIVIL_WET20"/>
      <sheetName val="_09_07_10_CIVIL20"/>
      <sheetName val="_09_07_10_MECH-FAB20"/>
      <sheetName val="_09_07_10_MECH-TANK20"/>
      <sheetName val="_08_07_10_N_SHIFT_MECH-FAB20"/>
      <sheetName val="_08_07_10_N_SHIFT_MECH-TANK20"/>
      <sheetName val="_08_07_10_RS_&amp;_SECURITY20"/>
      <sheetName val="08_07_10_CIVIL_WET20"/>
      <sheetName val="_08_07_10_CIVIL20"/>
      <sheetName val="_08_07_10_MECH-FAB20"/>
      <sheetName val="_08_07_10_MECH-TANK20"/>
      <sheetName val="_07_07_10_N_SHIFT_MECH-FAB20"/>
      <sheetName val="_07_07_10_N_SHIFT_MECH-TANK20"/>
      <sheetName val="_07_07_10_RS_&amp;_SECURITY20"/>
      <sheetName val="07_07_10_CIVIL_WET20"/>
      <sheetName val="_07_07_10_CIVIL20"/>
      <sheetName val="_07_07_10_MECH-FAB20"/>
      <sheetName val="_07_07_10_MECH-TANK20"/>
      <sheetName val="_06_07_10_N_SHIFT_MECH-FAB20"/>
      <sheetName val="_06_07_10_N_SHIFT_MECH-TANK20"/>
      <sheetName val="_06_07_10_RS_&amp;_SECURITY20"/>
      <sheetName val="06_07_10_CIVIL_WET20"/>
      <sheetName val="_06_07_10_CIVIL20"/>
      <sheetName val="_06_07_10_MECH-FAB20"/>
      <sheetName val="_06_07_10_MECH-TANK20"/>
      <sheetName val="_05_07_10_N_SHIFT_MECH-FAB20"/>
      <sheetName val="_05_07_10_N_SHIFT_MECH-TANK20"/>
      <sheetName val="_05_07_10_RS_&amp;_SECURITY20"/>
      <sheetName val="05_07_10_CIVIL_WET20"/>
      <sheetName val="_05_07_10_CIVIL20"/>
      <sheetName val="_05_07_10_MECH-FAB20"/>
      <sheetName val="_05_07_10_MECH-TANK20"/>
      <sheetName val="_04_07_10_N_SHIFT_MECH-FAB20"/>
      <sheetName val="_04_07_10_N_SHIFT_MECH-TANK20"/>
      <sheetName val="_04_07_10_RS_&amp;_SECURITY20"/>
      <sheetName val="04_07_10_CIVIL_WET20"/>
      <sheetName val="_04_07_10_CIVIL20"/>
      <sheetName val="_04_07_10_MECH-FAB20"/>
      <sheetName val="_04_07_10_MECH-TANK20"/>
      <sheetName val="_03_07_10_N_SHIFT_MECH-FAB20"/>
      <sheetName val="_03_07_10_N_SHIFT_MECH-TANK20"/>
      <sheetName val="_03_07_10_RS_&amp;_SECURITY_20"/>
      <sheetName val="03_07_10_CIVIL_WET_20"/>
      <sheetName val="_03_07_10_CIVIL_20"/>
      <sheetName val="_03_07_10_MECH-FAB_20"/>
      <sheetName val="_03_07_10_MECH-TANK_20"/>
      <sheetName val="_02_07_10_N_SHIFT_MECH-FAB_20"/>
      <sheetName val="_02_07_10_N_SHIFT_MECH-TANK_20"/>
      <sheetName val="_02_07_10_RS_&amp;_SECURITY20"/>
      <sheetName val="02_07_10_CIVIL_WET20"/>
      <sheetName val="_02_07_10_CIVIL20"/>
      <sheetName val="_02_07_10_MECH-FAB20"/>
      <sheetName val="_02_07_10_MECH-TANK20"/>
      <sheetName val="_01_07_10_N_SHIFT_MECH-FAB20"/>
      <sheetName val="_01_07_10_N_SHIFT_MECH-TANK20"/>
      <sheetName val="_01_07_10_RS_&amp;_SECURITY20"/>
      <sheetName val="01_07_10_CIVIL_WET20"/>
      <sheetName val="_01_07_10_CIVIL20"/>
      <sheetName val="_01_07_10_MECH-FAB20"/>
      <sheetName val="_01_07_10_MECH-TANK20"/>
      <sheetName val="_30_06_10_N_SHIFT_MECH-FAB20"/>
      <sheetName val="_30_06_10_N_SHIFT_MECH-TANK20"/>
      <sheetName val="scurve_calc_(2)20"/>
      <sheetName val="Meas_-Hotel_Part21"/>
      <sheetName val="BOQ_Direct_selling_cost20"/>
      <sheetName val="Direct_cost_shed_A-2_20"/>
      <sheetName val="Contract_Night_Staff20"/>
      <sheetName val="Contract_Day_Staff20"/>
      <sheetName val="Day_Shift20"/>
      <sheetName val="Night_Shift20"/>
      <sheetName val="Ave_wtd_rates20"/>
      <sheetName val="Material_20"/>
      <sheetName val="Labour_&amp;_Plant20"/>
      <sheetName val="22_12_201121"/>
      <sheetName val="BOQ_(2)21"/>
      <sheetName val="Cashflow_projection20"/>
      <sheetName val="PA-_Consutant_20"/>
      <sheetName val="Civil_Boq20"/>
      <sheetName val="Fee_Rate_Summary20"/>
      <sheetName val="Item-_Compact20"/>
      <sheetName val="final_abstract20"/>
      <sheetName val="TBAL9697__group_wise__sdpl20"/>
      <sheetName val="St_co_91_5lvl20"/>
      <sheetName val="Civil_Works20"/>
      <sheetName val="IO_List20"/>
      <sheetName val="Fill_this_out_first___20"/>
      <sheetName val="Meas__Hotel_Part20"/>
      <sheetName val="INPUT_SHEET20"/>
      <sheetName val="DI_Rate_Analysis21"/>
      <sheetName val="Economic_RisingMain__Ph-I21"/>
      <sheetName val="SP_Break_Up20"/>
      <sheetName val="Labour_productivity20"/>
      <sheetName val="_09_07_10_M顅ᎆ뤀ᨇ԰?缀?20"/>
      <sheetName val="Sales_&amp;_Prod20"/>
      <sheetName val="Cost_Index20"/>
      <sheetName val="cash_in_flow_Summary_JV_20"/>
      <sheetName val="water_prop_20"/>
      <sheetName val="GR_slab-reinft20"/>
      <sheetName val="Staff_Acco_20"/>
      <sheetName val="Rate_analysis-_BOQ_1_20"/>
      <sheetName val="MN_T_B_20"/>
      <sheetName val="Project_Details__20"/>
      <sheetName val="F20_Risk_Analysis20"/>
      <sheetName val="Change_Order_Log20"/>
      <sheetName val="2000_MOR20"/>
      <sheetName val="Driveway_Beams20"/>
      <sheetName val="Structure_Bills_Qty20"/>
      <sheetName val="Prelims_Breakup21"/>
      <sheetName val="INDIGINEOUS_ITEMS_20"/>
      <sheetName val="3cd_Annexure20"/>
      <sheetName val="Rate_Analysis20"/>
      <sheetName val="Fin__Assumpt__-_Sensitivities20"/>
      <sheetName val="Bill_120"/>
      <sheetName val="Bill_220"/>
      <sheetName val="Bill_320"/>
      <sheetName val="Bill_420"/>
      <sheetName val="Bill_520"/>
      <sheetName val="Bill_620"/>
      <sheetName val="Bill_720"/>
      <sheetName val="_09_07_10_M顅ᎆ뤀ᨇ԰20"/>
      <sheetName val="_09_07_10_M顅ᎆ뤀ᨇ԰_缀_20"/>
      <sheetName val="1_Civil-RA20"/>
      <sheetName val="Assumption_Inputs20"/>
      <sheetName val="Phase_120"/>
      <sheetName val="Pacakges_split20"/>
      <sheetName val="DEINKING(ANNEX_1)20"/>
      <sheetName val="AutoOpen_Stub_Data20"/>
      <sheetName val="Eqpmnt_Plng20"/>
      <sheetName val="Debits_as_on_12_04_0819"/>
      <sheetName val="Data_Sheet19"/>
      <sheetName val="T-P1,_FINISHES_WORKING_20"/>
      <sheetName val="Assumption_&amp;_Exclusion20"/>
      <sheetName val="External_Doors20"/>
      <sheetName val="STAFFSCHED_19"/>
      <sheetName val="LABOUR_RATE20"/>
      <sheetName val="Material_Rate20"/>
      <sheetName val="Switch_V1620"/>
      <sheetName val="India_F&amp;S_Template19"/>
      <sheetName val="_bus_bay19"/>
      <sheetName val="doq_419"/>
      <sheetName val="doq_219"/>
      <sheetName val="Grade_Slab_-120"/>
      <sheetName val="Grade_Slab_-220"/>
      <sheetName val="Grade_slab-320"/>
      <sheetName val="Grade_slab_-420"/>
      <sheetName val="Grade_slab_-520"/>
      <sheetName val="Grade_slab_-620"/>
      <sheetName val="Cat_A_Change_Control20"/>
      <sheetName val="Factor_Sheet20"/>
      <sheetName val="Theo_Cons-June'1019"/>
      <sheetName val="11B_19"/>
      <sheetName val="ACAD_Finishes19"/>
      <sheetName val="Site_Details19"/>
      <sheetName val="Site_Area_Statement19"/>
      <sheetName val="Summary_WG19"/>
      <sheetName val="BOQ_LT19"/>
      <sheetName val="14_07_10_CIVIL_W [19"/>
      <sheetName val="AFAS_19"/>
      <sheetName val="RDS_&amp;_WLD19"/>
      <sheetName val="PA_System19"/>
      <sheetName val="Server_&amp;_PAC_Room19"/>
      <sheetName val="HVAC_BOQ19"/>
      <sheetName val="Invoice_Tracker19"/>
      <sheetName val="Income_Statement19"/>
      <sheetName val="Load_Details(B2)19"/>
      <sheetName val="Works_-_Quote_Sheet19"/>
      <sheetName val="BLOCK-A_(MEA_SHEET)19"/>
      <sheetName val="Cost_Basis18"/>
      <sheetName val="Top_Sheet19"/>
      <sheetName val="Col_NUM19"/>
      <sheetName val="COLUMN_RC_19"/>
      <sheetName val="STILT_Floor_Slab_NUM19"/>
      <sheetName val="First_Floor_Slab_RC19"/>
      <sheetName val="FIRST_FLOOR_SLAB_WT_SUMMARY19"/>
      <sheetName val="Stilt_Floor_Beam_NUM19"/>
      <sheetName val="STILT_BEAM_NUM19"/>
      <sheetName val="STILT_BEAM_RC19"/>
      <sheetName val="Stilt_wall_Num19"/>
      <sheetName val="STILT_WALL_RC19"/>
      <sheetName val="Z-DETAILS_ABOVE_RAFT_UPTO_+0_20"/>
      <sheetName val="Z-DETAILS_ABOVE_RAFT_UPTO_+_(19"/>
      <sheetName val="TOTAL_CHECK19"/>
      <sheetName val="TYP___wall_Num19"/>
      <sheetName val="Z-DETAILS_TYP__+2_85_TO_+8_8519"/>
      <sheetName val="d-safe_specs18"/>
      <sheetName val="Deduction_of_assets18"/>
      <sheetName val="Blr_hire18"/>
      <sheetName val="PRECAST_lig(tconc_II18"/>
      <sheetName val="VF_Full_Recon18"/>
      <sheetName val="PITP3_COPY18"/>
      <sheetName val="Meas_18"/>
      <sheetName val="Expenses_Actual_Vs__Budgeted18"/>
      <sheetName val="Col_up_to_plinth18"/>
      <sheetName val="MASTER_RATE_ANALYSIS18"/>
      <sheetName val="RMG_-ABS18"/>
      <sheetName val="T_P_-ABS18"/>
      <sheetName val="T_P_-MB18"/>
      <sheetName val="E_P_R-ABS18"/>
      <sheetName val="E__R-MB18"/>
      <sheetName val="Bldg_6-ABS18"/>
      <sheetName val="Bldg_6-MB18"/>
      <sheetName val="Kz_Grid_Press_foundation_ABS18"/>
      <sheetName val="Kz_Grid_Press_foundation_meas18"/>
      <sheetName val="600-1200T__ABS18"/>
      <sheetName val="600-1200T_Meas18"/>
      <sheetName val="BSR-II_ABS18"/>
      <sheetName val="BSR-II_meas18"/>
      <sheetName val="Misc_ABS18"/>
      <sheetName val="Misc_MB18"/>
      <sheetName val="This_Bill18"/>
      <sheetName val="Upto_Previous18"/>
      <sheetName val="Up_to_date18"/>
      <sheetName val="Grand_Abstract18"/>
      <sheetName val="Blank_MB18"/>
      <sheetName val="cement_summary18"/>
      <sheetName val="Reinforcement_Steel18"/>
      <sheetName val="P-I_CEMENT_RECONCILIATION_18"/>
      <sheetName val="Ra-38_area_wise_summary18"/>
      <sheetName val="P-II_Cement_Reconciliation18"/>
      <sheetName val="Ra-16_P-II18"/>
      <sheetName val="RA_16-_GH18"/>
      <sheetName val="Quote_Sheet18"/>
      <sheetName val="RCC,Ret__Wall18"/>
      <sheetName val="Name_List18"/>
      <sheetName val="Intro_18"/>
      <sheetName val="Gate_218"/>
      <sheetName val="Project_Ignite18"/>
      <sheetName val="E_&amp;_R18"/>
      <sheetName val="Customize_Your_Invoice18"/>
      <sheetName val="Misc__Data18"/>
      <sheetName val="beam-reinft-machine_rm18"/>
      <sheetName val="Cash_Flow_Input_Data_ISC18"/>
      <sheetName val="Fin__Assumpt__-_SensitivitieH18"/>
      <sheetName val="공사비_내역_(가)1"/>
      <sheetName val="Raw_Data1"/>
      <sheetName val="KSt_-_Analysis_1"/>
      <sheetName val="Section_Catalogue1"/>
      <sheetName val="__¢&amp;ú5#2"/>
      <sheetName val="__¢&amp;???ú5#???????2"/>
      <sheetName val="PRECAST_lightconc-II24"/>
      <sheetName val="Cleaning_&amp;_Grubbing24"/>
      <sheetName val="PRECAST_lightconc_II24"/>
      <sheetName val="College_Details24"/>
      <sheetName val="Personal_24"/>
      <sheetName val="jidal_dam24"/>
      <sheetName val="fran_temp24"/>
      <sheetName val="kona_swit24"/>
      <sheetName val="template_(8)24"/>
      <sheetName val="template_(9)24"/>
      <sheetName val="OVER_HEADS24"/>
      <sheetName val="Cover_Sheet24"/>
      <sheetName val="BOQ_REV_A24"/>
      <sheetName val="PTB_(IO)24"/>
      <sheetName val="BMS_24"/>
      <sheetName val="SPT_vs_PHI24"/>
      <sheetName val="TBAL9697_-group_wise__sdpl24"/>
      <sheetName val="Quantity_Schedule23"/>
      <sheetName val="Revenue__Schedule_23"/>
      <sheetName val="Balance_works_-_Direct_Cost23"/>
      <sheetName val="Balance_works_-_Indirect_Cost23"/>
      <sheetName val="Fund_Plan23"/>
      <sheetName val="Bill_of_Resources23"/>
      <sheetName val="SITE_OVERHEADS22"/>
      <sheetName val="labour_coeff22"/>
      <sheetName val="Expenditure_plan22"/>
      <sheetName val="ORDER_BOOKING22"/>
      <sheetName val="Site_Dev_BOQ22"/>
      <sheetName val="beam-reinft-IIInd_floor22"/>
      <sheetName val="M-Book_for_Conc22"/>
      <sheetName val="M-Book_for_FW22"/>
      <sheetName val="Costing_Upto_Mar'11_(2)22"/>
      <sheetName val="Tender_Summary22"/>
      <sheetName val="TAX_BILLS22"/>
      <sheetName val="CASH_BILLS22"/>
      <sheetName val="LABOUR_BILLS22"/>
      <sheetName val="puch_order22"/>
      <sheetName val="Sheet1_(2)22"/>
      <sheetName val="Boq_Block_A22"/>
      <sheetName val="_24_07_10_RS_&amp;_SECURITY22"/>
      <sheetName val="24_07_10_CIVIL_WET22"/>
      <sheetName val="_24_07_10_CIVIL22"/>
      <sheetName val="_24_07_10_MECH-FAB22"/>
      <sheetName val="_24_07_10_MECH-TANK22"/>
      <sheetName val="_23_07_10_N_SHIFT_MECH-FAB22"/>
      <sheetName val="_23_07_10_N_SHIFT_MECH-TANK22"/>
      <sheetName val="_23_07_10_RS_&amp;_SECURITY22"/>
      <sheetName val="23_07_10_CIVIL_WET22"/>
      <sheetName val="_23_07_10_CIVIL22"/>
      <sheetName val="_23_07_10_MECH-FAB22"/>
      <sheetName val="_23_07_10_MECH-TANK22"/>
      <sheetName val="_22_07_10_N_SHIFT_MECH-FAB22"/>
      <sheetName val="_22_07_10_N_SHIFT_MECH-TANK22"/>
      <sheetName val="_22_07_10_RS_&amp;_SECURITY22"/>
      <sheetName val="22_07_10_CIVIL_WET22"/>
      <sheetName val="_22_07_10_CIVIL22"/>
      <sheetName val="_22_07_10_MECH-FAB22"/>
      <sheetName val="_22_07_10_MECH-TANK22"/>
      <sheetName val="_21_07_10_N_SHIFT_MECH-FAB22"/>
      <sheetName val="_21_07_10_N_SHIFT_MECH-TANK22"/>
      <sheetName val="_21_07_10_RS_&amp;_SECURITY22"/>
      <sheetName val="21_07_10_CIVIL_WET22"/>
      <sheetName val="_21_07_10_CIVIL22"/>
      <sheetName val="_21_07_10_MECH-FAB22"/>
      <sheetName val="_21_07_10_MECH-TANK22"/>
      <sheetName val="_20_07_10_N_SHIFT_MECH-FAB22"/>
      <sheetName val="_20_07_10_N_SHIFT_MECH-TANK22"/>
      <sheetName val="_20_07_10_RS_&amp;_SECURITY22"/>
      <sheetName val="20_07_10_CIVIL_WET22"/>
      <sheetName val="_20_07_10_CIVIL22"/>
      <sheetName val="_20_07_10_MECH-FAB22"/>
      <sheetName val="_20_07_10_MECH-TANK22"/>
      <sheetName val="_19_07_10_N_SHIFT_MECH-FAB22"/>
      <sheetName val="_19_07_10_N_SHIFT_MECH-TANK22"/>
      <sheetName val="_19_07_10_RS_&amp;_SECURITY22"/>
      <sheetName val="19_07_10_CIVIL_WET22"/>
      <sheetName val="_19_07_10_CIVIL22"/>
      <sheetName val="_19_07_10_MECH-FAB22"/>
      <sheetName val="_19_07_10_MECH-TANK22"/>
      <sheetName val="_18_07_10_N_SHIFT_MECH-FAB22"/>
      <sheetName val="_18_07_10_N_SHIFT_MECH-TANK22"/>
      <sheetName val="_18_07_10_RS_&amp;_SECURITY22"/>
      <sheetName val="18_07_10_CIVIL_WET22"/>
      <sheetName val="_18_07_10_CIVIL22"/>
      <sheetName val="_18_07_10_MECH-FAB22"/>
      <sheetName val="_18_07_10_MECH-TANK22"/>
      <sheetName val="_17_07_10_N_SHIFT_MECH-FAB22"/>
      <sheetName val="_17_07_10_N_SHIFT_MECH-TANK22"/>
      <sheetName val="_17_07_10_RS_&amp;_SECURITY22"/>
      <sheetName val="17_07_10_CIVIL_WET22"/>
      <sheetName val="_17_07_10_CIVIL22"/>
      <sheetName val="_17_07_10_MECH-FAB22"/>
      <sheetName val="_17_07_10_MECH-TANK22"/>
      <sheetName val="_16_07_10_N_SHIFT_MECH-FAB21"/>
      <sheetName val="_16_07_10_N_SHIFT_MECH-TANK21"/>
      <sheetName val="_16_07_10_RS_&amp;_SECURITY21"/>
      <sheetName val="16_07_10_CIVIL_WET21"/>
      <sheetName val="_16_07_10_CIVIL21"/>
      <sheetName val="_16_07_10_MECH-FAB21"/>
      <sheetName val="_16_07_10_MECH-TANK21"/>
      <sheetName val="_15_07_10_N_SHIFT_MECH-FAB21"/>
      <sheetName val="_15_07_10_N_SHIFT_MECH-TANK21"/>
      <sheetName val="_15_07_10_RS_&amp;_SECURITY21"/>
      <sheetName val="15_07_10_CIVIL_WET21"/>
      <sheetName val="_15_07_10_CIVIL21"/>
      <sheetName val="_15_07_10_MECH-FAB21"/>
      <sheetName val="_15_07_10_MECH-TANK21"/>
      <sheetName val="_14_07_10_N_SHIFT_MECH-FAB21"/>
      <sheetName val="_14_07_10_N_SHIFT_MECH-TANK21"/>
      <sheetName val="_14_07_10_RS_&amp;_SECURITY21"/>
      <sheetName val="14_07_10_CIVIL_WET21"/>
      <sheetName val="_14_07_10_CIVIL21"/>
      <sheetName val="_14_07_10_MECH-FAB21"/>
      <sheetName val="_14_07_10_MECH-TANK21"/>
      <sheetName val="_13_07_10_N_SHIFT_MECH-FAB21"/>
      <sheetName val="_13_07_10_N_SHIFT_MECH-TANK21"/>
      <sheetName val="_13_07_10_RS_&amp;_SECURITY21"/>
      <sheetName val="13_07_10_CIVIL_WET21"/>
      <sheetName val="_13_07_10_CIVIL21"/>
      <sheetName val="_13_07_10_MECH-FAB21"/>
      <sheetName val="_13_07_10_MECH-TANK21"/>
      <sheetName val="_12_07_10_N_SHIFT_MECH-FAB21"/>
      <sheetName val="_12_07_10_N_SHIFT_MECH-TANK21"/>
      <sheetName val="_12_07_10_RS_&amp;_SECURITY21"/>
      <sheetName val="12_07_10_CIVIL_WET21"/>
      <sheetName val="_12_07_10_CIVIL21"/>
      <sheetName val="_12_07_10_MECH-FAB21"/>
      <sheetName val="_12_07_10_MECH-TANK21"/>
      <sheetName val="_11_07_10_N_SHIFT_MECH-FAB21"/>
      <sheetName val="_11_07_10_N_SHIFT_MECH-TANK21"/>
      <sheetName val="_11_07_10_RS_&amp;_SECURITY21"/>
      <sheetName val="11_07_10_CIVIL_WET21"/>
      <sheetName val="_11_07_10_CIVIL21"/>
      <sheetName val="_11_07_10_MECH-FAB21"/>
      <sheetName val="_11_07_10_MECH-TANK21"/>
      <sheetName val="_10_07_10_N_SHIFT_MECH-FAB21"/>
      <sheetName val="_10_07_10_N_SHIFT_MECH-TANK21"/>
      <sheetName val="_10_07_10_RS_&amp;_SECURITY21"/>
      <sheetName val="10_07_10_CIVIL_WET21"/>
      <sheetName val="_10_07_10_CIVIL21"/>
      <sheetName val="_10_07_10_MECH-FAB21"/>
      <sheetName val="_10_07_10_MECH-TANK21"/>
      <sheetName val="_09_07_10_N_SHIFT_MECH-FAB21"/>
      <sheetName val="_09_07_10_N_SHIFT_MECH-TANK21"/>
      <sheetName val="_09_07_10_RS_&amp;_SECURITY21"/>
      <sheetName val="09_07_10_CIVIL_WET21"/>
      <sheetName val="_09_07_10_CIVIL21"/>
      <sheetName val="_09_07_10_MECH-FAB21"/>
      <sheetName val="_09_07_10_MECH-TANK21"/>
      <sheetName val="_08_07_10_N_SHIFT_MECH-FAB21"/>
      <sheetName val="_08_07_10_N_SHIFT_MECH-TANK21"/>
      <sheetName val="_08_07_10_RS_&amp;_SECURITY21"/>
      <sheetName val="08_07_10_CIVIL_WET21"/>
      <sheetName val="_08_07_10_CIVIL21"/>
      <sheetName val="_08_07_10_MECH-FAB21"/>
      <sheetName val="_08_07_10_MECH-TANK21"/>
      <sheetName val="_07_07_10_N_SHIFT_MECH-FAB21"/>
      <sheetName val="_07_07_10_N_SHIFT_MECH-TANK21"/>
      <sheetName val="_07_07_10_RS_&amp;_SECURITY21"/>
      <sheetName val="07_07_10_CIVIL_WET21"/>
      <sheetName val="_07_07_10_CIVIL21"/>
      <sheetName val="_07_07_10_MECH-FAB21"/>
      <sheetName val="_07_07_10_MECH-TANK21"/>
      <sheetName val="_06_07_10_N_SHIFT_MECH-FAB21"/>
      <sheetName val="_06_07_10_N_SHIFT_MECH-TANK21"/>
      <sheetName val="_06_07_10_RS_&amp;_SECURITY21"/>
      <sheetName val="06_07_10_CIVIL_WET21"/>
      <sheetName val="_06_07_10_CIVIL21"/>
      <sheetName val="_06_07_10_MECH-FAB21"/>
      <sheetName val="_06_07_10_MECH-TANK21"/>
      <sheetName val="_05_07_10_N_SHIFT_MECH-FAB21"/>
      <sheetName val="_05_07_10_N_SHIFT_MECH-TANK21"/>
      <sheetName val="_05_07_10_RS_&amp;_SECURITY21"/>
      <sheetName val="05_07_10_CIVIL_WET21"/>
      <sheetName val="_05_07_10_CIVIL21"/>
      <sheetName val="_05_07_10_MECH-FAB21"/>
      <sheetName val="_05_07_10_MECH-TANK21"/>
      <sheetName val="_04_07_10_N_SHIFT_MECH-FAB21"/>
      <sheetName val="_04_07_10_N_SHIFT_MECH-TANK21"/>
      <sheetName val="_04_07_10_RS_&amp;_SECURITY21"/>
      <sheetName val="04_07_10_CIVIL_WET21"/>
      <sheetName val="_04_07_10_CIVIL21"/>
      <sheetName val="_04_07_10_MECH-FAB21"/>
      <sheetName val="_04_07_10_MECH-TANK21"/>
      <sheetName val="_03_07_10_N_SHIFT_MECH-FAB21"/>
      <sheetName val="_03_07_10_N_SHIFT_MECH-TANK21"/>
      <sheetName val="_03_07_10_RS_&amp;_SECURITY_21"/>
      <sheetName val="03_07_10_CIVIL_WET_21"/>
      <sheetName val="_03_07_10_CIVIL_21"/>
      <sheetName val="_03_07_10_MECH-FAB_21"/>
      <sheetName val="_03_07_10_MECH-TANK_21"/>
      <sheetName val="_02_07_10_N_SHIFT_MECH-FAB_21"/>
      <sheetName val="_02_07_10_N_SHIFT_MECH-TANK_21"/>
      <sheetName val="_02_07_10_RS_&amp;_SECURITY21"/>
      <sheetName val="02_07_10_CIVIL_WET21"/>
      <sheetName val="_02_07_10_CIVIL21"/>
      <sheetName val="_02_07_10_MECH-FAB21"/>
      <sheetName val="_02_07_10_MECH-TANK21"/>
      <sheetName val="_01_07_10_N_SHIFT_MECH-FAB21"/>
      <sheetName val="_01_07_10_N_SHIFT_MECH-TANK21"/>
      <sheetName val="_01_07_10_RS_&amp;_SECURITY21"/>
      <sheetName val="01_07_10_CIVIL_WET21"/>
      <sheetName val="_01_07_10_CIVIL21"/>
      <sheetName val="_01_07_10_MECH-FAB21"/>
      <sheetName val="_01_07_10_MECH-TANK21"/>
      <sheetName val="_30_06_10_N_SHIFT_MECH-FAB21"/>
      <sheetName val="_30_06_10_N_SHIFT_MECH-TANK21"/>
      <sheetName val="scurve_calc_(2)21"/>
      <sheetName val="Meas_-Hotel_Part22"/>
      <sheetName val="BOQ_Direct_selling_cost21"/>
      <sheetName val="Direct_cost_shed_A-2_21"/>
      <sheetName val="Contract_Night_Staff21"/>
      <sheetName val="Contract_Day_Staff21"/>
      <sheetName val="Day_Shift21"/>
      <sheetName val="Night_Shift21"/>
      <sheetName val="Ave_wtd_rates21"/>
      <sheetName val="Material_21"/>
      <sheetName val="Labour_&amp;_Plant21"/>
      <sheetName val="22_12_201122"/>
      <sheetName val="BOQ_(2)22"/>
      <sheetName val="Cashflow_projection21"/>
      <sheetName val="PA-_Consutant_21"/>
      <sheetName val="Civil_Boq21"/>
      <sheetName val="Fee_Rate_Summary21"/>
      <sheetName val="Item-_Compact21"/>
      <sheetName val="final_abstract21"/>
      <sheetName val="TBAL9697__group_wise__sdpl21"/>
      <sheetName val="St_co_91_5lvl21"/>
      <sheetName val="Civil_Works21"/>
      <sheetName val="IO_List21"/>
      <sheetName val="Fill_this_out_first___21"/>
      <sheetName val="Meas__Hotel_Part21"/>
      <sheetName val="INPUT_SHEET21"/>
      <sheetName val="DI_Rate_Analysis22"/>
      <sheetName val="Economic_RisingMain__Ph-I22"/>
      <sheetName val="SP_Break_Up21"/>
      <sheetName val="Labour_productivity21"/>
      <sheetName val="_09_07_10_M顅ᎆ뤀ᨇ԰?缀?21"/>
      <sheetName val="Sales_&amp;_Prod21"/>
      <sheetName val="Cost_Index21"/>
      <sheetName val="cash_in_flow_Summary_JV_21"/>
      <sheetName val="water_prop_21"/>
      <sheetName val="GR_slab-reinft21"/>
      <sheetName val="Staff_Acco_21"/>
      <sheetName val="Rate_analysis-_BOQ_1_21"/>
      <sheetName val="MN_T_B_21"/>
      <sheetName val="Project_Details__21"/>
      <sheetName val="F20_Risk_Analysis21"/>
      <sheetName val="Change_Order_Log21"/>
      <sheetName val="2000_MOR21"/>
      <sheetName val="Driveway_Beams21"/>
      <sheetName val="Structure_Bills_Qty21"/>
      <sheetName val="Prelims_Breakup22"/>
      <sheetName val="INDIGINEOUS_ITEMS_21"/>
      <sheetName val="3cd_Annexure21"/>
      <sheetName val="Rate_Analysis21"/>
      <sheetName val="Fin__Assumpt__-_Sensitivities21"/>
      <sheetName val="Bill_121"/>
      <sheetName val="Bill_221"/>
      <sheetName val="Bill_321"/>
      <sheetName val="Bill_421"/>
      <sheetName val="Bill_521"/>
      <sheetName val="Bill_621"/>
      <sheetName val="Bill_721"/>
      <sheetName val="_09_07_10_M顅ᎆ뤀ᨇ԰21"/>
      <sheetName val="_09_07_10_M顅ᎆ뤀ᨇ԰_缀_21"/>
      <sheetName val="1_Civil-RA21"/>
      <sheetName val="Assumption_Inputs21"/>
      <sheetName val="Phase_121"/>
      <sheetName val="Pacakges_split21"/>
      <sheetName val="DEINKING(ANNEX_1)21"/>
      <sheetName val="AutoOpen_Stub_Data21"/>
      <sheetName val="Eqpmnt_Plng21"/>
      <sheetName val="Debits_as_on_12_04_0820"/>
      <sheetName val="Data_Sheet20"/>
      <sheetName val="T-P1,_FINISHES_WORKING_21"/>
      <sheetName val="Assumption_&amp;_Exclusion21"/>
      <sheetName val="External_Doors21"/>
      <sheetName val="STAFFSCHED_20"/>
      <sheetName val="LABOUR_RATE21"/>
      <sheetName val="Material_Rate21"/>
      <sheetName val="Switch_V1621"/>
      <sheetName val="India_F&amp;S_Template20"/>
      <sheetName val="_bus_bay20"/>
      <sheetName val="doq_420"/>
      <sheetName val="doq_220"/>
      <sheetName val="Grade_Slab_-121"/>
      <sheetName val="Grade_Slab_-221"/>
      <sheetName val="Grade_slab-321"/>
      <sheetName val="Grade_slab_-421"/>
      <sheetName val="Grade_slab_-521"/>
      <sheetName val="Grade_slab_-621"/>
      <sheetName val="Cat_A_Change_Control21"/>
      <sheetName val="Factor_Sheet21"/>
      <sheetName val="Theo_Cons-June'1020"/>
      <sheetName val="11B_20"/>
      <sheetName val="ACAD_Finishes20"/>
      <sheetName val="Site_Details20"/>
      <sheetName val="Site_Area_Statement20"/>
      <sheetName val="Summary_WG20"/>
      <sheetName val="BOQ_LT20"/>
      <sheetName val="14_07_10_CIVIL_W [20"/>
      <sheetName val="AFAS_20"/>
      <sheetName val="RDS_&amp;_WLD20"/>
      <sheetName val="PA_System20"/>
      <sheetName val="Server_&amp;_PAC_Room20"/>
      <sheetName val="HVAC_BOQ20"/>
      <sheetName val="Invoice_Tracker20"/>
      <sheetName val="Income_Statement20"/>
      <sheetName val="Load_Details(B2)20"/>
      <sheetName val="Works_-_Quote_Sheet20"/>
      <sheetName val="BLOCK-A_(MEA_SHEET)20"/>
      <sheetName val="Cost_Basis19"/>
      <sheetName val="Top_Sheet20"/>
      <sheetName val="Col_NUM20"/>
      <sheetName val="COLUMN_RC_20"/>
      <sheetName val="STILT_Floor_Slab_NUM20"/>
      <sheetName val="First_Floor_Slab_RC20"/>
      <sheetName val="FIRST_FLOOR_SLAB_WT_SUMMARY20"/>
      <sheetName val="Stilt_Floor_Beam_NUM20"/>
      <sheetName val="STILT_BEAM_NUM20"/>
      <sheetName val="STILT_BEAM_RC20"/>
      <sheetName val="Stilt_wall_Num20"/>
      <sheetName val="STILT_WALL_RC20"/>
      <sheetName val="Z-DETAILS_ABOVE_RAFT_UPTO_+0_21"/>
      <sheetName val="Z-DETAILS_ABOVE_RAFT_UPTO_+_(20"/>
      <sheetName val="TOTAL_CHECK20"/>
      <sheetName val="TYP___wall_Num20"/>
      <sheetName val="Z-DETAILS_TYP__+2_85_TO_+8_8520"/>
      <sheetName val="d-safe_specs19"/>
      <sheetName val="Deduction_of_assets19"/>
      <sheetName val="Blr_hire19"/>
      <sheetName val="PRECAST_lig(tconc_II19"/>
      <sheetName val="VF_Full_Recon19"/>
      <sheetName val="PITP3_COPY19"/>
      <sheetName val="Meas_19"/>
      <sheetName val="Expenses_Actual_Vs__Budgeted19"/>
      <sheetName val="Col_up_to_plinth19"/>
      <sheetName val="MASTER_RATE_ANALYSIS19"/>
      <sheetName val="RMG_-ABS19"/>
      <sheetName val="T_P_-ABS19"/>
      <sheetName val="T_P_-MB19"/>
      <sheetName val="E_P_R-ABS19"/>
      <sheetName val="E__R-MB19"/>
      <sheetName val="Bldg_6-ABS19"/>
      <sheetName val="Bldg_6-MB19"/>
      <sheetName val="Kz_Grid_Press_foundation_ABS19"/>
      <sheetName val="Kz_Grid_Press_foundation_meas19"/>
      <sheetName val="600-1200T__ABS19"/>
      <sheetName val="600-1200T_Meas19"/>
      <sheetName val="BSR-II_ABS19"/>
      <sheetName val="BSR-II_meas19"/>
      <sheetName val="Misc_ABS19"/>
      <sheetName val="Misc_MB19"/>
      <sheetName val="This_Bill19"/>
      <sheetName val="Upto_Previous19"/>
      <sheetName val="Up_to_date19"/>
      <sheetName val="Grand_Abstract19"/>
      <sheetName val="Blank_MB19"/>
      <sheetName val="cement_summary19"/>
      <sheetName val="Reinforcement_Steel19"/>
      <sheetName val="P-I_CEMENT_RECONCILIATION_19"/>
      <sheetName val="Ra-38_area_wise_summary19"/>
      <sheetName val="P-II_Cement_Reconciliation19"/>
      <sheetName val="Ra-16_P-II19"/>
      <sheetName val="RA_16-_GH19"/>
      <sheetName val="Quote_Sheet19"/>
      <sheetName val="RCC,Ret__Wall19"/>
      <sheetName val="Name_List19"/>
      <sheetName val="Intro_19"/>
      <sheetName val="Gate_219"/>
      <sheetName val="Project_Ignite19"/>
      <sheetName val="E_&amp;_R19"/>
      <sheetName val="Customize_Your_Invoice19"/>
      <sheetName val="Misc__Data19"/>
      <sheetName val="beam-reinft-machine_rm19"/>
      <sheetName val="Cash_Flow_Input_Data_ISC19"/>
      <sheetName val="Fin__Assumpt__-_SensitivitieH19"/>
      <sheetName val="공사비_내역_(가)2"/>
      <sheetName val="Raw_Data2"/>
      <sheetName val="KSt_-_Analysis_2"/>
      <sheetName val="Section_Catalogue2"/>
      <sheetName val="__¢&amp;ú5#3"/>
      <sheetName val="__¢&amp;???ú5#???????3"/>
      <sheetName val="PRECAST_lightconc-II26"/>
      <sheetName val="Cleaning_&amp;_Grubbing26"/>
      <sheetName val="PRECAST_lightconc_II26"/>
      <sheetName val="College_Details26"/>
      <sheetName val="Personal_26"/>
      <sheetName val="jidal_dam26"/>
      <sheetName val="fran_temp26"/>
      <sheetName val="kona_swit26"/>
      <sheetName val="template_(8)26"/>
      <sheetName val="template_(9)26"/>
      <sheetName val="OVER_HEADS26"/>
      <sheetName val="Cover_Sheet26"/>
      <sheetName val="BOQ_REV_A26"/>
      <sheetName val="PTB_(IO)26"/>
      <sheetName val="BMS_26"/>
      <sheetName val="SPT_vs_PHI26"/>
      <sheetName val="TBAL9697_-group_wise__sdpl26"/>
      <sheetName val="Quantity_Schedule25"/>
      <sheetName val="Revenue__Schedule_25"/>
      <sheetName val="Balance_works_-_Direct_Cost25"/>
      <sheetName val="Balance_works_-_Indirect_Cost25"/>
      <sheetName val="Fund_Plan25"/>
      <sheetName val="Bill_of_Resources25"/>
      <sheetName val="SITE_OVERHEADS24"/>
      <sheetName val="labour_coeff24"/>
      <sheetName val="Expenditure_plan24"/>
      <sheetName val="ORDER_BOOKING24"/>
      <sheetName val="Site_Dev_BOQ24"/>
      <sheetName val="beam-reinft-IIInd_floor24"/>
      <sheetName val="M-Book_for_Conc24"/>
      <sheetName val="M-Book_for_FW24"/>
      <sheetName val="Costing_Upto_Mar'11_(2)24"/>
      <sheetName val="Tender_Summary24"/>
      <sheetName val="TAX_BILLS24"/>
      <sheetName val="CASH_BILLS24"/>
      <sheetName val="LABOUR_BILLS24"/>
      <sheetName val="puch_order24"/>
      <sheetName val="Sheet1_(2)24"/>
      <sheetName val="Boq_Block_A24"/>
      <sheetName val="_24_07_10_RS_&amp;_SECURITY24"/>
      <sheetName val="24_07_10_CIVIL_WET24"/>
      <sheetName val="_24_07_10_CIVIL24"/>
      <sheetName val="_24_07_10_MECH-FAB24"/>
      <sheetName val="_24_07_10_MECH-TANK24"/>
      <sheetName val="_23_07_10_N_SHIFT_MECH-FAB24"/>
      <sheetName val="_23_07_10_N_SHIFT_MECH-TANK24"/>
      <sheetName val="_23_07_10_RS_&amp;_SECURITY24"/>
      <sheetName val="23_07_10_CIVIL_WET24"/>
      <sheetName val="_23_07_10_CIVIL24"/>
      <sheetName val="_23_07_10_MECH-FAB24"/>
      <sheetName val="_23_07_10_MECH-TANK24"/>
      <sheetName val="_22_07_10_N_SHIFT_MECH-FAB24"/>
      <sheetName val="_22_07_10_N_SHIFT_MECH-TANK24"/>
      <sheetName val="_22_07_10_RS_&amp;_SECURITY24"/>
      <sheetName val="22_07_10_CIVIL_WET24"/>
      <sheetName val="_22_07_10_CIVIL24"/>
      <sheetName val="_22_07_10_MECH-FAB24"/>
      <sheetName val="_22_07_10_MECH-TANK24"/>
      <sheetName val="_21_07_10_N_SHIFT_MECH-FAB24"/>
      <sheetName val="_21_07_10_N_SHIFT_MECH-TANK24"/>
      <sheetName val="_21_07_10_RS_&amp;_SECURITY24"/>
      <sheetName val="21_07_10_CIVIL_WET24"/>
      <sheetName val="_21_07_10_CIVIL24"/>
      <sheetName val="_21_07_10_MECH-FAB24"/>
      <sheetName val="_21_07_10_MECH-TANK24"/>
      <sheetName val="_20_07_10_N_SHIFT_MECH-FAB24"/>
      <sheetName val="_20_07_10_N_SHIFT_MECH-TANK24"/>
      <sheetName val="_20_07_10_RS_&amp;_SECURITY24"/>
      <sheetName val="20_07_10_CIVIL_WET24"/>
      <sheetName val="_20_07_10_CIVIL24"/>
      <sheetName val="_20_07_10_MECH-FAB24"/>
      <sheetName val="_20_07_10_MECH-TANK24"/>
      <sheetName val="_19_07_10_N_SHIFT_MECH-FAB24"/>
      <sheetName val="_19_07_10_N_SHIFT_MECH-TANK24"/>
      <sheetName val="_19_07_10_RS_&amp;_SECURITY24"/>
      <sheetName val="19_07_10_CIVIL_WET24"/>
      <sheetName val="_19_07_10_CIVIL24"/>
      <sheetName val="_19_07_10_MECH-FAB24"/>
      <sheetName val="_19_07_10_MECH-TANK24"/>
      <sheetName val="_18_07_10_N_SHIFT_MECH-FAB24"/>
      <sheetName val="_18_07_10_N_SHIFT_MECH-TANK24"/>
      <sheetName val="_18_07_10_RS_&amp;_SECURITY24"/>
      <sheetName val="18_07_10_CIVIL_WET24"/>
      <sheetName val="_18_07_10_CIVIL24"/>
      <sheetName val="_18_07_10_MECH-FAB24"/>
      <sheetName val="_18_07_10_MECH-TANK24"/>
      <sheetName val="_17_07_10_N_SHIFT_MECH-FAB24"/>
      <sheetName val="_17_07_10_N_SHIFT_MECH-TANK24"/>
      <sheetName val="_17_07_10_RS_&amp;_SECURITY24"/>
      <sheetName val="17_07_10_CIVIL_WET24"/>
      <sheetName val="_17_07_10_CIVIL24"/>
      <sheetName val="_17_07_10_MECH-FAB24"/>
      <sheetName val="_17_07_10_MECH-TANK24"/>
      <sheetName val="_16_07_10_N_SHIFT_MECH-FAB23"/>
      <sheetName val="_16_07_10_N_SHIFT_MECH-TANK23"/>
      <sheetName val="_16_07_10_RS_&amp;_SECURITY23"/>
      <sheetName val="16_07_10_CIVIL_WET23"/>
      <sheetName val="_16_07_10_CIVIL23"/>
      <sheetName val="_16_07_10_MECH-FAB23"/>
      <sheetName val="_16_07_10_MECH-TANK23"/>
      <sheetName val="_15_07_10_N_SHIFT_MECH-FAB23"/>
      <sheetName val="_15_07_10_N_SHIFT_MECH-TANK23"/>
      <sheetName val="_15_07_10_RS_&amp;_SECURITY23"/>
      <sheetName val="15_07_10_CIVIL_WET23"/>
      <sheetName val="_15_07_10_CIVIL23"/>
      <sheetName val="_15_07_10_MECH-FAB23"/>
      <sheetName val="_15_07_10_MECH-TANK23"/>
      <sheetName val="_14_07_10_N_SHIFT_MECH-FAB23"/>
      <sheetName val="_14_07_10_N_SHIFT_MECH-TANK23"/>
      <sheetName val="_14_07_10_RS_&amp;_SECURITY23"/>
      <sheetName val="14_07_10_CIVIL_WET23"/>
      <sheetName val="_14_07_10_CIVIL23"/>
      <sheetName val="_14_07_10_MECH-FAB23"/>
      <sheetName val="_14_07_10_MECH-TANK23"/>
      <sheetName val="_13_07_10_N_SHIFT_MECH-FAB23"/>
      <sheetName val="_13_07_10_N_SHIFT_MECH-TANK23"/>
      <sheetName val="_13_07_10_RS_&amp;_SECURITY23"/>
      <sheetName val="13_07_10_CIVIL_WET23"/>
      <sheetName val="_13_07_10_CIVIL23"/>
      <sheetName val="_13_07_10_MECH-FAB23"/>
      <sheetName val="_13_07_10_MECH-TANK23"/>
      <sheetName val="_12_07_10_N_SHIFT_MECH-FAB23"/>
      <sheetName val="_12_07_10_N_SHIFT_MECH-TANK23"/>
      <sheetName val="_12_07_10_RS_&amp;_SECURITY23"/>
      <sheetName val="12_07_10_CIVIL_WET23"/>
      <sheetName val="_12_07_10_CIVIL23"/>
      <sheetName val="_12_07_10_MECH-FAB23"/>
      <sheetName val="_12_07_10_MECH-TANK23"/>
      <sheetName val="_11_07_10_N_SHIFT_MECH-FAB23"/>
      <sheetName val="_11_07_10_N_SHIFT_MECH-TANK23"/>
      <sheetName val="_11_07_10_RS_&amp;_SECURITY23"/>
      <sheetName val="11_07_10_CIVIL_WET23"/>
      <sheetName val="_11_07_10_CIVIL23"/>
      <sheetName val="_11_07_10_MECH-FAB23"/>
      <sheetName val="_11_07_10_MECH-TANK23"/>
      <sheetName val="_10_07_10_N_SHIFT_MECH-FAB23"/>
      <sheetName val="_10_07_10_N_SHIFT_MECH-TANK23"/>
      <sheetName val="_10_07_10_RS_&amp;_SECURITY23"/>
      <sheetName val="10_07_10_CIVIL_WET23"/>
      <sheetName val="_10_07_10_CIVIL23"/>
      <sheetName val="_10_07_10_MECH-FAB23"/>
      <sheetName val="_10_07_10_MECH-TANK23"/>
      <sheetName val="_09_07_10_N_SHIFT_MECH-FAB23"/>
      <sheetName val="_09_07_10_N_SHIFT_MECH-TANK23"/>
      <sheetName val="_09_07_10_RS_&amp;_SECURITY23"/>
      <sheetName val="09_07_10_CIVIL_WET23"/>
      <sheetName val="_09_07_10_CIVIL23"/>
      <sheetName val="_09_07_10_MECH-FAB23"/>
      <sheetName val="_09_07_10_MECH-TANK23"/>
      <sheetName val="_08_07_10_N_SHIFT_MECH-FAB23"/>
      <sheetName val="_08_07_10_N_SHIFT_MECH-TANK23"/>
      <sheetName val="_08_07_10_RS_&amp;_SECURITY23"/>
      <sheetName val="08_07_10_CIVIL_WET23"/>
      <sheetName val="_08_07_10_CIVIL23"/>
      <sheetName val="_08_07_10_MECH-FAB23"/>
      <sheetName val="_08_07_10_MECH-TANK23"/>
      <sheetName val="_07_07_10_N_SHIFT_MECH-FAB23"/>
      <sheetName val="_07_07_10_N_SHIFT_MECH-TANK23"/>
      <sheetName val="_07_07_10_RS_&amp;_SECURITY23"/>
      <sheetName val="07_07_10_CIVIL_WET23"/>
      <sheetName val="_07_07_10_CIVIL23"/>
      <sheetName val="_07_07_10_MECH-FAB23"/>
      <sheetName val="_07_07_10_MECH-TANK23"/>
      <sheetName val="_06_07_10_N_SHIFT_MECH-FAB23"/>
      <sheetName val="_06_07_10_N_SHIFT_MECH-TANK23"/>
      <sheetName val="_06_07_10_RS_&amp;_SECURITY23"/>
      <sheetName val="06_07_10_CIVIL_WET23"/>
      <sheetName val="_06_07_10_CIVIL23"/>
      <sheetName val="_06_07_10_MECH-FAB23"/>
      <sheetName val="_06_07_10_MECH-TANK23"/>
      <sheetName val="_05_07_10_N_SHIFT_MECH-FAB23"/>
      <sheetName val="_05_07_10_N_SHIFT_MECH-TANK23"/>
      <sheetName val="_05_07_10_RS_&amp;_SECURITY23"/>
      <sheetName val="05_07_10_CIVIL_WET23"/>
      <sheetName val="_05_07_10_CIVIL23"/>
      <sheetName val="_05_07_10_MECH-FAB23"/>
      <sheetName val="_05_07_10_MECH-TANK23"/>
      <sheetName val="_04_07_10_N_SHIFT_MECH-FAB23"/>
      <sheetName val="_04_07_10_N_SHIFT_MECH-TANK23"/>
      <sheetName val="_04_07_10_RS_&amp;_SECURITY23"/>
      <sheetName val="04_07_10_CIVIL_WET23"/>
      <sheetName val="_04_07_10_CIVIL23"/>
      <sheetName val="_04_07_10_MECH-FAB23"/>
      <sheetName val="_04_07_10_MECH-TANK23"/>
      <sheetName val="_03_07_10_N_SHIFT_MECH-FAB23"/>
      <sheetName val="_03_07_10_N_SHIFT_MECH-TANK23"/>
      <sheetName val="_03_07_10_RS_&amp;_SECURITY_23"/>
      <sheetName val="03_07_10_CIVIL_WET_23"/>
      <sheetName val="_03_07_10_CIVIL_23"/>
      <sheetName val="_03_07_10_MECH-FAB_23"/>
      <sheetName val="_03_07_10_MECH-TANK_23"/>
      <sheetName val="_02_07_10_N_SHIFT_MECH-FAB_23"/>
      <sheetName val="_02_07_10_N_SHIFT_MECH-TANK_23"/>
      <sheetName val="_02_07_10_RS_&amp;_SECURITY23"/>
      <sheetName val="02_07_10_CIVIL_WET23"/>
      <sheetName val="_02_07_10_CIVIL23"/>
      <sheetName val="_02_07_10_MECH-FAB23"/>
      <sheetName val="_02_07_10_MECH-TANK23"/>
      <sheetName val="_01_07_10_N_SHIFT_MECH-FAB23"/>
      <sheetName val="_01_07_10_N_SHIFT_MECH-TANK23"/>
      <sheetName val="_01_07_10_RS_&amp;_SECURITY23"/>
      <sheetName val="01_07_10_CIVIL_WET23"/>
      <sheetName val="_01_07_10_CIVIL23"/>
      <sheetName val="_01_07_10_MECH-FAB23"/>
      <sheetName val="_01_07_10_MECH-TANK23"/>
      <sheetName val="_30_06_10_N_SHIFT_MECH-FAB23"/>
      <sheetName val="_30_06_10_N_SHIFT_MECH-TANK23"/>
      <sheetName val="scurve_calc_(2)23"/>
      <sheetName val="Meas_-Hotel_Part24"/>
      <sheetName val="BOQ_Direct_selling_cost23"/>
      <sheetName val="Direct_cost_shed_A-2_23"/>
      <sheetName val="Contract_Night_Staff23"/>
      <sheetName val="Contract_Day_Staff23"/>
      <sheetName val="Day_Shift23"/>
      <sheetName val="Night_Shift23"/>
      <sheetName val="Ave_wtd_rates23"/>
      <sheetName val="Material_23"/>
      <sheetName val="Labour_&amp;_Plant23"/>
      <sheetName val="22_12_201124"/>
      <sheetName val="BOQ_(2)24"/>
      <sheetName val="Cashflow_projection23"/>
      <sheetName val="PA-_Consutant_23"/>
      <sheetName val="Civil_Boq23"/>
      <sheetName val="Fee_Rate_Summary23"/>
      <sheetName val="Item-_Compact23"/>
      <sheetName val="final_abstract23"/>
      <sheetName val="TBAL9697__group_wise__sdpl23"/>
      <sheetName val="St_co_91_5lvl23"/>
      <sheetName val="Civil_Works23"/>
      <sheetName val="IO_List23"/>
      <sheetName val="Fill_this_out_first___23"/>
      <sheetName val="Meas__Hotel_Part23"/>
      <sheetName val="INPUT_SHEET23"/>
      <sheetName val="DI_Rate_Analysis24"/>
      <sheetName val="Economic_RisingMain__Ph-I24"/>
      <sheetName val="SP_Break_Up23"/>
      <sheetName val="Labour_productivity23"/>
      <sheetName val="_09_07_10_M顅ᎆ뤀ᨇ԰?缀?23"/>
      <sheetName val="Sales_&amp;_Prod23"/>
      <sheetName val="Cost_Index23"/>
      <sheetName val="cash_in_flow_Summary_JV_23"/>
      <sheetName val="water_prop_23"/>
      <sheetName val="GR_slab-reinft23"/>
      <sheetName val="Staff_Acco_23"/>
      <sheetName val="Rate_analysis-_BOQ_1_23"/>
      <sheetName val="MN_T_B_23"/>
      <sheetName val="Project_Details__23"/>
      <sheetName val="F20_Risk_Analysis23"/>
      <sheetName val="Change_Order_Log23"/>
      <sheetName val="2000_MOR23"/>
      <sheetName val="Driveway_Beams23"/>
      <sheetName val="Structure_Bills_Qty23"/>
      <sheetName val="Prelims_Breakup24"/>
      <sheetName val="INDIGINEOUS_ITEMS_23"/>
      <sheetName val="3cd_Annexure23"/>
      <sheetName val="Rate_Analysis23"/>
      <sheetName val="Fin__Assumpt__-_Sensitivities23"/>
      <sheetName val="Bill_123"/>
      <sheetName val="Bill_223"/>
      <sheetName val="Bill_323"/>
      <sheetName val="Bill_423"/>
      <sheetName val="Bill_523"/>
      <sheetName val="Bill_623"/>
      <sheetName val="Bill_723"/>
      <sheetName val="_09_07_10_M顅ᎆ뤀ᨇ԰23"/>
      <sheetName val="_09_07_10_M顅ᎆ뤀ᨇ԰_缀_23"/>
      <sheetName val="1_Civil-RA23"/>
      <sheetName val="Assumption_Inputs23"/>
      <sheetName val="Phase_123"/>
      <sheetName val="Pacakges_split23"/>
      <sheetName val="DEINKING(ANNEX_1)23"/>
      <sheetName val="AutoOpen_Stub_Data23"/>
      <sheetName val="Eqpmnt_Plng23"/>
      <sheetName val="Debits_as_on_12_04_0822"/>
      <sheetName val="Data_Sheet22"/>
      <sheetName val="T-P1,_FINISHES_WORKING_23"/>
      <sheetName val="Assumption_&amp;_Exclusion23"/>
      <sheetName val="External_Doors23"/>
      <sheetName val="STAFFSCHED_22"/>
      <sheetName val="LABOUR_RATE23"/>
      <sheetName val="Material_Rate23"/>
      <sheetName val="Switch_V1623"/>
      <sheetName val="India_F&amp;S_Template22"/>
      <sheetName val="_bus_bay22"/>
      <sheetName val="doq_422"/>
      <sheetName val="doq_222"/>
      <sheetName val="Grade_Slab_-123"/>
      <sheetName val="Grade_Slab_-223"/>
      <sheetName val="Grade_slab-323"/>
      <sheetName val="Grade_slab_-423"/>
      <sheetName val="Grade_slab_-523"/>
      <sheetName val="Grade_slab_-623"/>
      <sheetName val="Cat_A_Change_Control23"/>
      <sheetName val="Factor_Sheet23"/>
      <sheetName val="Theo_Cons-June'1022"/>
      <sheetName val="11B_22"/>
      <sheetName val="ACAD_Finishes22"/>
      <sheetName val="Site_Details22"/>
      <sheetName val="Site_Area_Statement22"/>
      <sheetName val="Summary_WG22"/>
      <sheetName val="BOQ_LT22"/>
      <sheetName val="14_07_10_CIVIL_W [22"/>
      <sheetName val="AFAS_22"/>
      <sheetName val="RDS_&amp;_WLD22"/>
      <sheetName val="PA_System22"/>
      <sheetName val="Server_&amp;_PAC_Room22"/>
      <sheetName val="HVAC_BOQ22"/>
      <sheetName val="Invoice_Tracker22"/>
      <sheetName val="Income_Statement22"/>
      <sheetName val="Load_Details(B2)22"/>
      <sheetName val="Works_-_Quote_Sheet22"/>
      <sheetName val="BLOCK-A_(MEA_SHEET)22"/>
      <sheetName val="Cost_Basis21"/>
      <sheetName val="Top_Sheet22"/>
      <sheetName val="Col_NUM22"/>
      <sheetName val="COLUMN_RC_22"/>
      <sheetName val="STILT_Floor_Slab_NUM22"/>
      <sheetName val="First_Floor_Slab_RC22"/>
      <sheetName val="FIRST_FLOOR_SLAB_WT_SUMMARY22"/>
      <sheetName val="Stilt_Floor_Beam_NUM22"/>
      <sheetName val="STILT_BEAM_NUM22"/>
      <sheetName val="STILT_BEAM_RC22"/>
      <sheetName val="Stilt_wall_Num22"/>
      <sheetName val="STILT_WALL_RC22"/>
      <sheetName val="Z-DETAILS_ABOVE_RAFT_UPTO_+0_23"/>
      <sheetName val="Z-DETAILS_ABOVE_RAFT_UPTO_+_(31"/>
      <sheetName val="TOTAL_CHECK22"/>
      <sheetName val="TYP___wall_Num22"/>
      <sheetName val="Z-DETAILS_TYP__+2_85_TO_+8_8522"/>
      <sheetName val="d-safe_specs21"/>
      <sheetName val="Deduction_of_assets21"/>
      <sheetName val="Blr_hire21"/>
      <sheetName val="PRECAST_lig(tconc_II21"/>
      <sheetName val="VF_Full_Recon21"/>
      <sheetName val="PITP3_COPY21"/>
      <sheetName val="Meas_21"/>
      <sheetName val="Expenses_Actual_Vs__Budgeted21"/>
      <sheetName val="Col_up_to_plinth21"/>
      <sheetName val="MASTER_RATE_ANALYSIS21"/>
      <sheetName val="RMG_-ABS21"/>
      <sheetName val="T_P_-ABS21"/>
      <sheetName val="T_P_-MB21"/>
      <sheetName val="E_P_R-ABS21"/>
      <sheetName val="E__R-MB21"/>
      <sheetName val="Bldg_6-ABS21"/>
      <sheetName val="Bldg_6-MB21"/>
      <sheetName val="Kz_Grid_Press_foundation_ABS21"/>
      <sheetName val="Kz_Grid_Press_foundation_meas21"/>
      <sheetName val="600-1200T__ABS21"/>
      <sheetName val="600-1200T_Meas21"/>
      <sheetName val="BSR-II_ABS21"/>
      <sheetName val="BSR-II_meas21"/>
      <sheetName val="Misc_ABS21"/>
      <sheetName val="Misc_MB21"/>
      <sheetName val="This_Bill21"/>
      <sheetName val="Upto_Previous21"/>
      <sheetName val="Up_to_date21"/>
      <sheetName val="Grand_Abstract21"/>
      <sheetName val="Blank_MB21"/>
      <sheetName val="cement_summary21"/>
      <sheetName val="Reinforcement_Steel21"/>
      <sheetName val="P-I_CEMENT_RECONCILIATION_21"/>
      <sheetName val="Ra-38_area_wise_summary21"/>
      <sheetName val="P-II_Cement_Reconciliation21"/>
      <sheetName val="Ra-16_P-II21"/>
      <sheetName val="RA_16-_GH21"/>
      <sheetName val="Quote_Sheet21"/>
      <sheetName val="RCC,Ret__Wall21"/>
      <sheetName val="Name_List21"/>
      <sheetName val="Intro_21"/>
      <sheetName val="Gate_221"/>
      <sheetName val="Project_Ignite21"/>
      <sheetName val="E_&amp;_R21"/>
      <sheetName val="Customize_Your_Invoice21"/>
      <sheetName val="Misc__Data21"/>
      <sheetName val="beam-reinft-machine_rm21"/>
      <sheetName val="Cash_Flow_Input_Data_ISC21"/>
      <sheetName val="Fin__Assumpt__-_SensitivitieH21"/>
      <sheetName val="공사비_내역_(가)4"/>
      <sheetName val="Raw_Data4"/>
      <sheetName val="KSt_-_Analysis_4"/>
      <sheetName val="Section_Catalogue4"/>
      <sheetName val="__¢&amp;ú5#5"/>
      <sheetName val="__¢&amp;???ú5#???????5"/>
      <sheetName val="PRECAST_lightconc-II27"/>
      <sheetName val="Cleaning_&amp;_Grubbing27"/>
      <sheetName val="PRECAST_lightconc_II27"/>
      <sheetName val="College_Details27"/>
      <sheetName val="Personal_27"/>
      <sheetName val="jidal_dam27"/>
      <sheetName val="fran_temp27"/>
      <sheetName val="kona_swit27"/>
      <sheetName val="template_(8)27"/>
      <sheetName val="template_(9)27"/>
      <sheetName val="OVER_HEADS27"/>
      <sheetName val="Cover_Sheet27"/>
      <sheetName val="BOQ_REV_A27"/>
      <sheetName val="PTB_(IO)27"/>
      <sheetName val="BMS_27"/>
      <sheetName val="SPT_vs_PHI27"/>
      <sheetName val="TBAL9697_-group_wise__sdpl27"/>
      <sheetName val="Quantity_Schedule26"/>
      <sheetName val="Revenue__Schedule_26"/>
      <sheetName val="Balance_works_-_Direct_Cost26"/>
      <sheetName val="Balance_works_-_Indirect_Cost26"/>
      <sheetName val="Fund_Plan26"/>
      <sheetName val="Bill_of_Resources26"/>
      <sheetName val="SITE_OVERHEADS25"/>
      <sheetName val="labour_coeff25"/>
      <sheetName val="Expenditure_plan25"/>
      <sheetName val="ORDER_BOOKING25"/>
      <sheetName val="Site_Dev_BOQ25"/>
      <sheetName val="beam-reinft-IIInd_floor25"/>
      <sheetName val="M-Book_for_Conc25"/>
      <sheetName val="M-Book_for_FW25"/>
      <sheetName val="Costing_Upto_Mar'11_(2)25"/>
      <sheetName val="Tender_Summary25"/>
      <sheetName val="TAX_BILLS25"/>
      <sheetName val="CASH_BILLS25"/>
      <sheetName val="LABOUR_BILLS25"/>
      <sheetName val="puch_order25"/>
      <sheetName val="Sheet1_(2)25"/>
      <sheetName val="Boq_Block_A25"/>
      <sheetName val="_24_07_10_RS_&amp;_SECURITY25"/>
      <sheetName val="24_07_10_CIVIL_WET25"/>
      <sheetName val="_24_07_10_CIVIL25"/>
      <sheetName val="_24_07_10_MECH-FAB25"/>
      <sheetName val="_24_07_10_MECH-TANK25"/>
      <sheetName val="_23_07_10_N_SHIFT_MECH-FAB25"/>
      <sheetName val="_23_07_10_N_SHIFT_MECH-TANK25"/>
      <sheetName val="_23_07_10_RS_&amp;_SECURITY25"/>
      <sheetName val="23_07_10_CIVIL_WET25"/>
      <sheetName val="_23_07_10_CIVIL25"/>
      <sheetName val="_23_07_10_MECH-FAB25"/>
      <sheetName val="_23_07_10_MECH-TANK25"/>
      <sheetName val="_22_07_10_N_SHIFT_MECH-FAB25"/>
      <sheetName val="_22_07_10_N_SHIFT_MECH-TANK25"/>
      <sheetName val="_22_07_10_RS_&amp;_SECURITY25"/>
      <sheetName val="22_07_10_CIVIL_WET25"/>
      <sheetName val="_22_07_10_CIVIL25"/>
      <sheetName val="_22_07_10_MECH-FAB25"/>
      <sheetName val="_22_07_10_MECH-TANK25"/>
      <sheetName val="_21_07_10_N_SHIFT_MECH-FAB25"/>
      <sheetName val="_21_07_10_N_SHIFT_MECH-TANK25"/>
      <sheetName val="_21_07_10_RS_&amp;_SECURITY25"/>
      <sheetName val="21_07_10_CIVIL_WET25"/>
      <sheetName val="_21_07_10_CIVIL25"/>
      <sheetName val="_21_07_10_MECH-FAB25"/>
      <sheetName val="_21_07_10_MECH-TANK25"/>
      <sheetName val="_20_07_10_N_SHIFT_MECH-FAB25"/>
      <sheetName val="_20_07_10_N_SHIFT_MECH-TANK25"/>
      <sheetName val="_20_07_10_RS_&amp;_SECURITY25"/>
      <sheetName val="20_07_10_CIVIL_WET25"/>
      <sheetName val="_20_07_10_CIVIL25"/>
      <sheetName val="_20_07_10_MECH-FAB25"/>
      <sheetName val="_20_07_10_MECH-TANK25"/>
      <sheetName val="_19_07_10_N_SHIFT_MECH-FAB25"/>
      <sheetName val="_19_07_10_N_SHIFT_MECH-TANK25"/>
      <sheetName val="_19_07_10_RS_&amp;_SECURITY25"/>
      <sheetName val="19_07_10_CIVIL_WET25"/>
      <sheetName val="_19_07_10_CIVIL25"/>
      <sheetName val="_19_07_10_MECH-FAB25"/>
      <sheetName val="_19_07_10_MECH-TANK25"/>
      <sheetName val="_18_07_10_N_SHIFT_MECH-FAB25"/>
      <sheetName val="_18_07_10_N_SHIFT_MECH-TANK25"/>
      <sheetName val="_18_07_10_RS_&amp;_SECURITY25"/>
      <sheetName val="18_07_10_CIVIL_WET25"/>
      <sheetName val="_18_07_10_CIVIL25"/>
      <sheetName val="_18_07_10_MECH-FAB25"/>
      <sheetName val="_18_07_10_MECH-TANK25"/>
      <sheetName val="_17_07_10_N_SHIFT_MECH-FAB25"/>
      <sheetName val="_17_07_10_N_SHIFT_MECH-TANK25"/>
      <sheetName val="_17_07_10_RS_&amp;_SECURITY25"/>
      <sheetName val="17_07_10_CIVIL_WET25"/>
      <sheetName val="_17_07_10_CIVIL25"/>
      <sheetName val="_17_07_10_MECH-FAB25"/>
      <sheetName val="_17_07_10_MECH-TANK25"/>
      <sheetName val="_16_07_10_N_SHIFT_MECH-FAB24"/>
      <sheetName val="_16_07_10_N_SHIFT_MECH-TANK24"/>
      <sheetName val="_16_07_10_RS_&amp;_SECURITY24"/>
      <sheetName val="16_07_10_CIVIL_WET24"/>
      <sheetName val="_16_07_10_CIVIL24"/>
      <sheetName val="_16_07_10_MECH-FAB24"/>
      <sheetName val="_16_07_10_MECH-TANK24"/>
      <sheetName val="_15_07_10_N_SHIFT_MECH-FAB24"/>
      <sheetName val="_15_07_10_N_SHIFT_MECH-TANK24"/>
      <sheetName val="_15_07_10_RS_&amp;_SECURITY24"/>
      <sheetName val="15_07_10_CIVIL_WET24"/>
      <sheetName val="_15_07_10_CIVIL24"/>
      <sheetName val="_15_07_10_MECH-FAB24"/>
      <sheetName val="_15_07_10_MECH-TANK24"/>
      <sheetName val="_14_07_10_N_SHIFT_MECH-FAB24"/>
      <sheetName val="_14_07_10_N_SHIFT_MECH-TANK24"/>
      <sheetName val="_14_07_10_RS_&amp;_SECURITY24"/>
      <sheetName val="14_07_10_CIVIL_WET24"/>
      <sheetName val="_14_07_10_CIVIL24"/>
      <sheetName val="_14_07_10_MECH-FAB24"/>
      <sheetName val="_14_07_10_MECH-TANK24"/>
      <sheetName val="_13_07_10_N_SHIFT_MECH-FAB24"/>
      <sheetName val="_13_07_10_N_SHIFT_MECH-TANK24"/>
      <sheetName val="_13_07_10_RS_&amp;_SECURITY24"/>
      <sheetName val="13_07_10_CIVIL_WET24"/>
      <sheetName val="_13_07_10_CIVIL24"/>
      <sheetName val="_13_07_10_MECH-FAB24"/>
      <sheetName val="_13_07_10_MECH-TANK24"/>
      <sheetName val="_12_07_10_N_SHIFT_MECH-FAB24"/>
      <sheetName val="_12_07_10_N_SHIFT_MECH-TANK24"/>
      <sheetName val="_12_07_10_RS_&amp;_SECURITY24"/>
      <sheetName val="12_07_10_CIVIL_WET24"/>
      <sheetName val="_12_07_10_CIVIL24"/>
      <sheetName val="_12_07_10_MECH-FAB24"/>
      <sheetName val="_12_07_10_MECH-TANK24"/>
      <sheetName val="_11_07_10_N_SHIFT_MECH-FAB24"/>
      <sheetName val="_11_07_10_N_SHIFT_MECH-TANK24"/>
      <sheetName val="_11_07_10_RS_&amp;_SECURITY24"/>
      <sheetName val="11_07_10_CIVIL_WET24"/>
      <sheetName val="_11_07_10_CIVIL24"/>
      <sheetName val="_11_07_10_MECH-FAB24"/>
      <sheetName val="_11_07_10_MECH-TANK24"/>
      <sheetName val="_10_07_10_N_SHIFT_MECH-FAB24"/>
      <sheetName val="_10_07_10_N_SHIFT_MECH-TANK24"/>
      <sheetName val="_10_07_10_RS_&amp;_SECURITY24"/>
      <sheetName val="10_07_10_CIVIL_WET24"/>
      <sheetName val="_10_07_10_CIVIL24"/>
      <sheetName val="_10_07_10_MECH-FAB24"/>
      <sheetName val="_10_07_10_MECH-TANK24"/>
      <sheetName val="_09_07_10_N_SHIFT_MECH-FAB24"/>
      <sheetName val="_09_07_10_N_SHIFT_MECH-TANK24"/>
      <sheetName val="_09_07_10_RS_&amp;_SECURITY24"/>
      <sheetName val="09_07_10_CIVIL_WET24"/>
      <sheetName val="_09_07_10_CIVIL24"/>
      <sheetName val="_09_07_10_MECH-FAB24"/>
      <sheetName val="_09_07_10_MECH-TANK24"/>
      <sheetName val="_08_07_10_N_SHIFT_MECH-FAB24"/>
      <sheetName val="_08_07_10_N_SHIFT_MECH-TANK24"/>
      <sheetName val="_08_07_10_RS_&amp;_SECURITY24"/>
      <sheetName val="08_07_10_CIVIL_WET24"/>
      <sheetName val="_08_07_10_CIVIL24"/>
      <sheetName val="_08_07_10_MECH-FAB24"/>
      <sheetName val="_08_07_10_MECH-TANK24"/>
      <sheetName val="_07_07_10_N_SHIFT_MECH-FAB24"/>
      <sheetName val="_07_07_10_N_SHIFT_MECH-TANK24"/>
      <sheetName val="_07_07_10_RS_&amp;_SECURITY24"/>
      <sheetName val="07_07_10_CIVIL_WET24"/>
      <sheetName val="_07_07_10_CIVIL24"/>
      <sheetName val="_07_07_10_MECH-FAB24"/>
      <sheetName val="_07_07_10_MECH-TANK24"/>
      <sheetName val="_06_07_10_N_SHIFT_MECH-FAB24"/>
      <sheetName val="_06_07_10_N_SHIFT_MECH-TANK24"/>
      <sheetName val="_06_07_10_RS_&amp;_SECURITY24"/>
      <sheetName val="06_07_10_CIVIL_WET24"/>
      <sheetName val="_06_07_10_CIVIL24"/>
      <sheetName val="_06_07_10_MECH-FAB24"/>
      <sheetName val="_06_07_10_MECH-TANK24"/>
      <sheetName val="_05_07_10_N_SHIFT_MECH-FAB24"/>
      <sheetName val="_05_07_10_N_SHIFT_MECH-TANK24"/>
      <sheetName val="_05_07_10_RS_&amp;_SECURITY24"/>
      <sheetName val="05_07_10_CIVIL_WET24"/>
      <sheetName val="_05_07_10_CIVIL24"/>
      <sheetName val="_05_07_10_MECH-FAB24"/>
      <sheetName val="_05_07_10_MECH-TANK24"/>
      <sheetName val="_04_07_10_N_SHIFT_MECH-FAB24"/>
      <sheetName val="_04_07_10_N_SHIFT_MECH-TANK24"/>
      <sheetName val="_04_07_10_RS_&amp;_SECURITY24"/>
      <sheetName val="04_07_10_CIVIL_WET24"/>
      <sheetName val="_04_07_10_CIVIL24"/>
      <sheetName val="_04_07_10_MECH-FAB24"/>
      <sheetName val="_04_07_10_MECH-TANK24"/>
      <sheetName val="_03_07_10_N_SHIFT_MECH-FAB24"/>
      <sheetName val="_03_07_10_N_SHIFT_MECH-TANK24"/>
      <sheetName val="_03_07_10_RS_&amp;_SECURITY_24"/>
      <sheetName val="03_07_10_CIVIL_WET_24"/>
      <sheetName val="_03_07_10_CIVIL_24"/>
      <sheetName val="_03_07_10_MECH-FAB_24"/>
      <sheetName val="_03_07_10_MECH-TANK_24"/>
      <sheetName val="_02_07_10_N_SHIFT_MECH-FAB_24"/>
      <sheetName val="_02_07_10_N_SHIFT_MECH-TANK_24"/>
      <sheetName val="_02_07_10_RS_&amp;_SECURITY24"/>
      <sheetName val="02_07_10_CIVIL_WET24"/>
      <sheetName val="_02_07_10_CIVIL24"/>
      <sheetName val="_02_07_10_MECH-FAB24"/>
      <sheetName val="_02_07_10_MECH-TANK24"/>
      <sheetName val="_01_07_10_N_SHIFT_MECH-FAB24"/>
      <sheetName val="_01_07_10_N_SHIFT_MECH-TANK24"/>
      <sheetName val="_01_07_10_RS_&amp;_SECURITY24"/>
      <sheetName val="01_07_10_CIVIL_WET24"/>
      <sheetName val="_01_07_10_CIVIL24"/>
      <sheetName val="_01_07_10_MECH-FAB24"/>
      <sheetName val="_01_07_10_MECH-TANK24"/>
      <sheetName val="_30_06_10_N_SHIFT_MECH-FAB24"/>
      <sheetName val="_30_06_10_N_SHIFT_MECH-TANK24"/>
      <sheetName val="scurve_calc_(2)24"/>
      <sheetName val="Meas_-Hotel_Part25"/>
      <sheetName val="BOQ_Direct_selling_cost24"/>
      <sheetName val="Direct_cost_shed_A-2_24"/>
      <sheetName val="Contract_Night_Staff24"/>
      <sheetName val="Contract_Day_Staff24"/>
      <sheetName val="Day_Shift24"/>
      <sheetName val="Night_Shift24"/>
      <sheetName val="Ave_wtd_rates24"/>
      <sheetName val="Material_24"/>
      <sheetName val="Labour_&amp;_Plant24"/>
      <sheetName val="22_12_201125"/>
      <sheetName val="BOQ_(2)25"/>
      <sheetName val="Cashflow_projection24"/>
      <sheetName val="PA-_Consutant_24"/>
      <sheetName val="Civil_Boq24"/>
      <sheetName val="Fee_Rate_Summary24"/>
      <sheetName val="Item-_Compact24"/>
      <sheetName val="final_abstract24"/>
      <sheetName val="TBAL9697__group_wise__sdpl24"/>
      <sheetName val="St_co_91_5lvl24"/>
      <sheetName val="Civil_Works24"/>
      <sheetName val="IO_List24"/>
      <sheetName val="Fill_this_out_first___24"/>
      <sheetName val="Meas__Hotel_Part24"/>
      <sheetName val="INPUT_SHEET24"/>
      <sheetName val="DI_Rate_Analysis25"/>
      <sheetName val="Economic_RisingMain__Ph-I25"/>
      <sheetName val="SP_Break_Up24"/>
      <sheetName val="Labour_productivity24"/>
      <sheetName val="_09_07_10_M顅ᎆ뤀ᨇ԰?缀?24"/>
      <sheetName val="Sales_&amp;_Prod24"/>
      <sheetName val="Cost_Index24"/>
      <sheetName val="cash_in_flow_Summary_JV_24"/>
      <sheetName val="water_prop_24"/>
      <sheetName val="GR_slab-reinft24"/>
      <sheetName val="Staff_Acco_24"/>
      <sheetName val="Rate_analysis-_BOQ_1_24"/>
      <sheetName val="MN_T_B_24"/>
      <sheetName val="Project_Details__24"/>
      <sheetName val="F20_Risk_Analysis24"/>
      <sheetName val="Change_Order_Log24"/>
      <sheetName val="2000_MOR24"/>
      <sheetName val="Driveway_Beams24"/>
      <sheetName val="Structure_Bills_Qty24"/>
      <sheetName val="Prelims_Breakup25"/>
      <sheetName val="INDIGINEOUS_ITEMS_24"/>
      <sheetName val="3cd_Annexure24"/>
      <sheetName val="Rate_Analysis24"/>
      <sheetName val="Fin__Assumpt__-_Sensitivities24"/>
      <sheetName val="Bill_124"/>
      <sheetName val="Bill_224"/>
      <sheetName val="Bill_324"/>
      <sheetName val="Bill_424"/>
      <sheetName val="Bill_524"/>
      <sheetName val="Bill_624"/>
      <sheetName val="Bill_724"/>
      <sheetName val="_09_07_10_M顅ᎆ뤀ᨇ԰24"/>
      <sheetName val="_09_07_10_M顅ᎆ뤀ᨇ԰_缀_24"/>
      <sheetName val="1_Civil-RA24"/>
      <sheetName val="Assumption_Inputs24"/>
      <sheetName val="Phase_124"/>
      <sheetName val="Pacakges_split24"/>
      <sheetName val="DEINKING(ANNEX_1)24"/>
      <sheetName val="AutoOpen_Stub_Data24"/>
      <sheetName val="Eqpmnt_Plng24"/>
      <sheetName val="Debits_as_on_12_04_0823"/>
      <sheetName val="Data_Sheet23"/>
      <sheetName val="T-P1,_FINISHES_WORKING_24"/>
      <sheetName val="Assumption_&amp;_Exclusion24"/>
      <sheetName val="External_Doors24"/>
      <sheetName val="STAFFSCHED_23"/>
      <sheetName val="LABOUR_RATE24"/>
      <sheetName val="Material_Rate24"/>
      <sheetName val="Switch_V1624"/>
      <sheetName val="India_F&amp;S_Template23"/>
      <sheetName val="_bus_bay23"/>
      <sheetName val="doq_423"/>
      <sheetName val="doq_223"/>
      <sheetName val="Grade_Slab_-124"/>
      <sheetName val="Grade_Slab_-224"/>
      <sheetName val="Grade_slab-324"/>
      <sheetName val="Grade_slab_-424"/>
      <sheetName val="Grade_slab_-524"/>
      <sheetName val="Grade_slab_-624"/>
      <sheetName val="Cat_A_Change_Control24"/>
      <sheetName val="Factor_Sheet24"/>
      <sheetName val="Theo_Cons-June'1023"/>
      <sheetName val="11B_23"/>
      <sheetName val="ACAD_Finishes23"/>
      <sheetName val="Site_Details23"/>
      <sheetName val="Site_Area_Statement23"/>
      <sheetName val="Summary_WG23"/>
      <sheetName val="BOQ_LT23"/>
      <sheetName val="14_07_10_CIVIL_W [23"/>
      <sheetName val="AFAS_23"/>
      <sheetName val="RDS_&amp;_WLD23"/>
      <sheetName val="PA_System23"/>
      <sheetName val="Server_&amp;_PAC_Room23"/>
      <sheetName val="HVAC_BOQ23"/>
      <sheetName val="Invoice_Tracker23"/>
      <sheetName val="Income_Statement23"/>
      <sheetName val="Load_Details(B2)23"/>
      <sheetName val="Works_-_Quote_Sheet23"/>
      <sheetName val="BLOCK-A_(MEA_SHEET)23"/>
      <sheetName val="Cost_Basis22"/>
      <sheetName val="Top_Sheet23"/>
      <sheetName val="Col_NUM23"/>
      <sheetName val="COLUMN_RC_23"/>
      <sheetName val="STILT_Floor_Slab_NUM23"/>
      <sheetName val="First_Floor_Slab_RC23"/>
      <sheetName val="FIRST_FLOOR_SLAB_WT_SUMMARY23"/>
      <sheetName val="Stilt_Floor_Beam_NUM23"/>
      <sheetName val="STILT_BEAM_NUM23"/>
      <sheetName val="STILT_BEAM_RC23"/>
      <sheetName val="Stilt_wall_Num23"/>
      <sheetName val="STILT_WALL_RC23"/>
      <sheetName val="Z-DETAILS_ABOVE_RAFT_UPTO_+0_24"/>
      <sheetName val="Z-DETAILS_ABOVE_RAFT_UPTO_+_(32"/>
      <sheetName val="TOTAL_CHECK23"/>
      <sheetName val="TYP___wall_Num23"/>
      <sheetName val="Z-DETAILS_TYP__+2_85_TO_+8_8523"/>
      <sheetName val="d-safe_specs22"/>
      <sheetName val="Deduction_of_assets22"/>
      <sheetName val="Blr_hire22"/>
      <sheetName val="PRECAST_lig(tconc_II22"/>
      <sheetName val="VF_Full_Recon22"/>
      <sheetName val="PITP3_COPY22"/>
      <sheetName val="Meas_22"/>
      <sheetName val="Expenses_Actual_Vs__Budgeted22"/>
      <sheetName val="Col_up_to_plinth22"/>
      <sheetName val="MASTER_RATE_ANALYSIS22"/>
      <sheetName val="RMG_-ABS22"/>
      <sheetName val="T_P_-ABS22"/>
      <sheetName val="T_P_-MB22"/>
      <sheetName val="E_P_R-ABS22"/>
      <sheetName val="E__R-MB22"/>
      <sheetName val="Bldg_6-ABS22"/>
      <sheetName val="Bldg_6-MB22"/>
      <sheetName val="Kz_Grid_Press_foundation_ABS22"/>
      <sheetName val="Kz_Grid_Press_foundation_meas22"/>
      <sheetName val="600-1200T__ABS22"/>
      <sheetName val="600-1200T_Meas22"/>
      <sheetName val="BSR-II_ABS22"/>
      <sheetName val="BSR-II_meas22"/>
      <sheetName val="Misc_ABS22"/>
      <sheetName val="Misc_MB22"/>
      <sheetName val="This_Bill22"/>
      <sheetName val="Upto_Previous22"/>
      <sheetName val="Up_to_date22"/>
      <sheetName val="Grand_Abstract22"/>
      <sheetName val="Blank_MB22"/>
      <sheetName val="cement_summary22"/>
      <sheetName val="Reinforcement_Steel22"/>
      <sheetName val="P-I_CEMENT_RECONCILIATION_22"/>
      <sheetName val="Ra-38_area_wise_summary22"/>
      <sheetName val="P-II_Cement_Reconciliation22"/>
      <sheetName val="Ra-16_P-II22"/>
      <sheetName val="RA_16-_GH22"/>
      <sheetName val="Quote_Sheet22"/>
      <sheetName val="RCC,Ret__Wall22"/>
      <sheetName val="Name_List22"/>
      <sheetName val="Intro_22"/>
      <sheetName val="Gate_222"/>
      <sheetName val="Project_Ignite22"/>
      <sheetName val="E_&amp;_R22"/>
      <sheetName val="Customize_Your_Invoice22"/>
      <sheetName val="Misc__Data22"/>
      <sheetName val="beam-reinft-machine_rm22"/>
      <sheetName val="Cash_Flow_Input_Data_ISC22"/>
      <sheetName val="Fin__Assumpt__-_SensitivitieH22"/>
      <sheetName val="공사비_내역_(가)5"/>
      <sheetName val="Raw_Data5"/>
      <sheetName val="KSt_-_Analysis_5"/>
      <sheetName val="Section_Catalogue5"/>
      <sheetName val="__¢&amp;ú5#6"/>
      <sheetName val="__¢&amp;???ú5#???????6"/>
      <sheetName val="Varthur 1"/>
      <sheetName val="Basement Budget"/>
      <sheetName val="RES-PLANNING"/>
      <sheetName val="dummy"/>
      <sheetName val="inter"/>
      <sheetName val="COP Final"/>
      <sheetName val="PRECAST_lightconc-II28"/>
      <sheetName val="Cleaning_&amp;_Grubbing28"/>
      <sheetName val="PRECAST_lightconc_II28"/>
      <sheetName val="College_Details28"/>
      <sheetName val="Personal_28"/>
      <sheetName val="jidal_dam28"/>
      <sheetName val="fran_temp28"/>
      <sheetName val="kona_swit28"/>
      <sheetName val="template_(8)28"/>
      <sheetName val="template_(9)28"/>
      <sheetName val="OVER_HEADS28"/>
      <sheetName val="Cover_Sheet28"/>
      <sheetName val="BOQ_REV_A28"/>
      <sheetName val="PTB_(IO)28"/>
      <sheetName val="BMS_28"/>
      <sheetName val="SPT_vs_PHI28"/>
      <sheetName val="TBAL9697_-group_wise__sdpl28"/>
      <sheetName val="Quantity_Schedule27"/>
      <sheetName val="Revenue__Schedule_27"/>
      <sheetName val="Balance_works_-_Direct_Cost27"/>
      <sheetName val="Balance_works_-_Indirect_Cost27"/>
      <sheetName val="Fund_Plan27"/>
      <sheetName val="Bill_of_Resources27"/>
      <sheetName val="SITE_OVERHEADS26"/>
      <sheetName val="labour_coeff26"/>
      <sheetName val="Expenditure_plan26"/>
      <sheetName val="ORDER_BOOKING26"/>
      <sheetName val="Site_Dev_BOQ26"/>
      <sheetName val="beam-reinft-IIInd_floor26"/>
      <sheetName val="M-Book_for_Conc26"/>
      <sheetName val="M-Book_for_FW26"/>
      <sheetName val="Costing_Upto_Mar'11_(2)26"/>
      <sheetName val="Tender_Summary26"/>
      <sheetName val="TAX_BILLS26"/>
      <sheetName val="CASH_BILLS26"/>
      <sheetName val="LABOUR_BILLS26"/>
      <sheetName val="puch_order26"/>
      <sheetName val="Sheet1_(2)26"/>
      <sheetName val="Boq_Block_A26"/>
      <sheetName val="_24_07_10_RS_&amp;_SECURITY26"/>
      <sheetName val="24_07_10_CIVIL_WET26"/>
      <sheetName val="_24_07_10_CIVIL26"/>
      <sheetName val="_24_07_10_MECH-FAB26"/>
      <sheetName val="_24_07_10_MECH-TANK26"/>
      <sheetName val="_23_07_10_N_SHIFT_MECH-FAB26"/>
      <sheetName val="_23_07_10_N_SHIFT_MECH-TANK26"/>
      <sheetName val="_23_07_10_RS_&amp;_SECURITY26"/>
      <sheetName val="23_07_10_CIVIL_WET26"/>
      <sheetName val="_23_07_10_CIVIL26"/>
      <sheetName val="_23_07_10_MECH-FAB26"/>
      <sheetName val="_23_07_10_MECH-TANK26"/>
      <sheetName val="_22_07_10_N_SHIFT_MECH-FAB26"/>
      <sheetName val="_22_07_10_N_SHIFT_MECH-TANK26"/>
      <sheetName val="_22_07_10_RS_&amp;_SECURITY26"/>
      <sheetName val="22_07_10_CIVIL_WET26"/>
      <sheetName val="_22_07_10_CIVIL26"/>
      <sheetName val="_22_07_10_MECH-FAB26"/>
      <sheetName val="_22_07_10_MECH-TANK26"/>
      <sheetName val="_21_07_10_N_SHIFT_MECH-FAB26"/>
      <sheetName val="_21_07_10_N_SHIFT_MECH-TANK26"/>
      <sheetName val="_21_07_10_RS_&amp;_SECURITY26"/>
      <sheetName val="21_07_10_CIVIL_WET26"/>
      <sheetName val="_21_07_10_CIVIL26"/>
      <sheetName val="_21_07_10_MECH-FAB26"/>
      <sheetName val="_21_07_10_MECH-TANK26"/>
      <sheetName val="_20_07_10_N_SHIFT_MECH-FAB26"/>
      <sheetName val="_20_07_10_N_SHIFT_MECH-TANK26"/>
      <sheetName val="_20_07_10_RS_&amp;_SECURITY26"/>
      <sheetName val="20_07_10_CIVIL_WET26"/>
      <sheetName val="_20_07_10_CIVIL26"/>
      <sheetName val="_20_07_10_MECH-FAB26"/>
      <sheetName val="_20_07_10_MECH-TANK26"/>
      <sheetName val="_19_07_10_N_SHIFT_MECH-FAB26"/>
      <sheetName val="_19_07_10_N_SHIFT_MECH-TANK26"/>
      <sheetName val="_19_07_10_RS_&amp;_SECURITY26"/>
      <sheetName val="19_07_10_CIVIL_WET26"/>
      <sheetName val="_19_07_10_CIVIL26"/>
      <sheetName val="_19_07_10_MECH-FAB26"/>
      <sheetName val="_19_07_10_MECH-TANK26"/>
      <sheetName val="_18_07_10_N_SHIFT_MECH-FAB26"/>
      <sheetName val="_18_07_10_N_SHIFT_MECH-TANK26"/>
      <sheetName val="_18_07_10_RS_&amp;_SECURITY26"/>
      <sheetName val="18_07_10_CIVIL_WET26"/>
      <sheetName val="_18_07_10_CIVIL26"/>
      <sheetName val="_18_07_10_MECH-FAB26"/>
      <sheetName val="_18_07_10_MECH-TANK26"/>
      <sheetName val="_17_07_10_N_SHIFT_MECH-FAB26"/>
      <sheetName val="_17_07_10_N_SHIFT_MECH-TANK26"/>
      <sheetName val="_17_07_10_RS_&amp;_SECURITY26"/>
      <sheetName val="17_07_10_CIVIL_WET26"/>
      <sheetName val="_17_07_10_CIVIL26"/>
      <sheetName val="_17_07_10_MECH-FAB26"/>
      <sheetName val="_17_07_10_MECH-TANK26"/>
      <sheetName val="_16_07_10_N_SHIFT_MECH-FAB25"/>
      <sheetName val="_16_07_10_N_SHIFT_MECH-TANK25"/>
      <sheetName val="_16_07_10_RS_&amp;_SECURITY25"/>
      <sheetName val="16_07_10_CIVIL_WET25"/>
      <sheetName val="_16_07_10_CIVIL25"/>
      <sheetName val="_16_07_10_MECH-FAB25"/>
      <sheetName val="_16_07_10_MECH-TANK25"/>
      <sheetName val="_15_07_10_N_SHIFT_MECH-FAB25"/>
      <sheetName val="_15_07_10_N_SHIFT_MECH-TANK25"/>
      <sheetName val="_15_07_10_RS_&amp;_SECURITY25"/>
      <sheetName val="15_07_10_CIVIL_WET25"/>
      <sheetName val="_15_07_10_CIVIL25"/>
      <sheetName val="_15_07_10_MECH-FAB25"/>
      <sheetName val="_15_07_10_MECH-TANK25"/>
      <sheetName val="_14_07_10_N_SHIFT_MECH-FAB25"/>
      <sheetName val="_14_07_10_N_SHIFT_MECH-TANK25"/>
      <sheetName val="_14_07_10_RS_&amp;_SECURITY25"/>
      <sheetName val="14_07_10_CIVIL_WET25"/>
      <sheetName val="_14_07_10_CIVIL25"/>
      <sheetName val="_14_07_10_MECH-FAB25"/>
      <sheetName val="_14_07_10_MECH-TANK25"/>
      <sheetName val="_13_07_10_N_SHIFT_MECH-FAB25"/>
      <sheetName val="_13_07_10_N_SHIFT_MECH-TANK25"/>
      <sheetName val="_13_07_10_RS_&amp;_SECURITY25"/>
      <sheetName val="13_07_10_CIVIL_WET25"/>
      <sheetName val="_13_07_10_CIVIL25"/>
      <sheetName val="_13_07_10_MECH-FAB25"/>
      <sheetName val="_13_07_10_MECH-TANK25"/>
      <sheetName val="_12_07_10_N_SHIFT_MECH-FAB25"/>
      <sheetName val="_12_07_10_N_SHIFT_MECH-TANK25"/>
      <sheetName val="_12_07_10_RS_&amp;_SECURITY25"/>
      <sheetName val="12_07_10_CIVIL_WET25"/>
      <sheetName val="_12_07_10_CIVIL25"/>
      <sheetName val="_12_07_10_MECH-FAB25"/>
      <sheetName val="_12_07_10_MECH-TANK25"/>
      <sheetName val="_11_07_10_N_SHIFT_MECH-FAB25"/>
      <sheetName val="_11_07_10_N_SHIFT_MECH-TANK25"/>
      <sheetName val="_11_07_10_RS_&amp;_SECURITY25"/>
      <sheetName val="11_07_10_CIVIL_WET25"/>
      <sheetName val="_11_07_10_CIVIL25"/>
      <sheetName val="_11_07_10_MECH-FAB25"/>
      <sheetName val="_11_07_10_MECH-TANK25"/>
      <sheetName val="_10_07_10_N_SHIFT_MECH-FAB25"/>
      <sheetName val="_10_07_10_N_SHIFT_MECH-TANK25"/>
      <sheetName val="_10_07_10_RS_&amp;_SECURITY25"/>
      <sheetName val="10_07_10_CIVIL_WET25"/>
      <sheetName val="_10_07_10_CIVIL25"/>
      <sheetName val="_10_07_10_MECH-FAB25"/>
      <sheetName val="_10_07_10_MECH-TANK25"/>
      <sheetName val="_09_07_10_N_SHIFT_MECH-FAB25"/>
      <sheetName val="_09_07_10_N_SHIFT_MECH-TANK25"/>
      <sheetName val="_09_07_10_RS_&amp;_SECURITY25"/>
      <sheetName val="09_07_10_CIVIL_WET25"/>
      <sheetName val="_09_07_10_CIVIL25"/>
      <sheetName val="_09_07_10_MECH-FAB25"/>
      <sheetName val="_09_07_10_MECH-TANK25"/>
      <sheetName val="_08_07_10_N_SHIFT_MECH-FAB25"/>
      <sheetName val="_08_07_10_N_SHIFT_MECH-TANK25"/>
      <sheetName val="_08_07_10_RS_&amp;_SECURITY25"/>
      <sheetName val="08_07_10_CIVIL_WET25"/>
      <sheetName val="_08_07_10_CIVIL25"/>
      <sheetName val="_08_07_10_MECH-FAB25"/>
      <sheetName val="_08_07_10_MECH-TANK25"/>
      <sheetName val="_07_07_10_N_SHIFT_MECH-FAB25"/>
      <sheetName val="_07_07_10_N_SHIFT_MECH-TANK25"/>
      <sheetName val="_07_07_10_RS_&amp;_SECURITY25"/>
      <sheetName val="07_07_10_CIVIL_WET25"/>
      <sheetName val="_07_07_10_CIVIL25"/>
      <sheetName val="_07_07_10_MECH-FAB25"/>
      <sheetName val="_07_07_10_MECH-TANK25"/>
      <sheetName val="_06_07_10_N_SHIFT_MECH-FAB25"/>
      <sheetName val="_06_07_10_N_SHIFT_MECH-TANK25"/>
      <sheetName val="_06_07_10_RS_&amp;_SECURITY25"/>
      <sheetName val="06_07_10_CIVIL_WET25"/>
      <sheetName val="_06_07_10_CIVIL25"/>
      <sheetName val="_06_07_10_MECH-FAB25"/>
      <sheetName val="_06_07_10_MECH-TANK25"/>
      <sheetName val="_05_07_10_N_SHIFT_MECH-FAB25"/>
      <sheetName val="_05_07_10_N_SHIFT_MECH-TANK25"/>
      <sheetName val="_05_07_10_RS_&amp;_SECURITY25"/>
      <sheetName val="05_07_10_CIVIL_WET25"/>
      <sheetName val="_05_07_10_CIVIL25"/>
      <sheetName val="_05_07_10_MECH-FAB25"/>
      <sheetName val="_05_07_10_MECH-TANK25"/>
      <sheetName val="_04_07_10_N_SHIFT_MECH-FAB25"/>
      <sheetName val="_04_07_10_N_SHIFT_MECH-TANK25"/>
      <sheetName val="_04_07_10_RS_&amp;_SECURITY25"/>
      <sheetName val="04_07_10_CIVIL_WET25"/>
      <sheetName val="_04_07_10_CIVIL25"/>
      <sheetName val="_04_07_10_MECH-FAB25"/>
      <sheetName val="_04_07_10_MECH-TANK25"/>
      <sheetName val="_03_07_10_N_SHIFT_MECH-FAB25"/>
      <sheetName val="_03_07_10_N_SHIFT_MECH-TANK25"/>
      <sheetName val="_03_07_10_RS_&amp;_SECURITY_25"/>
      <sheetName val="03_07_10_CIVIL_WET_25"/>
      <sheetName val="_03_07_10_CIVIL_25"/>
      <sheetName val="_03_07_10_MECH-FAB_25"/>
      <sheetName val="_03_07_10_MECH-TANK_25"/>
      <sheetName val="_02_07_10_N_SHIFT_MECH-FAB_25"/>
      <sheetName val="_02_07_10_N_SHIFT_MECH-TANK_25"/>
      <sheetName val="_02_07_10_RS_&amp;_SECURITY25"/>
      <sheetName val="02_07_10_CIVIL_WET25"/>
      <sheetName val="_02_07_10_CIVIL25"/>
      <sheetName val="_02_07_10_MECH-FAB25"/>
      <sheetName val="_02_07_10_MECH-TANK25"/>
      <sheetName val="_01_07_10_N_SHIFT_MECH-FAB25"/>
      <sheetName val="_01_07_10_N_SHIFT_MECH-TANK25"/>
      <sheetName val="_01_07_10_RS_&amp;_SECURITY25"/>
      <sheetName val="01_07_10_CIVIL_WET25"/>
      <sheetName val="_01_07_10_CIVIL25"/>
      <sheetName val="_01_07_10_MECH-FAB25"/>
      <sheetName val="_01_07_10_MECH-TANK25"/>
      <sheetName val="_30_06_10_N_SHIFT_MECH-FAB25"/>
      <sheetName val="_30_06_10_N_SHIFT_MECH-TANK25"/>
      <sheetName val="scurve_calc_(2)25"/>
      <sheetName val="Meas_-Hotel_Part26"/>
      <sheetName val="BOQ_Direct_selling_cost25"/>
      <sheetName val="Direct_cost_shed_A-2_25"/>
      <sheetName val="Contract_Night_Staff25"/>
      <sheetName val="Contract_Day_Staff25"/>
      <sheetName val="Day_Shift25"/>
      <sheetName val="Night_Shift25"/>
      <sheetName val="Ave_wtd_rates25"/>
      <sheetName val="Material_25"/>
      <sheetName val="Labour_&amp;_Plant25"/>
      <sheetName val="22_12_201126"/>
      <sheetName val="BOQ_(2)26"/>
      <sheetName val="Cashflow_projection25"/>
      <sheetName val="PA-_Consutant_25"/>
      <sheetName val="Civil_Boq25"/>
      <sheetName val="Fee_Rate_Summary25"/>
      <sheetName val="Item-_Compact25"/>
      <sheetName val="final_abstract25"/>
      <sheetName val="TBAL9697__group_wise__sdpl25"/>
      <sheetName val="St_co_91_5lvl25"/>
      <sheetName val="Civil_Works25"/>
      <sheetName val="IO_List25"/>
      <sheetName val="Fill_this_out_first___25"/>
      <sheetName val="Meas__Hotel_Part25"/>
      <sheetName val="INPUT_SHEET25"/>
      <sheetName val="DI_Rate_Analysis26"/>
      <sheetName val="Economic_RisingMain__Ph-I26"/>
      <sheetName val="SP_Break_Up25"/>
      <sheetName val="Labour_productivity25"/>
      <sheetName val="_09_07_10_M顅ᎆ뤀ᨇ԰?缀?25"/>
      <sheetName val="Sales_&amp;_Prod25"/>
      <sheetName val="Cost_Index25"/>
      <sheetName val="cash_in_flow_Summary_JV_25"/>
      <sheetName val="water_prop_25"/>
      <sheetName val="GR_slab-reinft25"/>
      <sheetName val="Staff_Acco_25"/>
      <sheetName val="Rate_analysis-_BOQ_1_25"/>
      <sheetName val="MN_T_B_25"/>
      <sheetName val="Project_Details__25"/>
      <sheetName val="F20_Risk_Analysis25"/>
      <sheetName val="Change_Order_Log25"/>
      <sheetName val="2000_MOR25"/>
      <sheetName val="Driveway_Beams25"/>
      <sheetName val="Structure_Bills_Qty25"/>
      <sheetName val="Prelims_Breakup26"/>
      <sheetName val="INDIGINEOUS_ITEMS_25"/>
      <sheetName val="3cd_Annexure25"/>
      <sheetName val="Rate_Analysis25"/>
      <sheetName val="Fin__Assumpt__-_Sensitivities25"/>
      <sheetName val="Bill_125"/>
      <sheetName val="Bill_225"/>
      <sheetName val="Bill_325"/>
      <sheetName val="Bill_425"/>
      <sheetName val="Bill_525"/>
      <sheetName val="Bill_625"/>
      <sheetName val="Bill_725"/>
      <sheetName val="_09_07_10_M顅ᎆ뤀ᨇ԰25"/>
      <sheetName val="_09_07_10_M顅ᎆ뤀ᨇ԰_缀_25"/>
      <sheetName val="1_Civil-RA25"/>
      <sheetName val="Assumption_Inputs25"/>
      <sheetName val="Phase_125"/>
      <sheetName val="Pacakges_split25"/>
      <sheetName val="DEINKING(ANNEX_1)25"/>
      <sheetName val="AutoOpen_Stub_Data25"/>
      <sheetName val="Eqpmnt_Plng25"/>
      <sheetName val="Debits_as_on_12_04_0824"/>
      <sheetName val="Data_Sheet24"/>
      <sheetName val="T-P1,_FINISHES_WORKING_25"/>
      <sheetName val="Assumption_&amp;_Exclusion25"/>
      <sheetName val="External_Doors25"/>
      <sheetName val="STAFFSCHED_24"/>
      <sheetName val="LABOUR_RATE25"/>
      <sheetName val="Material_Rate25"/>
      <sheetName val="Switch_V1625"/>
      <sheetName val="India_F&amp;S_Template24"/>
      <sheetName val="_bus_bay24"/>
      <sheetName val="doq_424"/>
      <sheetName val="doq_224"/>
      <sheetName val="Grade_Slab_-125"/>
      <sheetName val="Grade_Slab_-225"/>
      <sheetName val="Grade_slab-325"/>
      <sheetName val="Grade_slab_-425"/>
      <sheetName val="Grade_slab_-525"/>
      <sheetName val="Grade_slab_-625"/>
      <sheetName val="Cat_A_Change_Control25"/>
      <sheetName val="Factor_Sheet25"/>
      <sheetName val="Theo_Cons-June'1024"/>
      <sheetName val="11B_24"/>
      <sheetName val="ACAD_Finishes24"/>
      <sheetName val="Site_Details24"/>
      <sheetName val="Site_Area_Statement24"/>
      <sheetName val="Summary_WG24"/>
      <sheetName val="BOQ_LT24"/>
      <sheetName val="14_07_10_CIVIL_W [24"/>
      <sheetName val="AFAS_24"/>
      <sheetName val="RDS_&amp;_WLD24"/>
      <sheetName val="PA_System24"/>
      <sheetName val="Server_&amp;_PAC_Room24"/>
      <sheetName val="HVAC_BOQ24"/>
      <sheetName val="Invoice_Tracker24"/>
      <sheetName val="Income_Statement24"/>
      <sheetName val="Load_Details(B2)24"/>
      <sheetName val="Works_-_Quote_Sheet24"/>
      <sheetName val="BLOCK-A_(MEA_SHEET)24"/>
      <sheetName val="Cost_Basis23"/>
      <sheetName val="Top_Sheet24"/>
      <sheetName val="Col_NUM24"/>
      <sheetName val="COLUMN_RC_24"/>
      <sheetName val="STILT_Floor_Slab_NUM24"/>
      <sheetName val="First_Floor_Slab_RC24"/>
      <sheetName val="FIRST_FLOOR_SLAB_WT_SUMMARY24"/>
      <sheetName val="Stilt_Floor_Beam_NUM24"/>
      <sheetName val="STILT_BEAM_NUM24"/>
      <sheetName val="STILT_BEAM_RC24"/>
      <sheetName val="Stilt_wall_Num24"/>
      <sheetName val="STILT_WALL_RC24"/>
      <sheetName val="Z-DETAILS_ABOVE_RAFT_UPTO_+0_25"/>
      <sheetName val="Z-DETAILS_ABOVE_RAFT_UPTO_+_(33"/>
      <sheetName val="TOTAL_CHECK24"/>
      <sheetName val="TYP___wall_Num24"/>
      <sheetName val="Z-DETAILS_TYP__+2_85_TO_+8_8524"/>
      <sheetName val="d-safe_specs23"/>
      <sheetName val="Deduction_of_assets23"/>
      <sheetName val="Blr_hire23"/>
      <sheetName val="PRECAST_lig(tconc_II23"/>
      <sheetName val="VF_Full_Recon23"/>
      <sheetName val="PITP3_COPY23"/>
      <sheetName val="Meas_23"/>
      <sheetName val="Expenses_Actual_Vs__Budgeted23"/>
      <sheetName val="Col_up_to_plinth23"/>
      <sheetName val="MASTER_RATE_ANALYSIS23"/>
      <sheetName val="RMG_-ABS23"/>
      <sheetName val="T_P_-ABS23"/>
      <sheetName val="T_P_-MB23"/>
      <sheetName val="E_P_R-ABS23"/>
      <sheetName val="E__R-MB23"/>
      <sheetName val="Bldg_6-ABS23"/>
      <sheetName val="Bldg_6-MB23"/>
      <sheetName val="Kz_Grid_Press_foundation_ABS23"/>
      <sheetName val="Kz_Grid_Press_foundation_meas23"/>
      <sheetName val="600-1200T__ABS23"/>
      <sheetName val="600-1200T_Meas23"/>
      <sheetName val="BSR-II_ABS23"/>
      <sheetName val="BSR-II_meas23"/>
      <sheetName val="Misc_ABS23"/>
      <sheetName val="Misc_MB23"/>
      <sheetName val="This_Bill23"/>
      <sheetName val="Upto_Previous23"/>
      <sheetName val="Up_to_date23"/>
      <sheetName val="Grand_Abstract23"/>
      <sheetName val="Blank_MB23"/>
      <sheetName val="cement_summary23"/>
      <sheetName val="Reinforcement_Steel23"/>
      <sheetName val="P-I_CEMENT_RECONCILIATION_23"/>
      <sheetName val="Ra-38_area_wise_summary23"/>
      <sheetName val="P-II_Cement_Reconciliation23"/>
      <sheetName val="Ra-16_P-II23"/>
      <sheetName val="RA_16-_GH23"/>
      <sheetName val="Quote_Sheet23"/>
      <sheetName val="RCC,Ret__Wall23"/>
      <sheetName val="Name_List23"/>
      <sheetName val="Intro_23"/>
      <sheetName val="Gate_223"/>
      <sheetName val="Project_Ignite23"/>
      <sheetName val="E_&amp;_R23"/>
      <sheetName val="Customize_Your_Invoice23"/>
      <sheetName val="Misc__Data23"/>
      <sheetName val="beam-reinft-machine_rm23"/>
      <sheetName val="Cash_Flow_Input_Data_ISC23"/>
      <sheetName val="Fin__Assumpt__-_SensitivitieH23"/>
      <sheetName val="공사비_내역_(가)6"/>
      <sheetName val="Raw_Data6"/>
      <sheetName val="KSt_-_Analysis_6"/>
      <sheetName val="Section_Catalogue6"/>
      <sheetName val="__¢&amp;ú5#7"/>
      <sheetName val="__¢&amp;???ú5#???????7"/>
      <sheetName val="PRECAST_lightconc-II29"/>
      <sheetName val="Cleaning_&amp;_Grubbing29"/>
      <sheetName val="PRECAST_lightconc_II29"/>
      <sheetName val="College_Details29"/>
      <sheetName val="Personal_29"/>
      <sheetName val="jidal_dam29"/>
      <sheetName val="fran_temp29"/>
      <sheetName val="kona_swit29"/>
      <sheetName val="template_(8)29"/>
      <sheetName val="template_(9)29"/>
      <sheetName val="OVER_HEADS29"/>
      <sheetName val="Cover_Sheet29"/>
      <sheetName val="BOQ_REV_A29"/>
      <sheetName val="PTB_(IO)29"/>
      <sheetName val="BMS_29"/>
      <sheetName val="SPT_vs_PHI29"/>
      <sheetName val="TBAL9697_-group_wise__sdpl29"/>
      <sheetName val="Quantity_Schedule28"/>
      <sheetName val="Revenue__Schedule_28"/>
      <sheetName val="Balance_works_-_Direct_Cost28"/>
      <sheetName val="Balance_works_-_Indirect_Cost28"/>
      <sheetName val="Fund_Plan28"/>
      <sheetName val="Bill_of_Resources28"/>
      <sheetName val="SITE_OVERHEADS27"/>
      <sheetName val="labour_coeff27"/>
      <sheetName val="Expenditure_plan27"/>
      <sheetName val="ORDER_BOOKING27"/>
      <sheetName val="Site_Dev_BOQ27"/>
      <sheetName val="beam-reinft-IIInd_floor27"/>
      <sheetName val="M-Book_for_Conc27"/>
      <sheetName val="M-Book_for_FW27"/>
      <sheetName val="Costing_Upto_Mar'11_(2)27"/>
      <sheetName val="Tender_Summary27"/>
      <sheetName val="TAX_BILLS27"/>
      <sheetName val="CASH_BILLS27"/>
      <sheetName val="LABOUR_BILLS27"/>
      <sheetName val="puch_order27"/>
      <sheetName val="Sheet1_(2)27"/>
      <sheetName val="Boq_Block_A27"/>
      <sheetName val="_24_07_10_RS_&amp;_SECURITY27"/>
      <sheetName val="24_07_10_CIVIL_WET27"/>
      <sheetName val="_24_07_10_CIVIL27"/>
      <sheetName val="_24_07_10_MECH-FAB27"/>
      <sheetName val="_24_07_10_MECH-TANK27"/>
      <sheetName val="_23_07_10_N_SHIFT_MECH-FAB27"/>
      <sheetName val="_23_07_10_N_SHIFT_MECH-TANK27"/>
      <sheetName val="_23_07_10_RS_&amp;_SECURITY27"/>
      <sheetName val="23_07_10_CIVIL_WET27"/>
      <sheetName val="_23_07_10_CIVIL27"/>
      <sheetName val="_23_07_10_MECH-FAB27"/>
      <sheetName val="_23_07_10_MECH-TANK27"/>
      <sheetName val="_22_07_10_N_SHIFT_MECH-FAB27"/>
      <sheetName val="_22_07_10_N_SHIFT_MECH-TANK27"/>
      <sheetName val="_22_07_10_RS_&amp;_SECURITY27"/>
      <sheetName val="22_07_10_CIVIL_WET27"/>
      <sheetName val="_22_07_10_CIVIL27"/>
      <sheetName val="_22_07_10_MECH-FAB27"/>
      <sheetName val="_22_07_10_MECH-TANK27"/>
      <sheetName val="_21_07_10_N_SHIFT_MECH-FAB27"/>
      <sheetName val="_21_07_10_N_SHIFT_MECH-TANK27"/>
      <sheetName val="_21_07_10_RS_&amp;_SECURITY27"/>
      <sheetName val="21_07_10_CIVIL_WET27"/>
      <sheetName val="_21_07_10_CIVIL27"/>
      <sheetName val="_21_07_10_MECH-FAB27"/>
      <sheetName val="_21_07_10_MECH-TANK27"/>
      <sheetName val="_20_07_10_N_SHIFT_MECH-FAB27"/>
      <sheetName val="_20_07_10_N_SHIFT_MECH-TANK27"/>
      <sheetName val="_20_07_10_RS_&amp;_SECURITY27"/>
      <sheetName val="20_07_10_CIVIL_WET27"/>
      <sheetName val="_20_07_10_CIVIL27"/>
      <sheetName val="_20_07_10_MECH-FAB27"/>
      <sheetName val="_20_07_10_MECH-TANK27"/>
      <sheetName val="_19_07_10_N_SHIFT_MECH-FAB27"/>
      <sheetName val="_19_07_10_N_SHIFT_MECH-TANK27"/>
      <sheetName val="_19_07_10_RS_&amp;_SECURITY27"/>
      <sheetName val="19_07_10_CIVIL_WET27"/>
      <sheetName val="_19_07_10_CIVIL27"/>
      <sheetName val="_19_07_10_MECH-FAB27"/>
      <sheetName val="_19_07_10_MECH-TANK27"/>
      <sheetName val="_18_07_10_N_SHIFT_MECH-FAB27"/>
      <sheetName val="_18_07_10_N_SHIFT_MECH-TANK27"/>
      <sheetName val="_18_07_10_RS_&amp;_SECURITY27"/>
      <sheetName val="18_07_10_CIVIL_WET27"/>
      <sheetName val="_18_07_10_CIVIL27"/>
      <sheetName val="_18_07_10_MECH-FAB27"/>
      <sheetName val="_18_07_10_MECH-TANK27"/>
      <sheetName val="_17_07_10_N_SHIFT_MECH-FAB27"/>
      <sheetName val="_17_07_10_N_SHIFT_MECH-TANK27"/>
      <sheetName val="_17_07_10_RS_&amp;_SECURITY27"/>
      <sheetName val="17_07_10_CIVIL_WET27"/>
      <sheetName val="_17_07_10_CIVIL27"/>
      <sheetName val="_17_07_10_MECH-FAB27"/>
      <sheetName val="_17_07_10_MECH-TANK27"/>
      <sheetName val="_16_07_10_N_SHIFT_MECH-FAB26"/>
      <sheetName val="_16_07_10_N_SHIFT_MECH-TANK26"/>
      <sheetName val="_16_07_10_RS_&amp;_SECURITY26"/>
      <sheetName val="16_07_10_CIVIL_WET26"/>
      <sheetName val="_16_07_10_CIVIL26"/>
      <sheetName val="_16_07_10_MECH-FAB26"/>
      <sheetName val="_16_07_10_MECH-TANK26"/>
      <sheetName val="_15_07_10_N_SHIFT_MECH-FAB26"/>
      <sheetName val="_15_07_10_N_SHIFT_MECH-TANK26"/>
      <sheetName val="_15_07_10_RS_&amp;_SECURITY26"/>
      <sheetName val="15_07_10_CIVIL_WET26"/>
      <sheetName val="_15_07_10_CIVIL26"/>
      <sheetName val="_15_07_10_MECH-FAB26"/>
      <sheetName val="_15_07_10_MECH-TANK26"/>
      <sheetName val="_14_07_10_N_SHIFT_MECH-FAB26"/>
      <sheetName val="_14_07_10_N_SHIFT_MECH-TANK26"/>
      <sheetName val="_14_07_10_RS_&amp;_SECURITY26"/>
      <sheetName val="14_07_10_CIVIL_WET26"/>
      <sheetName val="_14_07_10_CIVIL26"/>
      <sheetName val="_14_07_10_MECH-FAB26"/>
      <sheetName val="_14_07_10_MECH-TANK26"/>
      <sheetName val="_13_07_10_N_SHIFT_MECH-FAB26"/>
      <sheetName val="_13_07_10_N_SHIFT_MECH-TANK26"/>
      <sheetName val="_13_07_10_RS_&amp;_SECURITY26"/>
      <sheetName val="13_07_10_CIVIL_WET26"/>
      <sheetName val="_13_07_10_CIVIL26"/>
      <sheetName val="_13_07_10_MECH-FAB26"/>
      <sheetName val="_13_07_10_MECH-TANK26"/>
      <sheetName val="_12_07_10_N_SHIFT_MECH-FAB26"/>
      <sheetName val="_12_07_10_N_SHIFT_MECH-TANK26"/>
      <sheetName val="_12_07_10_RS_&amp;_SECURITY26"/>
      <sheetName val="12_07_10_CIVIL_WET26"/>
      <sheetName val="_12_07_10_CIVIL26"/>
      <sheetName val="_12_07_10_MECH-FAB26"/>
      <sheetName val="_12_07_10_MECH-TANK26"/>
      <sheetName val="_11_07_10_N_SHIFT_MECH-FAB26"/>
      <sheetName val="_11_07_10_N_SHIFT_MECH-TANK26"/>
      <sheetName val="_11_07_10_RS_&amp;_SECURITY26"/>
      <sheetName val="11_07_10_CIVIL_WET26"/>
      <sheetName val="_11_07_10_CIVIL26"/>
      <sheetName val="_11_07_10_MECH-FAB26"/>
      <sheetName val="_11_07_10_MECH-TANK26"/>
      <sheetName val="_10_07_10_N_SHIFT_MECH-FAB26"/>
      <sheetName val="_10_07_10_N_SHIFT_MECH-TANK26"/>
      <sheetName val="_10_07_10_RS_&amp;_SECURITY26"/>
      <sheetName val="10_07_10_CIVIL_WET26"/>
      <sheetName val="_10_07_10_CIVIL26"/>
      <sheetName val="_10_07_10_MECH-FAB26"/>
      <sheetName val="_10_07_10_MECH-TANK26"/>
      <sheetName val="_09_07_10_N_SHIFT_MECH-FAB26"/>
      <sheetName val="_09_07_10_N_SHIFT_MECH-TANK26"/>
      <sheetName val="_09_07_10_RS_&amp;_SECURITY26"/>
      <sheetName val="09_07_10_CIVIL_WET26"/>
      <sheetName val="_09_07_10_CIVIL26"/>
      <sheetName val="_09_07_10_MECH-FAB26"/>
      <sheetName val="_09_07_10_MECH-TANK26"/>
      <sheetName val="_08_07_10_N_SHIFT_MECH-FAB26"/>
      <sheetName val="_08_07_10_N_SHIFT_MECH-TANK26"/>
      <sheetName val="_08_07_10_RS_&amp;_SECURITY26"/>
      <sheetName val="08_07_10_CIVIL_WET26"/>
      <sheetName val="_08_07_10_CIVIL26"/>
      <sheetName val="_08_07_10_MECH-FAB26"/>
      <sheetName val="_08_07_10_MECH-TANK26"/>
      <sheetName val="_07_07_10_N_SHIFT_MECH-FAB26"/>
      <sheetName val="_07_07_10_N_SHIFT_MECH-TANK26"/>
      <sheetName val="_07_07_10_RS_&amp;_SECURITY26"/>
      <sheetName val="07_07_10_CIVIL_WET26"/>
      <sheetName val="_07_07_10_CIVIL26"/>
      <sheetName val="_07_07_10_MECH-FAB26"/>
      <sheetName val="_07_07_10_MECH-TANK26"/>
      <sheetName val="_06_07_10_N_SHIFT_MECH-FAB26"/>
      <sheetName val="_06_07_10_N_SHIFT_MECH-TANK26"/>
      <sheetName val="_06_07_10_RS_&amp;_SECURITY26"/>
      <sheetName val="06_07_10_CIVIL_WET26"/>
      <sheetName val="_06_07_10_CIVIL26"/>
      <sheetName val="_06_07_10_MECH-FAB26"/>
      <sheetName val="_06_07_10_MECH-TANK26"/>
      <sheetName val="_05_07_10_N_SHIFT_MECH-FAB26"/>
      <sheetName val="_05_07_10_N_SHIFT_MECH-TANK26"/>
      <sheetName val="_05_07_10_RS_&amp;_SECURITY26"/>
      <sheetName val="05_07_10_CIVIL_WET26"/>
      <sheetName val="_05_07_10_CIVIL26"/>
      <sheetName val="_05_07_10_MECH-FAB26"/>
      <sheetName val="_05_07_10_MECH-TANK26"/>
      <sheetName val="_04_07_10_N_SHIFT_MECH-FAB26"/>
      <sheetName val="_04_07_10_N_SHIFT_MECH-TANK26"/>
      <sheetName val="_04_07_10_RS_&amp;_SECURITY26"/>
      <sheetName val="04_07_10_CIVIL_WET26"/>
      <sheetName val="_04_07_10_CIVIL26"/>
      <sheetName val="_04_07_10_MECH-FAB26"/>
      <sheetName val="_04_07_10_MECH-TANK26"/>
      <sheetName val="_03_07_10_N_SHIFT_MECH-FAB26"/>
      <sheetName val="_03_07_10_N_SHIFT_MECH-TANK26"/>
      <sheetName val="_03_07_10_RS_&amp;_SECURITY_26"/>
      <sheetName val="03_07_10_CIVIL_WET_26"/>
      <sheetName val="_03_07_10_CIVIL_26"/>
      <sheetName val="_03_07_10_MECH-FAB_26"/>
      <sheetName val="_03_07_10_MECH-TANK_26"/>
      <sheetName val="_02_07_10_N_SHIFT_MECH-FAB_26"/>
      <sheetName val="_02_07_10_N_SHIFT_MECH-TANK_26"/>
      <sheetName val="_02_07_10_RS_&amp;_SECURITY26"/>
      <sheetName val="02_07_10_CIVIL_WET26"/>
      <sheetName val="_02_07_10_CIVIL26"/>
      <sheetName val="_02_07_10_MECH-FAB26"/>
      <sheetName val="_02_07_10_MECH-TANK26"/>
      <sheetName val="_01_07_10_N_SHIFT_MECH-FAB26"/>
      <sheetName val="_01_07_10_N_SHIFT_MECH-TANK26"/>
      <sheetName val="_01_07_10_RS_&amp;_SECURITY26"/>
      <sheetName val="01_07_10_CIVIL_WET26"/>
      <sheetName val="_01_07_10_CIVIL26"/>
      <sheetName val="_01_07_10_MECH-FAB26"/>
      <sheetName val="_01_07_10_MECH-TANK26"/>
      <sheetName val="_30_06_10_N_SHIFT_MECH-FAB26"/>
      <sheetName val="_30_06_10_N_SHIFT_MECH-TANK26"/>
      <sheetName val="scurve_calc_(2)26"/>
      <sheetName val="Meas_-Hotel_Part27"/>
      <sheetName val="BOQ_Direct_selling_cost26"/>
      <sheetName val="Direct_cost_shed_A-2_26"/>
      <sheetName val="Contract_Night_Staff26"/>
      <sheetName val="Contract_Day_Staff26"/>
      <sheetName val="Day_Shift26"/>
      <sheetName val="Night_Shift26"/>
      <sheetName val="Ave_wtd_rates26"/>
      <sheetName val="Material_26"/>
      <sheetName val="Labour_&amp;_Plant26"/>
      <sheetName val="22_12_201127"/>
      <sheetName val="BOQ_(2)27"/>
      <sheetName val="Cashflow_projection26"/>
      <sheetName val="PA-_Consutant_26"/>
      <sheetName val="Civil_Boq26"/>
      <sheetName val="Fee_Rate_Summary26"/>
      <sheetName val="Item-_Compact26"/>
      <sheetName val="final_abstract26"/>
      <sheetName val="TBAL9697__group_wise__sdpl26"/>
      <sheetName val="St_co_91_5lvl26"/>
      <sheetName val="Civil_Works26"/>
      <sheetName val="IO_List26"/>
      <sheetName val="Fill_this_out_first___26"/>
      <sheetName val="Meas__Hotel_Part26"/>
      <sheetName val="INPUT_SHEET26"/>
      <sheetName val="DI_Rate_Analysis27"/>
      <sheetName val="Economic_RisingMain__Ph-I27"/>
      <sheetName val="SP_Break_Up26"/>
      <sheetName val="Labour_productivity26"/>
      <sheetName val="_09_07_10_M顅ᎆ뤀ᨇ԰?缀?26"/>
      <sheetName val="Sales_&amp;_Prod26"/>
      <sheetName val="Cost_Index26"/>
      <sheetName val="cash_in_flow_Summary_JV_26"/>
      <sheetName val="water_prop_26"/>
      <sheetName val="GR_slab-reinft26"/>
      <sheetName val="Staff_Acco_26"/>
      <sheetName val="Rate_analysis-_BOQ_1_26"/>
      <sheetName val="MN_T_B_26"/>
      <sheetName val="Project_Details__26"/>
      <sheetName val="F20_Risk_Analysis26"/>
      <sheetName val="Change_Order_Log26"/>
      <sheetName val="2000_MOR26"/>
      <sheetName val="Driveway_Beams26"/>
      <sheetName val="Structure_Bills_Qty26"/>
      <sheetName val="Prelims_Breakup27"/>
      <sheetName val="INDIGINEOUS_ITEMS_26"/>
      <sheetName val="3cd_Annexure26"/>
      <sheetName val="Rate_Analysis26"/>
      <sheetName val="Fin__Assumpt__-_Sensitivities26"/>
      <sheetName val="Bill_126"/>
      <sheetName val="Bill_226"/>
      <sheetName val="Bill_326"/>
      <sheetName val="Bill_426"/>
      <sheetName val="Bill_526"/>
      <sheetName val="Bill_626"/>
      <sheetName val="Bill_726"/>
      <sheetName val="_09_07_10_M顅ᎆ뤀ᨇ԰26"/>
      <sheetName val="_09_07_10_M顅ᎆ뤀ᨇ԰_缀_26"/>
      <sheetName val="1_Civil-RA26"/>
      <sheetName val="Assumption_Inputs26"/>
      <sheetName val="Phase_126"/>
      <sheetName val="Pacakges_split26"/>
      <sheetName val="DEINKING(ANNEX_1)26"/>
      <sheetName val="AutoOpen_Stub_Data26"/>
      <sheetName val="Eqpmnt_Plng26"/>
      <sheetName val="Debits_as_on_12_04_0825"/>
      <sheetName val="Data_Sheet25"/>
      <sheetName val="T-P1,_FINISHES_WORKING_26"/>
      <sheetName val="Assumption_&amp;_Exclusion26"/>
      <sheetName val="External_Doors26"/>
      <sheetName val="STAFFSCHED_25"/>
      <sheetName val="LABOUR_RATE26"/>
      <sheetName val="Material_Rate26"/>
      <sheetName val="Switch_V1626"/>
      <sheetName val="India_F&amp;S_Template25"/>
      <sheetName val="_bus_bay25"/>
      <sheetName val="doq_425"/>
      <sheetName val="doq_225"/>
      <sheetName val="Grade_Slab_-126"/>
      <sheetName val="Grade_Slab_-226"/>
      <sheetName val="Grade_slab-326"/>
      <sheetName val="Grade_slab_-426"/>
      <sheetName val="Grade_slab_-526"/>
      <sheetName val="Grade_slab_-626"/>
      <sheetName val="Cat_A_Change_Control26"/>
      <sheetName val="Factor_Sheet26"/>
      <sheetName val="Theo_Cons-June'1025"/>
      <sheetName val="11B_25"/>
      <sheetName val="ACAD_Finishes25"/>
      <sheetName val="Site_Details25"/>
      <sheetName val="Site_Area_Statement25"/>
      <sheetName val="Summary_WG25"/>
      <sheetName val="BOQ_LT25"/>
      <sheetName val="14_07_10_CIVIL_W [25"/>
      <sheetName val="AFAS_25"/>
      <sheetName val="RDS_&amp;_WLD25"/>
      <sheetName val="PA_System25"/>
      <sheetName val="Server_&amp;_PAC_Room25"/>
      <sheetName val="HVAC_BOQ25"/>
      <sheetName val="Invoice_Tracker25"/>
      <sheetName val="Income_Statement25"/>
      <sheetName val="Load_Details(B2)25"/>
      <sheetName val="Works_-_Quote_Sheet25"/>
      <sheetName val="BLOCK-A_(MEA_SHEET)25"/>
      <sheetName val="Cost_Basis24"/>
      <sheetName val="Top_Sheet25"/>
      <sheetName val="Col_NUM25"/>
      <sheetName val="COLUMN_RC_25"/>
      <sheetName val="STILT_Floor_Slab_NUM25"/>
      <sheetName val="First_Floor_Slab_RC25"/>
      <sheetName val="FIRST_FLOOR_SLAB_WT_SUMMARY25"/>
      <sheetName val="Stilt_Floor_Beam_NUM25"/>
      <sheetName val="STILT_BEAM_NUM25"/>
      <sheetName val="STILT_BEAM_RC25"/>
      <sheetName val="Stilt_wall_Num25"/>
      <sheetName val="STILT_WALL_RC25"/>
      <sheetName val="Z-DETAILS_ABOVE_RAFT_UPTO_+0_26"/>
      <sheetName val="Z-DETAILS_ABOVE_RAFT_UPTO_+_(34"/>
      <sheetName val="TOTAL_CHECK25"/>
      <sheetName val="TYP___wall_Num25"/>
      <sheetName val="Z-DETAILS_TYP__+2_85_TO_+8_8525"/>
      <sheetName val="d-safe_specs24"/>
      <sheetName val="Deduction_of_assets24"/>
      <sheetName val="Blr_hire24"/>
      <sheetName val="PRECAST_lig(tconc_II24"/>
      <sheetName val="VF_Full_Recon24"/>
      <sheetName val="PITP3_COPY24"/>
      <sheetName val="Meas_24"/>
      <sheetName val="Expenses_Actual_Vs__Budgeted24"/>
      <sheetName val="Col_up_to_plinth24"/>
      <sheetName val="MASTER_RATE_ANALYSIS24"/>
      <sheetName val="RMG_-ABS24"/>
      <sheetName val="T_P_-ABS24"/>
      <sheetName val="T_P_-MB24"/>
      <sheetName val="E_P_R-ABS24"/>
      <sheetName val="E__R-MB24"/>
      <sheetName val="Bldg_6-ABS24"/>
      <sheetName val="Bldg_6-MB24"/>
      <sheetName val="Kz_Grid_Press_foundation_ABS24"/>
      <sheetName val="Kz_Grid_Press_foundation_meas24"/>
      <sheetName val="600-1200T__ABS24"/>
      <sheetName val="600-1200T_Meas24"/>
      <sheetName val="BSR-II_ABS24"/>
      <sheetName val="BSR-II_meas24"/>
      <sheetName val="Misc_ABS24"/>
      <sheetName val="Misc_MB24"/>
      <sheetName val="This_Bill24"/>
      <sheetName val="Upto_Previous24"/>
      <sheetName val="Up_to_date24"/>
      <sheetName val="Grand_Abstract24"/>
      <sheetName val="Blank_MB24"/>
      <sheetName val="cement_summary24"/>
      <sheetName val="Reinforcement_Steel24"/>
      <sheetName val="P-I_CEMENT_RECONCILIATION_24"/>
      <sheetName val="Ra-38_area_wise_summary24"/>
      <sheetName val="P-II_Cement_Reconciliation24"/>
      <sheetName val="Ra-16_P-II24"/>
      <sheetName val="RA_16-_GH24"/>
      <sheetName val="Quote_Sheet24"/>
      <sheetName val="RCC,Ret__Wall24"/>
      <sheetName val="Name_List24"/>
      <sheetName val="Intro_24"/>
      <sheetName val="Gate_224"/>
      <sheetName val="Project_Ignite24"/>
      <sheetName val="Misc__Data24"/>
      <sheetName val="Customize_Your_Invoice24"/>
      <sheetName val="E_&amp;_R24"/>
      <sheetName val="beam-reinft-machine_rm24"/>
      <sheetName val="Cash_Flow_Input_Data_ISC24"/>
      <sheetName val="Fin__Assumpt__-_SensitivitieH24"/>
      <sheetName val="공사비_내역_(가)7"/>
      <sheetName val="Raw_Data7"/>
      <sheetName val="KSt_-_Analysis_7"/>
      <sheetName val="Section_Catalogue7"/>
      <sheetName val="__¢&amp;ú5#8"/>
      <sheetName val="__¢&amp;???ú5#???????8"/>
      <sheetName val="LEVEL_SHEET"/>
      <sheetName val="Form_6"/>
      <sheetName val="TEXT"/>
      <sheetName val="abst-of -cost"/>
      <sheetName val="MFG"/>
      <sheetName val="08.07.10 CIVIՌ_x0000_缀_x0000__x0000_"/>
      <sheetName val="MS Loan repayments"/>
      <sheetName val="Con0304"/>
      <sheetName val="S1BOQ"/>
      <sheetName val="Input"/>
      <sheetName val="Detail In Door Stad"/>
      <sheetName val="Footing "/>
      <sheetName val=" _¢_x0002_&amp;_x0000__x0000__x0000"/>
      <sheetName val="PROG_DATA"/>
      <sheetName val="Array"/>
      <sheetName val="Array (2)"/>
      <sheetName val="ST CODE"/>
      <sheetName val="Substation"/>
      <sheetName val="Master data"/>
      <sheetName val="PointNo.5"/>
      <sheetName val="sept-plan"/>
      <sheetName val="WORK TABLE"/>
      <sheetName val="Deprec_"/>
      <sheetName val="Lifts_&amp;_Escal-BOQ"/>
      <sheetName val="FIRE_BOQ"/>
      <sheetName val="Form_61"/>
      <sheetName val="Lifts_&amp;_Escal-BOQ1"/>
      <sheetName val="FIRE_BOQ1"/>
      <sheetName val="Deprec_1"/>
      <sheetName val="R_A_"/>
      <sheetName val="Fin__Assumpt__-_Sensitivitie"/>
      <sheetName val="Combined Results "/>
      <sheetName val="Cashflow"/>
      <sheetName val="Deprec_2"/>
      <sheetName val="Form_62"/>
      <sheetName val="Lifts_&amp;_Escal-BOQ2"/>
      <sheetName val="FIRE_BOQ2"/>
      <sheetName val="Temporary"/>
      <sheetName val="Progress"/>
      <sheetName val="P-II_Cement_Reconkiliation2"/>
      <sheetName val="Rate_analysis_civil"/>
      <sheetName val=" _x000a_¢_x0002_&amp;_x0000__x0000_"/>
      <sheetName val="BL Staff"/>
      <sheetName val="14.07.10@"/>
      <sheetName val="14.07.10Á_x000c__x0003_&amp;"/>
      <sheetName val="08.07.10헾】_x0005_____菈_x0013_"/>
      <sheetName val="  ¢_x0002_&amp;"/>
      <sheetName val="  ¢_x0002_&amp;___ú5#_______"/>
      <sheetName val="14.07.10 CIVIL W _"/>
      <sheetName val="14.07.10@^__x0001_&amp;"/>
      <sheetName val="_x0001_"/>
      <sheetName val="PIPELINE"/>
      <sheetName val="CIVIL"/>
      <sheetName val=" "/>
      <sheetName val="  ¢_x0002_&amp;_x0000__x0000_"/>
      <sheetName val="Jafiliya"/>
      <sheetName val="Oud Metha"/>
      <sheetName val="Port Saeed"/>
      <sheetName val="Al Wasl"/>
      <sheetName val="Zabeel"/>
      <sheetName val="œheet3"/>
      <sheetName val="SALA-002"/>
      <sheetName val="TBEAM"/>
      <sheetName val="Ring Details"/>
      <sheetName val="Material List "/>
      <sheetName val="Balustrade"/>
      <sheetName val="08.07.10헾】_x0005_??睮は_x0005__x0000_"/>
      <sheetName val="Shuttering Material"/>
      <sheetName val="BBS-Residential"/>
      <sheetName val="old_serial no."/>
      <sheetName val="tot_ass_9697"/>
      <sheetName val="Basis"/>
      <sheetName val="Summary output"/>
      <sheetName val="3LBHK RA"/>
      <sheetName val="Equipment Master"/>
      <sheetName val="Material Master"/>
      <sheetName val="PriceSummary"/>
      <sheetName val="HK"/>
      <sheetName val="Calendar"/>
      <sheetName val="measure"/>
      <sheetName val="Keyword"/>
      <sheetName val="SALE&amp;COST"/>
      <sheetName val="ABB"/>
      <sheetName val="GE"/>
      <sheetName val="SC Cost MAR 02"/>
      <sheetName val="High Rise Abstract "/>
      <sheetName val="Eartwork Item (1.1.1)"/>
      <sheetName val="Sand Filling Item (1.3)"/>
      <sheetName val="Raft Con. M 40 Item(2.3.1 C)"/>
      <sheetName val="Raft Con. M 40 Item(2.3.1 d)"/>
      <sheetName val="Raft Shut.Item (2.6.1 a)"/>
      <sheetName val="Slab Conc. M 50 2.3.2 f"/>
      <sheetName val="Slab Conc. M 60 Item (2.3.2 d)"/>
      <sheetName val="Slab Conc. M 40 Item (2.3.2 d)"/>
      <sheetName val="Pkg - 3 staircase Kota 2.8.1.4"/>
      <sheetName val="Pkg - 3 staircase Kota 2.8.2.4"/>
      <sheetName val="Slab Shut. Item 2.5.1 (c)"/>
      <sheetName val="Col Conc. M 40 Item 2.3.3(e )"/>
      <sheetName val="Col &amp; Wall Shutt. Item(2.5.1d)"/>
      <sheetName val="Col Conc. M 50 Item 2.3.3(e)"/>
      <sheetName val="Col Conc. M 60 Item 2.3.3(f)"/>
      <sheetName val="Cir. Col. Shutt. Item(2.6.1.g)"/>
      <sheetName val="Bw 115 (3.4.1 a) Flr 1st-15th"/>
      <sheetName val="Bw 115 (3.4.1 b) 16th-28th"/>
      <sheetName val="Bw 115 (3.4.1 c) 29th-Terrace"/>
      <sheetName val="Bw 230 (3.2.1 a) Flr 1st to15th"/>
      <sheetName val="Bw 230 (3.2.1 b) Flr 16 to 28th"/>
      <sheetName val="Bw 230 (3.2.1 c) Flr 29th-Terra"/>
      <sheetName val="Water Tank Wall WP 4.3.2"/>
      <sheetName val="Core Cutting 8.17"/>
      <sheetName val="HT Wall Cemnt Plaster 6.1.1"/>
      <sheetName val="External Wall Cement plaster6.3"/>
      <sheetName val="Ceiling Cement Plaster 6.2"/>
      <sheetName val="Wood Door frame"/>
      <sheetName val="Extra Item 15(Dism. of DF)"/>
      <sheetName val="Anchor Fastner 2.11.1"/>
      <sheetName val="Item 4.1.1Railing (Pckg - 03)"/>
      <sheetName val="IPS Flooring Item 5.6"/>
      <sheetName val="Sunken Water Proofing Item 4.01"/>
      <sheetName val="Sunken Filling Item 4.10"/>
      <sheetName val="Raft Water Proofing Item 4.01A"/>
      <sheetName val="PVC water stop Item 8.8.1"/>
      <sheetName val="HT MS Sleeves 8.13"/>
      <sheetName val="Rebaring Details 2.7.5"/>
      <sheetName val="HT PVC Sleeves 8.14"/>
      <sheetName val="Chipping Item 2.7.6"/>
      <sheetName val="NITO BOND Item 2.7.7"/>
      <sheetName val="IMACO COncrete Item 2.7.8"/>
      <sheetName val="HT MS puddle Flange "/>
      <sheetName val="Full Brk Dismantling Work 9.1"/>
      <sheetName val="Half Brk Dismantling Work 9.2"/>
      <sheetName val="Conc Dismantling Work 9.3"/>
      <sheetName val="Steel Lintel 8.18.1 (i)"/>
      <sheetName val="Steel Lintel8.18.1 (ii)"/>
      <sheetName val="Steel Lintel 8.18.1 (iii)"/>
      <sheetName val="Steel Lintel 8.18.1(iv)"/>
      <sheetName val="Shaft Plaster 6.4"/>
      <sheetName val="White Wash 7.1"/>
      <sheetName val="Gypsum Plaster Wall 6.5.1"/>
      <sheetName val="Gypsum Plaster Ceiling 6.5.2"/>
      <sheetName val="Making of Khura 4.9"/>
      <sheetName val="RWP cutout encasing (13)"/>
      <sheetName val="Extra Item (11)"/>
      <sheetName val="Extra Item (12)"/>
      <sheetName val="MSU"/>
      <sheetName val="FINOLEX"/>
      <sheetName val="Sheet7"/>
      <sheetName val="macros"/>
      <sheetName val="banilad"/>
      <sheetName val="Mactan"/>
      <sheetName val="Mandaue"/>
      <sheetName val="Measurment"/>
      <sheetName val="w't table"/>
      <sheetName val="cover page"/>
      <sheetName val="Material recovery"/>
      <sheetName val="AREAS"/>
      <sheetName val="ITB COST"/>
      <sheetName val=" _x000a_¢_x0002_&amp;"/>
      <sheetName val="Contract Status"/>
      <sheetName val="Sch-3"/>
      <sheetName val="08.07.10헾】_x0005_?︀ᇕ԰_x0000_缀"/>
      <sheetName val="08.07.10헾】_x0005_?蠄ሹꠀ䁮_xdc02_"/>
      <sheetName val="08.07.10헾】_x0005_?/_x0000_退Ý_x0000_"/>
      <sheetName val="08.07.10헾】_x0005_?蠌ሹ⠀䁫_xdc02_"/>
      <sheetName val="activit-graph  "/>
      <sheetName val="Theme"/>
      <sheetName val="08.07.10헾】_x0005____x0005__x0000__x0000_"/>
      <sheetName val="14.07.10@_x0000__x0003_&amp;_x0000__x0000__x0000_Ò."/>
      <sheetName val="_x0000__x0000__x0000__x0000__x0000__x0000__x0000_8!_x0000_;bÂ_Ò.!_x0000_Ò8!_x0000_&amp;_x0000__x0000__x0000_&amp;_x0000__x0000__x0000_"/>
      <sheetName val="_x0000__x0000__x0000__x0000__x0000__x0000__x0000_¸._x001f__x0000_;b+_î&lt;_x001f__x0000_î._x001f__x0000_&amp;_x0000__x0000__x0000_&amp;_x0000__x0000__x0000_"/>
      <sheetName val="14.07.10@^__x0001_&amp;_x0000__x0000__x0000__x0012_8"/>
      <sheetName val="_x0000__x0000__x0000__x0000__x0000__x0000__x0000_Ü5)_x0000__x001e_bÝ__x0012_8)_x0000__x0012_6)_x0000_&amp;_x0000__x0000__x0000_&amp;_x0000__x0000__x0000_"/>
      <sheetName val="08.07.10헾】_x0005___壀&quot;夌&quot;"/>
      <sheetName val="08.07.10헾】_x0005___헾⿂_x0005__x0000_"/>
      <sheetName val="08.07.10헾】_x0005___ꮸ⽚_x0005__x0000_"/>
      <sheetName val="_ ¢&amp;___ú5#_______"/>
      <sheetName val=" _x000d_¢_x0002_&amp;___ú5#_______"/>
      <sheetName val="08.07.10헾】_x0005_____懇"/>
      <sheetName val="08.07.10헾】_x0005___丵⼽_x0005__x0000_"/>
      <sheetName val="08.07.10헾】_x0005_____癠_"/>
      <sheetName val="08.07.10헾】_x0005___헾⽀_x0005__x0000_"/>
      <sheetName val="08.07.10헾】_x0005___헾⾑_x0005__x0000_"/>
      <sheetName val="08.07.10헾】_x0005___壀$夌$"/>
      <sheetName val="08.07.10헾】_x0005___헾　_x0005__x0000_"/>
      <sheetName val="IDCCALHYD-GOO"/>
      <sheetName val="GF Columns"/>
      <sheetName val="08.07.10_x0000__x0000_쪸_x0000__x0000__x0000_㱗褰譬'"/>
      <sheetName val="Reinforcement"/>
      <sheetName val="Pilling_24"/>
      <sheetName val="Steel-Circular"/>
      <sheetName val="_x0000__x0017__x0000__x0012__x0000__x000f__x0000__x0012__x0000__x0013__x0000__x000a__x0000__x001a__x0000__x001b__x0000__x0012__x0000_"/>
      <sheetName val="_x0000_ _x0000__x000e__x0000__x0003__x0000__x0017__x0000__x0012__x0000__x000f__x0000__x0012__x0000__x0013__x0000__x001a__x0000__x001b__x0000__x0017__x0000_"/>
      <sheetName val="ᬀᜀሀༀሀጀᨀᬀᜀሀༀሀጀᨀᬀᜀሀༀ"/>
      <sheetName val="BOM"/>
      <sheetName val="Model"/>
      <sheetName val="CONSTRUCTION COMPONENT"/>
      <sheetName val="WORD"/>
      <sheetName val="Forecast"/>
      <sheetName val="Database"/>
      <sheetName val="Abstract"/>
      <sheetName val="Interior"/>
      <sheetName val="Electrical"/>
      <sheetName val="Mechanical"/>
      <sheetName val="Fire Hydrant"/>
      <sheetName val="Material Spec."/>
      <sheetName val="Terms &amp; conditions"/>
      <sheetName val=" _x000a_¢_x0002_&amp;___ú5#_______"/>
      <sheetName val="14.07.10@_x0000__x0003_&amp;_x0000"/>
      <sheetName val="_x0000__x0000__x0000__x0000__x0"/>
      <sheetName val="14.07.10Á_x000c__x0003_&amp;_x0000"/>
      <sheetName val="  ¢_x0002_&amp;_x0000__x0000__x0000"/>
      <sheetName val="08.07.10헾】_x0005____x0005__x00"/>
      <sheetName val=" _x000d_¢_x0002_&amp;_x0000__x0000_"/>
      <sheetName val="__x000a_¢&amp;___ú5#_______"/>
      <sheetName val="14.07.10@^__x0001_&amp;_x0000__x000"/>
      <sheetName val="08.07.10헾】_x0005___헾⿂_x0005__x"/>
      <sheetName val="08.07.10헾】_x0005___ꮸ⽚_x0005__x"/>
      <sheetName val="08.07.10헾】_x0005___丵⼽_x0005__x"/>
      <sheetName val="08.07.10헾】_x0005___헾⽀_x0005__x"/>
      <sheetName val="_x0000__x0017__x0000__x0012__x0"/>
      <sheetName val="ᬀᜀሀༀሀ_x0000__x0000__x0000__x000"/>
      <sheetName val="08.07.10헾】_x0005___헾⾑_x0005__x"/>
      <sheetName val="08.07.10_x0000__x0000_ⴠ_x0000__"/>
      <sheetName val="08.07.10 CIVIՌ_x0000_缀_x0000__x"/>
      <sheetName val="14_07_10@&amp;Ò_"/>
      <sheetName val="¸_;b+_î&lt;î_&amp;&amp;"/>
      <sheetName val="14_07_10_CIVIL_W _"/>
      <sheetName val="08_07_10헾】____菈"/>
      <sheetName val="08_07_10헾】__"/>
      <sheetName val="14_07_10@^_&amp;8"/>
      <sheetName val="Ü5)bÝ_8)6)&amp;&amp;"/>
      <sheetName val="08_07_10헾】__壀&quot;夌&quot;"/>
      <sheetName val="08.07.10헾】_x0005___헾　_x0005__x"/>
      <sheetName val="08.07.10헾】_x0005___苈ô헾⼤"/>
      <sheetName val="08_07_10헾】__헾⿂"/>
      <sheetName val="08_07_10헾】____懇"/>
      <sheetName val="08_07_10헾】__ꮸ⽚"/>
      <sheetName val="08_07_10헾】__丵⼽"/>
      <sheetName val="08_07_10헾】____癠_"/>
      <sheetName val="08_07_10헾】__헾⽀"/>
      <sheetName val="08_07_10헾】__헾⾑"/>
      <sheetName val="08_07_10헾】__壀$夌$"/>
      <sheetName val="14_07_10_CIVIL_W _1"/>
      <sheetName val="14_07_10_CIVIL_W _3"/>
      <sheetName val="14_07_10_CIVIL_W _2"/>
      <sheetName val="14_07_10_CIVIL_W _4"/>
      <sheetName val="14_07_10_CIVIL_W _5"/>
      <sheetName val="14_07_10_CIVIL_W _6"/>
      <sheetName val="14_07_10_CIVIL_W _7"/>
      <sheetName val="14_07_10_CIVIL_W _8"/>
      <sheetName val="14_07_10_CIVIL_W _9"/>
      <sheetName val="08.07.10헾】_x0005____x0005_"/>
      <sheetName val="08.07.10헾】_x0005___헾⿂_x0005_"/>
      <sheetName val="08.07.10헾】_x0005___ꮸ⽚_x0005_"/>
      <sheetName val="08.07.10헾】_x0005___丵⼽_x0005_"/>
      <sheetName val="08.07.10헾】_x0005___헾⽀_x0005_"/>
      <sheetName val="08.07.10헾】_x0005___헾⾑_x0005_"/>
      <sheetName val="B3-B4-B5-_x0006_"/>
      <sheetName val="08.07.10"/>
      <sheetName val="08.07.10 CIVIՌ"/>
      <sheetName val="08.07.10헾】_x0005___헾　_x0005_"/>
      <sheetName val="_"/>
      <sheetName val="Eqpmnt Pln"/>
      <sheetName val=" 09.07.10 M顅ᎆ뤀ᨇ԰_x0000_v喐"/>
      <sheetName val=" 09.07.10 M顅ᎆ뤀ᨇ԰_x0000_È盰"/>
      <sheetName val="collections plan 0401"/>
      <sheetName val="reference"/>
      <sheetName val="DataSheet"/>
      <sheetName val="Variations"/>
      <sheetName val="Criteria"/>
      <sheetName val=" _¢_x0002_&amp;_x0000__x0000_"/>
      <sheetName val="Basic Rates"/>
      <sheetName val="PROCURE"/>
      <sheetName val="단면가정"/>
      <sheetName val="설계조건"/>
      <sheetName val="wordsdatþ"/>
      <sheetName val="Main Abs (3)"/>
      <sheetName val="Main Abs"/>
      <sheetName val="Ltg Abs"/>
      <sheetName val="BBT Abs"/>
      <sheetName val="Cables"/>
      <sheetName val="Ear"/>
      <sheetName val="PC Raceway "/>
      <sheetName val="Raceway Flr GI "/>
      <sheetName val="PERFORATED TRAY"/>
      <sheetName val="bbt"/>
      <sheetName val="Earthing "/>
      <sheetName val="LT Panel"/>
      <sheetName val="Temp Cable"/>
      <sheetName val="Junction Box"/>
      <sheetName val="DB's &amp; MCB's"/>
      <sheetName val="SOCKETS"/>
      <sheetName val="Point Wiring"/>
      <sheetName val="Floor Chipping"/>
      <sheetName val="Light Fixtures"/>
      <sheetName val="Conduit"/>
      <sheetName val="2C 1 SQMM"/>
      <sheetName val="1R 4C 2.5SQMM"/>
      <sheetName val="3c x 2.5(RP) 5.1"/>
      <sheetName val="4c x 6sqmm"/>
      <sheetName val="3c X 2.5 (UPS)"/>
      <sheetName val="3c x 6 sqmm"/>
      <sheetName val="3C X 1.5SQMM"/>
      <sheetName val="GEN_LOOKUPS"/>
      <sheetName val="CMSBM"/>
      <sheetName val="CIF_COST_ITEM"/>
      <sheetName val="Adimi bldg"/>
      <sheetName val="Pump House"/>
      <sheetName val="Fuel Regu Station"/>
      <sheetName val="0200 Siteworks"/>
      <sheetName val="BLR 1"/>
      <sheetName val="GAS"/>
      <sheetName val="DEAE"/>
      <sheetName val="BLR2"/>
      <sheetName val="BLR3"/>
      <sheetName val="BLR4"/>
      <sheetName val="BLR5"/>
      <sheetName val="DEM"/>
      <sheetName val="SAM"/>
      <sheetName val="CHEM"/>
      <sheetName val="COP"/>
      <sheetName val="Proposal"/>
      <sheetName val="PROCESS"/>
      <sheetName val="변수적용"/>
      <sheetName val="HRSG PRINT"/>
      <sheetName val="CAT_5"/>
      <sheetName val="SCHEDULE"/>
      <sheetName val="Conversions"/>
      <sheetName val="csdim"/>
      <sheetName val="cdsload"/>
      <sheetName val="chsload"/>
      <sheetName val="CLAMP"/>
      <sheetName val="cvsload"/>
      <sheetName val="pipe"/>
      <sheetName val="보일러"/>
      <sheetName val="견적"/>
      <sheetName val="Cost control"/>
      <sheetName val="CondPol"/>
      <sheetName val="14.07.10@^\_x0001_&amp;"/>
      <sheetName val="08.07.10헾】_x0005_??_x0005_"/>
      <sheetName val="08.07.10헾】_x0005_??헾⿂_x0005_"/>
      <sheetName val="08.07.10헾】_x0005_??ꮸ⽚_x0005_"/>
      <sheetName val="08.07.10헾】_x0005_??丵⼽_x0005_"/>
      <sheetName val="08.07.10헾】_x0005_??헾⽀_x0005_"/>
      <sheetName val="08.07.10헾】_x0005_??헾⾑_x0005_"/>
      <sheetName val=" _x000d_¢_x0002_&amp;"/>
      <sheetName val="08.07.10헾】_x0005_??헾　_x0005_"/>
      <sheetName val="Main Gate House"/>
      <sheetName val="ICO_budzet_97"/>
      <sheetName val="Infrastructure"/>
      <sheetName val="NetBQ"/>
      <sheetName val="unit.cost."/>
      <sheetName val="PPA Summary"/>
      <sheetName val="SC Cost FEB 03"/>
      <sheetName val=" 09.07.10 M蕸\헾⿓_x0005_"/>
      <sheetName val="SCH99"/>
      <sheetName val="ASSET_99 "/>
      <sheetName val="Material"/>
      <sheetName val="Lookup"/>
      <sheetName val="DM tANK Allow"/>
      <sheetName val="WPC"/>
      <sheetName val="Labels"/>
      <sheetName val="Hardware"/>
      <sheetName val="Employee Details"/>
      <sheetName val="A1-Continuous"/>
      <sheetName val="[temp.xls]14.07.10@_x0000__x0003_&amp;_x0000__x0000__x0000_Ò:"/>
      <sheetName val="[temp.xls]14.07.10@^\_x0001_&amp;_x0000__x0000__x0000__x0012_8"/>
      <sheetName val="[temp.xls]14_07_10@&amp;Ò:"/>
      <sheetName val="[temp.xls]¸:;b+/î&lt;î:&amp;&amp;"/>
      <sheetName val="[temp.xls]14_07_10@^\&amp;8"/>
      <sheetName val="[temp.xls]Ü5)bÝ/8)6)&amp;&amp;"/>
      <sheetName val="[temp.xls]08.07.10헾】_x0005_?/_x0000_退Ý_x0000_"/>
      <sheetName val="M.R.List (2)"/>
      <sheetName val="Building_List"/>
      <sheetName val="08.07.10헾】_x0005_??睮は_x0005_"/>
      <sheetName val="08.07.10헾】_x0005_?︀ᇕ԰"/>
      <sheetName val="08.07.10헾】_x0005_?蠄ሹꠀ䁮?"/>
      <sheetName val="08.07.10헾】_x0005_?/"/>
      <sheetName val="08.07.10헾】_x0005_?蠌ሹ⠀䁫?"/>
      <sheetName val="_x0017_"/>
      <sheetName val="SB_SCH_A3"/>
      <sheetName val="SB SCH_A7"/>
      <sheetName val="Door"/>
      <sheetName val="13. Steel - Ratio"/>
      <sheetName val="14_07_10_CIVIL_W _15"/>
      <sheetName val="14_07_10_CIVIL_W _11"/>
      <sheetName val="14_07_10_CIVIL_W _10"/>
      <sheetName val="14_07_10_CIVIL_W _12"/>
      <sheetName val="14_07_10_CIVIL_W _13"/>
      <sheetName val="14_07_10_CIVIL_W _14"/>
      <sheetName val="14_07_10_CIVIL_W _21"/>
      <sheetName val="14_07_10_CIVIL_W _16"/>
      <sheetName val="14_07_10_CIVIL_W _17"/>
      <sheetName val="__¢&amp;___ú5#_______4"/>
      <sheetName val="14_07_10_CIVIL_W _18"/>
      <sheetName val="__¢&amp;___ú5#_______1"/>
      <sheetName val="14_07_10_CIVIL_W _19"/>
      <sheetName val="__¢&amp;___ú5#_______2"/>
      <sheetName val="14_07_10_CIVIL_W _20"/>
      <sheetName val="__¢&amp;___ú5#_______3"/>
      <sheetName val="14_07_10_CIVIL_W _22"/>
      <sheetName val="__¢&amp;___ú5#_______5"/>
      <sheetName val="14_07_10_CIVIL_W _23"/>
      <sheetName val="__¢&amp;___ú5#_______6"/>
      <sheetName val="14_07_10_CIVIL_W _24"/>
      <sheetName val="__¢&amp;___ú5#_______7"/>
      <sheetName val="14_07_10_CIVIL_W _25"/>
      <sheetName val="__¢&amp;___ú5#_______8"/>
      <sheetName val="Main Summary"/>
      <sheetName val="Site_Dev_BO䡑3"/>
      <sheetName val="PMS"/>
      <sheetName val="DISTRIBUTION"/>
      <sheetName val="s"/>
      <sheetName val="wdr bldg"/>
      <sheetName val="FdnDes_Soil"/>
      <sheetName val="Fin Sum"/>
      <sheetName val="Field Values"/>
      <sheetName val="9. Package split - Cost "/>
      <sheetName val="CIF_COST_ITEM1"/>
      <sheetName val="CIF_COST_ITEM2"/>
      <sheetName val="Initial Data"/>
      <sheetName val="CIF_COST_ITEM3"/>
      <sheetName val="Oud_Metha"/>
      <sheetName val="Port_Saeed"/>
      <sheetName val="Al_Wasl"/>
      <sheetName val="Sum6Jun99"/>
      <sheetName val="CIF_COST_ITEM4"/>
      <sheetName val="Oud_Metha1"/>
      <sheetName val="Port_Saeed1"/>
      <sheetName val="Al_Wasl1"/>
      <sheetName val="Basement_Budget"/>
      <sheetName val="Initial_Data"/>
      <sheetName val="CIF_COST_ITEM5"/>
      <sheetName val="Oud_Metha2"/>
      <sheetName val="Port_Saeed2"/>
      <sheetName val="Al_Wasl2"/>
      <sheetName val="Initial_Data1"/>
      <sheetName val="Basement_Budget1"/>
      <sheetName val="CIF_COST_ITEM6"/>
      <sheetName val="Oud_Metha3"/>
      <sheetName val="Port_Saeed3"/>
      <sheetName val="Al_Wasl3"/>
      <sheetName val="Initial_Data2"/>
      <sheetName val="Basement_Budget2"/>
      <sheetName val="CIF_COST_ITEM7"/>
      <sheetName val="Oud_Metha4"/>
      <sheetName val="Port_Saeed4"/>
      <sheetName val="Al_Wasl4"/>
      <sheetName val="Initial_Data3"/>
      <sheetName val="Basement_Budget3"/>
      <sheetName val="공사비_내역_(가)8"/>
      <sheetName val="Raw_Data8"/>
      <sheetName val="CIF_COST_ITEM8"/>
      <sheetName val="Oud_Metha5"/>
      <sheetName val="Port_Saeed5"/>
      <sheetName val="Al_Wasl5"/>
      <sheetName val="Basement_Budget4"/>
      <sheetName val="Initial_Data4"/>
      <sheetName val="B2"/>
      <sheetName val="B3"/>
      <sheetName val="B4"/>
      <sheetName val="B5"/>
      <sheetName val="B6"/>
      <sheetName val="B7"/>
      <sheetName val="B8"/>
      <sheetName val="B9"/>
      <sheetName val="B10"/>
      <sheetName val="공사비_내역_(가)9"/>
      <sheetName val="Raw_Data9"/>
      <sheetName val="CIF_COST_ITEM9"/>
      <sheetName val="Oud_Metha6"/>
      <sheetName val="Port_Saeed6"/>
      <sheetName val="Al_Wasl6"/>
      <sheetName val="Basement_Budget5"/>
      <sheetName val="Initial_Data5"/>
      <sheetName val="3"/>
      <sheetName val="공사비_내역_(가)10"/>
      <sheetName val="Raw_Data10"/>
      <sheetName val="CIF_COST_ITEM10"/>
      <sheetName val="Oud_Metha7"/>
      <sheetName val="Port_Saeed7"/>
      <sheetName val="Al_Wasl7"/>
      <sheetName val="Basement_Budget6"/>
      <sheetName val="Initial_Data6"/>
      <sheetName val="ST_CODE"/>
      <sheetName val="Contents"/>
      <sheetName val="F4.13"/>
      <sheetName val="TOTAL"/>
      <sheetName val="MENSUAL"/>
      <sheetName val="Gym AV"/>
      <sheetName val="OPENINGS"/>
      <sheetName val="Break up Sheet"/>
      <sheetName val="_Data"/>
      <sheetName val="Labour List "/>
      <sheetName val="Plant List"/>
      <sheetName val="Material List"/>
      <sheetName val="Cable Data"/>
      <sheetName val="Sheet"/>
      <sheetName val="08.07.10헾】_x0005___睮は_x0005_"/>
      <sheetName val="08.07.10헾】_x0005__︀ᇕ԰"/>
      <sheetName val="08.07.10헾】_x0005__蠄ሹꠀ䁮�"/>
      <sheetName val="08.07.10헾】_x0005___"/>
      <sheetName val="08.07.10헾】_x0005__蠌ሹ⠀䁫�"/>
      <sheetName val="TITLES"/>
      <sheetName val="Rate"/>
      <sheetName val="Summary year Plan"/>
      <sheetName val="PANEL ANNEXURE"/>
      <sheetName val="labour rates"/>
      <sheetName val="PRECAST_lightconc-II30"/>
      <sheetName val="PRECAST_lightconc_II30"/>
      <sheetName val="College_Details30"/>
      <sheetName val="Personal_30"/>
      <sheetName val="Cleaning_&amp;_Grubbing30"/>
      <sheetName val="jidal_dam30"/>
      <sheetName val="fran_temp30"/>
      <sheetName val="kona_swit30"/>
      <sheetName val="template_(8)30"/>
      <sheetName val="template_(9)30"/>
      <sheetName val="OVER_HEADS30"/>
      <sheetName val="Cover_Sheet30"/>
      <sheetName val="BOQ_REV_A30"/>
      <sheetName val="PTB_(IO)30"/>
      <sheetName val="BMS_30"/>
      <sheetName val="TBAL9697_-group_wise__sdpl30"/>
      <sheetName val="SPT_vs_PHI30"/>
      <sheetName val="Quantity_Schedule29"/>
      <sheetName val="Revenue__Schedule_29"/>
      <sheetName val="Balance_works_-_Direct_Cost29"/>
      <sheetName val="Balance_works_-_Indirect_Cost29"/>
      <sheetName val="Fund_Plan29"/>
      <sheetName val="Bill_of_Resources29"/>
      <sheetName val="SITE_OVERHEADS28"/>
      <sheetName val="labour_coeff28"/>
      <sheetName val="Site_Dev_BOQ28"/>
      <sheetName val="Costing_Upto_Mar'11_(2)28"/>
      <sheetName val="Tender_Summary28"/>
      <sheetName val="beam-reinft-IIInd_floor28"/>
      <sheetName val="TAX_BILLS28"/>
      <sheetName val="CASH_BILLS28"/>
      <sheetName val="LABOUR_BILLS28"/>
      <sheetName val="puch_order28"/>
      <sheetName val="Sheet1_(2)28"/>
      <sheetName val="Expenditure_plan28"/>
      <sheetName val="ORDER_BOOKING28"/>
      <sheetName val="M-Book_for_Conc28"/>
      <sheetName val="M-Book_for_FW28"/>
      <sheetName val="Boq_Block_A28"/>
      <sheetName val="_24_07_10_RS_&amp;_SECURITY28"/>
      <sheetName val="24_07_10_CIVIL_WET28"/>
      <sheetName val="_24_07_10_CIVIL28"/>
      <sheetName val="_24_07_10_MECH-FAB28"/>
      <sheetName val="_24_07_10_MECH-TANK28"/>
      <sheetName val="_23_07_10_N_SHIFT_MECH-FAB28"/>
      <sheetName val="_23_07_10_N_SHIFT_MECH-TANK28"/>
      <sheetName val="_23_07_10_RS_&amp;_SECURITY28"/>
      <sheetName val="23_07_10_CIVIL_WET28"/>
      <sheetName val="_23_07_10_CIVIL28"/>
      <sheetName val="_23_07_10_MECH-FAB28"/>
      <sheetName val="_23_07_10_MECH-TANK28"/>
      <sheetName val="_22_07_10_N_SHIFT_MECH-FAB28"/>
      <sheetName val="_22_07_10_N_SHIFT_MECH-TANK28"/>
      <sheetName val="_22_07_10_RS_&amp;_SECURITY28"/>
      <sheetName val="22_07_10_CIVIL_WET28"/>
      <sheetName val="_22_07_10_CIVIL28"/>
      <sheetName val="_22_07_10_MECH-FAB28"/>
      <sheetName val="_22_07_10_MECH-TANK28"/>
      <sheetName val="_21_07_10_N_SHIFT_MECH-FAB28"/>
      <sheetName val="_21_07_10_N_SHIFT_MECH-TANK28"/>
      <sheetName val="_21_07_10_RS_&amp;_SECURITY28"/>
      <sheetName val="21_07_10_CIVIL_WET28"/>
      <sheetName val="_21_07_10_CIVIL28"/>
      <sheetName val="_21_07_10_MECH-FAB28"/>
      <sheetName val="_21_07_10_MECH-TANK28"/>
      <sheetName val="_20_07_10_N_SHIFT_MECH-FAB28"/>
      <sheetName val="_20_07_10_N_SHIFT_MECH-TANK28"/>
      <sheetName val="_20_07_10_RS_&amp;_SECURITY28"/>
      <sheetName val="20_07_10_CIVIL_WET28"/>
      <sheetName val="_20_07_10_CIVIL28"/>
      <sheetName val="_20_07_10_MECH-FAB28"/>
      <sheetName val="_20_07_10_MECH-TANK28"/>
      <sheetName val="_19_07_10_N_SHIFT_MECH-FAB28"/>
      <sheetName val="_19_07_10_N_SHIFT_MECH-TANK28"/>
      <sheetName val="_19_07_10_RS_&amp;_SECURITY28"/>
      <sheetName val="19_07_10_CIVIL_WET28"/>
      <sheetName val="_19_07_10_CIVIL28"/>
      <sheetName val="_19_07_10_MECH-FAB28"/>
      <sheetName val="_19_07_10_MECH-TANK28"/>
      <sheetName val="_18_07_10_N_SHIFT_MECH-FAB28"/>
      <sheetName val="_18_07_10_N_SHIFT_MECH-TANK28"/>
      <sheetName val="_18_07_10_RS_&amp;_SECURITY28"/>
      <sheetName val="18_07_10_CIVIL_WET28"/>
      <sheetName val="_18_07_10_CIVIL28"/>
      <sheetName val="_18_07_10_MECH-FAB28"/>
      <sheetName val="_18_07_10_MECH-TANK28"/>
      <sheetName val="_17_07_10_N_SHIFT_MECH-FAB28"/>
      <sheetName val="_17_07_10_N_SHIFT_MECH-TANK28"/>
      <sheetName val="_17_07_10_RS_&amp;_SECURITY28"/>
      <sheetName val="17_07_10_CIVIL_WET28"/>
      <sheetName val="_17_07_10_CIVIL28"/>
      <sheetName val="_17_07_10_MECH-FAB28"/>
      <sheetName val="_17_07_10_MECH-TANK28"/>
      <sheetName val="_16_07_10_N_SHIFT_MECH-FAB27"/>
      <sheetName val="_16_07_10_N_SHIFT_MECH-TANK27"/>
      <sheetName val="_16_07_10_RS_&amp;_SECURITY27"/>
      <sheetName val="16_07_10_CIVIL_WET27"/>
      <sheetName val="_16_07_10_CIVIL27"/>
      <sheetName val="_16_07_10_MECH-FAB27"/>
      <sheetName val="_16_07_10_MECH-TANK27"/>
      <sheetName val="_15_07_10_N_SHIFT_MECH-FAB27"/>
      <sheetName val="_15_07_10_N_SHIFT_MECH-TANK27"/>
      <sheetName val="_15_07_10_RS_&amp;_SECURITY27"/>
      <sheetName val="15_07_10_CIVIL_WET27"/>
      <sheetName val="_15_07_10_CIVIL27"/>
      <sheetName val="_15_07_10_MECH-FAB27"/>
      <sheetName val="_15_07_10_MECH-TANK27"/>
      <sheetName val="_14_07_10_N_SHIFT_MECH-FAB27"/>
      <sheetName val="_14_07_10_N_SHIFT_MECH-TANK27"/>
      <sheetName val="_14_07_10_RS_&amp;_SECURITY27"/>
      <sheetName val="14_07_10_CIVIL_WET27"/>
      <sheetName val="_14_07_10_CIVIL27"/>
      <sheetName val="_14_07_10_MECH-FAB27"/>
      <sheetName val="_14_07_10_MECH-TANK27"/>
      <sheetName val="_13_07_10_N_SHIFT_MECH-FAB27"/>
      <sheetName val="_13_07_10_N_SHIFT_MECH-TANK27"/>
      <sheetName val="_13_07_10_RS_&amp;_SECURITY27"/>
      <sheetName val="13_07_10_CIVIL_WET27"/>
      <sheetName val="_13_07_10_CIVIL27"/>
      <sheetName val="_13_07_10_MECH-FAB27"/>
      <sheetName val="_13_07_10_MECH-TANK27"/>
      <sheetName val="_12_07_10_N_SHIFT_MECH-FAB27"/>
      <sheetName val="_12_07_10_N_SHIFT_MECH-TANK27"/>
      <sheetName val="_12_07_10_RS_&amp;_SECURITY27"/>
      <sheetName val="12_07_10_CIVIL_WET27"/>
      <sheetName val="_12_07_10_CIVIL27"/>
      <sheetName val="_12_07_10_MECH-FAB27"/>
      <sheetName val="_12_07_10_MECH-TANK27"/>
      <sheetName val="_11_07_10_N_SHIFT_MECH-FAB27"/>
      <sheetName val="_11_07_10_N_SHIFT_MECH-TANK27"/>
      <sheetName val="_11_07_10_RS_&amp;_SECURITY27"/>
      <sheetName val="11_07_10_CIVIL_WET27"/>
      <sheetName val="_11_07_10_CIVIL27"/>
      <sheetName val="_11_07_10_MECH-FAB27"/>
      <sheetName val="_11_07_10_MECH-TANK27"/>
      <sheetName val="_10_07_10_N_SHIFT_MECH-FAB27"/>
      <sheetName val="_10_07_10_N_SHIFT_MECH-TANK27"/>
      <sheetName val="_10_07_10_RS_&amp;_SECURITY27"/>
      <sheetName val="10_07_10_CIVIL_WET27"/>
      <sheetName val="_10_07_10_CIVIL27"/>
      <sheetName val="_10_07_10_MECH-FAB27"/>
      <sheetName val="_10_07_10_MECH-TANK27"/>
      <sheetName val="_09_07_10_N_SHIFT_MECH-FAB27"/>
      <sheetName val="_09_07_10_N_SHIFT_MECH-TANK27"/>
      <sheetName val="_09_07_10_RS_&amp;_SECURITY27"/>
      <sheetName val="09_07_10_CIVIL_WET27"/>
      <sheetName val="_09_07_10_CIVIL27"/>
      <sheetName val="_09_07_10_MECH-FAB27"/>
      <sheetName val="_09_07_10_MECH-TANK27"/>
      <sheetName val="_08_07_10_N_SHIFT_MECH-FAB27"/>
      <sheetName val="_08_07_10_N_SHIFT_MECH-TANK27"/>
      <sheetName val="_08_07_10_RS_&amp;_SECURITY27"/>
      <sheetName val="08_07_10_CIVIL_WET27"/>
      <sheetName val="_08_07_10_CIVIL27"/>
      <sheetName val="_08_07_10_MECH-FAB27"/>
      <sheetName val="_08_07_10_MECH-TANK27"/>
      <sheetName val="_07_07_10_N_SHIFT_MECH-FAB27"/>
      <sheetName val="_07_07_10_N_SHIFT_MECH-TANK27"/>
      <sheetName val="_07_07_10_RS_&amp;_SECURITY27"/>
      <sheetName val="07_07_10_CIVIL_WET27"/>
      <sheetName val="_07_07_10_CIVIL27"/>
      <sheetName val="_07_07_10_MECH-FAB27"/>
      <sheetName val="_07_07_10_MECH-TANK27"/>
      <sheetName val="_06_07_10_N_SHIFT_MECH-FAB27"/>
      <sheetName val="_06_07_10_N_SHIFT_MECH-TANK27"/>
      <sheetName val="_06_07_10_RS_&amp;_SECURITY27"/>
      <sheetName val="06_07_10_CIVIL_WET27"/>
      <sheetName val="_06_07_10_CIVIL27"/>
      <sheetName val="_06_07_10_MECH-FAB27"/>
      <sheetName val="_06_07_10_MECH-TANK27"/>
      <sheetName val="_05_07_10_N_SHIFT_MECH-FAB27"/>
      <sheetName val="_05_07_10_N_SHIFT_MECH-TANK27"/>
      <sheetName val="_05_07_10_RS_&amp;_SECURITY27"/>
      <sheetName val="05_07_10_CIVIL_WET27"/>
      <sheetName val="_05_07_10_CIVIL27"/>
      <sheetName val="_05_07_10_MECH-FAB27"/>
      <sheetName val="_05_07_10_MECH-TANK27"/>
      <sheetName val="_04_07_10_N_SHIFT_MECH-FAB27"/>
      <sheetName val="_04_07_10_N_SHIFT_MECH-TANK27"/>
      <sheetName val="_04_07_10_RS_&amp;_SECURITY27"/>
      <sheetName val="04_07_10_CIVIL_WET27"/>
      <sheetName val="_04_07_10_CIVIL27"/>
      <sheetName val="_04_07_10_MECH-FAB27"/>
      <sheetName val="_04_07_10_MECH-TANK27"/>
      <sheetName val="_03_07_10_N_SHIFT_MECH-FAB27"/>
      <sheetName val="_03_07_10_N_SHIFT_MECH-TANK27"/>
      <sheetName val="_03_07_10_RS_&amp;_SECURITY_27"/>
      <sheetName val="03_07_10_CIVIL_WET_27"/>
      <sheetName val="_03_07_10_CIVIL_27"/>
      <sheetName val="_03_07_10_MECH-FAB_27"/>
      <sheetName val="_03_07_10_MECH-TANK_27"/>
      <sheetName val="_02_07_10_N_SHIFT_MECH-FAB_27"/>
      <sheetName val="_02_07_10_N_SHIFT_MECH-TANK_27"/>
      <sheetName val="_02_07_10_RS_&amp;_SECURITY27"/>
      <sheetName val="02_07_10_CIVIL_WET27"/>
      <sheetName val="_02_07_10_CIVIL27"/>
      <sheetName val="_02_07_10_MECH-FAB27"/>
      <sheetName val="_02_07_10_MECH-TANK27"/>
      <sheetName val="_01_07_10_N_SHIFT_MECH-FAB27"/>
      <sheetName val="_01_07_10_N_SHIFT_MECH-TANK27"/>
      <sheetName val="_01_07_10_RS_&amp;_SECURITY27"/>
      <sheetName val="01_07_10_CIVIL_WET27"/>
      <sheetName val="_01_07_10_CIVIL27"/>
      <sheetName val="_01_07_10_MECH-FAB27"/>
      <sheetName val="_01_07_10_MECH-TANK27"/>
      <sheetName val="_30_06_10_N_SHIFT_MECH-FAB27"/>
      <sheetName val="_30_06_10_N_SHIFT_MECH-TANK27"/>
      <sheetName val="BOQ_Direct_selling_cost27"/>
      <sheetName val="22_12_201128"/>
      <sheetName val="scurve_calc_(2)27"/>
      <sheetName val="Direct_cost_shed_A-2_27"/>
      <sheetName val="BOQ_(2)28"/>
      <sheetName val="Fee_Rate_Summary27"/>
      <sheetName val="Civil_Boq27"/>
      <sheetName val="Meas_-Hotel_Part28"/>
      <sheetName val="Contract_Night_Staff27"/>
      <sheetName val="Contract_Day_Staff27"/>
      <sheetName val="Day_Shift27"/>
      <sheetName val="Night_Shift27"/>
      <sheetName val="IO_List27"/>
      <sheetName val="Meas__Hotel_Part27"/>
      <sheetName val="Fill_this_out_first___27"/>
      <sheetName val="Labour_productivity27"/>
      <sheetName val="INPUT_SHEET27"/>
      <sheetName val="final_abstract27"/>
      <sheetName val="Ave_wtd_rates27"/>
      <sheetName val="Material_27"/>
      <sheetName val="Labour_&amp;_Plant27"/>
      <sheetName val="St_co_91_5lvl27"/>
      <sheetName val="Cashflow_projection27"/>
      <sheetName val="Item-_Compact27"/>
      <sheetName val="PA-_Consutant_27"/>
      <sheetName val="TBAL9697__group_wise__sdpl27"/>
      <sheetName val="Civil_Works27"/>
      <sheetName val="SP_Break_Up27"/>
      <sheetName val="INDIGINEOUS_ITEMS_27"/>
      <sheetName val="MN_T_B_27"/>
      <sheetName val="2_civil-RA"/>
      <sheetName val="P&amp;L-BDMC"/>
      <sheetName val="Macro custom function"/>
      <sheetName val="w't_table"/>
      <sheetName val="cover_page"/>
      <sheetName val="DM_tANK_Allow"/>
      <sheetName val="w't_table1"/>
      <sheetName val="cover_page1"/>
      <sheetName val="ST_CODE1"/>
      <sheetName val="Rate_analysis_civil1"/>
      <sheetName val="DM_tANK_Allow1"/>
      <sheetName val="w't_table3"/>
      <sheetName val="cover_page3"/>
      <sheetName val="ST_CODE3"/>
      <sheetName val="Deprec_3"/>
      <sheetName val="Rate_analysis_civil3"/>
      <sheetName val="DM_tANK_Allow3"/>
      <sheetName val="w't_table2"/>
      <sheetName val="cover_page2"/>
      <sheetName val="ST_CODE2"/>
      <sheetName val="Rate_analysis_civil2"/>
      <sheetName val="DM_tANK_Allow2"/>
      <sheetName val="w't_table4"/>
      <sheetName val="cover_page4"/>
      <sheetName val="ST_CODE4"/>
      <sheetName val="Deprec_4"/>
      <sheetName val="Rate_analysis_civil4"/>
      <sheetName val="DM_tANK_Allow4"/>
      <sheetName val="Macro_custom_function"/>
      <sheetName val="Gym_AV"/>
      <sheetName val="Rates"/>
      <sheetName val="@risk rents and incentives"/>
      <sheetName val="Car park lease"/>
      <sheetName val="Net rent analysis"/>
      <sheetName val="BOQ T4B"/>
      <sheetName val="Walk Across"/>
      <sheetName val="Cost summary"/>
      <sheetName val="shuttering"/>
      <sheetName val="COMPLEXALL"/>
      <sheetName val="doc-specific"/>
      <sheetName val="det_est"/>
      <sheetName val="abs_est"/>
      <sheetName val="specials for pumping main"/>
      <sheetName val="EWE_Anne 1"/>
      <sheetName val="xxx"/>
      <sheetName val="DI,CI&amp;RUBBER RINGS_Pipes"/>
      <sheetName val="ASPECIALS AND valveS"/>
      <sheetName val="lowering&amp;fixing"/>
      <sheetName val="MBQ"/>
      <sheetName val="drg study"/>
      <sheetName val="RA"/>
      <sheetName val="block"/>
      <sheetName val="BP"/>
      <sheetName val="Technicla manpower"/>
      <sheetName val="Mixer"/>
      <sheetName val="KSt_-_Analysis_8"/>
      <sheetName val="Section_Catalogue8"/>
      <sheetName val="Deprec_8"/>
      <sheetName val="Deprec_7"/>
      <sheetName val="2_civil-RA5"/>
      <sheetName val="08_07_10ⴠ㭮㢝輜"/>
      <sheetName val="08_07_10_CIVIՌ缀"/>
      <sheetName val="Lifts_&amp;_Escal-BOQ5"/>
      <sheetName val="FIRE_BOQ5"/>
      <sheetName val="Fin__Assumpt__-_Sensitivitie5"/>
      <sheetName val="Form_65"/>
      <sheetName val="Frango_Work_sheet5"/>
      <sheetName val="TCMO_(2)5"/>
      <sheetName val="Advance_tax5"/>
      <sheetName val="Cashflow_5"/>
      <sheetName val="ITDEP_revised5"/>
      <sheetName val="Deferred_tax5"/>
      <sheetName val="grp_5"/>
      <sheetName val="Debtors_Ageing_5"/>
      <sheetName val="08_07_10헾】??헾　"/>
      <sheetName val="Rate_analysis_civil5"/>
      <sheetName val="2_civil-RA1"/>
      <sheetName val="Fin__Assumpt__-_Sensitivitie1"/>
      <sheetName val="Frango_Work_sheet1"/>
      <sheetName val="TCMO_(2)1"/>
      <sheetName val="Advance_tax1"/>
      <sheetName val="Cashflow_1"/>
      <sheetName val="ITDEP_revised1"/>
      <sheetName val="Deferred_tax1"/>
      <sheetName val="grp_1"/>
      <sheetName val="Debtors_Ageing_1"/>
      <sheetName val="Frango_Work_sheet"/>
      <sheetName val="TCMO_(2)"/>
      <sheetName val="Advance_tax"/>
      <sheetName val="Cashflow_"/>
      <sheetName val="ITDEP_revised"/>
      <sheetName val="Deferred_tax"/>
      <sheetName val="grp_"/>
      <sheetName val="Debtors_Ageing_"/>
      <sheetName val="__¢&amp;_x0000"/>
      <sheetName val="Deprec_6"/>
      <sheetName val="2_civil-RA4"/>
      <sheetName val="Lifts_&amp;_Escal-BOQ4"/>
      <sheetName val="FIRE_BOQ4"/>
      <sheetName val="Fin__Assumpt__-_Sensitivitie4"/>
      <sheetName val="Form_64"/>
      <sheetName val="Frango_Work_sheet4"/>
      <sheetName val="TCMO_(2)4"/>
      <sheetName val="Advance_tax4"/>
      <sheetName val="Cashflow_4"/>
      <sheetName val="ITDEP_revised4"/>
      <sheetName val="Deferred_tax4"/>
      <sheetName val="grp_4"/>
      <sheetName val="Debtors_Ageing_4"/>
      <sheetName val="2_civil-RA2"/>
      <sheetName val="Fin__Assumpt__-_Sensitivitie2"/>
      <sheetName val="Frango_Work_sheet2"/>
      <sheetName val="TCMO_(2)2"/>
      <sheetName val="Advance_tax2"/>
      <sheetName val="Cashflow_2"/>
      <sheetName val="ITDEP_revised2"/>
      <sheetName val="Deferred_tax2"/>
      <sheetName val="grp_2"/>
      <sheetName val="Debtors_Ageing_2"/>
      <sheetName val="Deprec_5"/>
      <sheetName val="2_civil-RA3"/>
      <sheetName val="Lifts_&amp;_Escal-BOQ3"/>
      <sheetName val="FIRE_BOQ3"/>
      <sheetName val="Fin__Assumpt__-_Sensitivitie3"/>
      <sheetName val="Form_63"/>
      <sheetName val="Frango_Work_sheet3"/>
      <sheetName val="TCMO_(2)3"/>
      <sheetName val="Advance_tax3"/>
      <sheetName val="Cashflow_3"/>
      <sheetName val="ITDEP_revised3"/>
      <sheetName val="Deferred_tax3"/>
      <sheetName val="grp_3"/>
      <sheetName val="Debtors_Ageing_3"/>
      <sheetName val="KSt_-_Analysis_9"/>
      <sheetName val="Section_Catalogue9"/>
      <sheetName val="Deprec_9"/>
      <sheetName val="2_civil-RA6"/>
      <sheetName val="Lifts_&amp;_Escal-BOQ6"/>
      <sheetName val="FIRE_BOQ6"/>
      <sheetName val="Fin__Assumpt__-_Sensitivitie6"/>
      <sheetName val="Form_66"/>
      <sheetName val="Frango_Work_sheet6"/>
      <sheetName val="TCMO_(2)6"/>
      <sheetName val="Advance_tax6"/>
      <sheetName val="Cashflow_6"/>
      <sheetName val="ITDEP_revised6"/>
      <sheetName val="Deferred_tax6"/>
      <sheetName val="grp_6"/>
      <sheetName val="Debtors_Ageing_6"/>
      <sheetName val="Rate_analysis_civil6"/>
      <sheetName val="KSt_-_Analysis_10"/>
      <sheetName val="Section_Catalogue10"/>
      <sheetName val="Deprec_10"/>
      <sheetName val="2_civil-RA7"/>
      <sheetName val="Lifts_&amp;_Escal-BOQ7"/>
      <sheetName val="FIRE_BOQ7"/>
      <sheetName val="Fin__Assumpt__-_Sensitivitie7"/>
      <sheetName val="Form_67"/>
      <sheetName val="Frango_Work_sheet7"/>
      <sheetName val="TCMO_(2)7"/>
      <sheetName val="Advance_tax7"/>
      <sheetName val="Cashflow_7"/>
      <sheetName val="ITDEP_revised7"/>
      <sheetName val="Deferred_tax7"/>
      <sheetName val="grp_7"/>
      <sheetName val="Debtors_Ageing_7"/>
      <sheetName val="Rate_analysis_civil7"/>
      <sheetName val="KSt_-_Analysis_12"/>
      <sheetName val="Section_Catalogue12"/>
      <sheetName val="Deprec_12"/>
      <sheetName val="2_civil-RA9"/>
      <sheetName val="Lifts_&amp;_Escal-BOQ8"/>
      <sheetName val="FIRE_BOQ8"/>
      <sheetName val="Fin__Assumpt__-_Sensitivitie8"/>
      <sheetName val="Form_68"/>
      <sheetName val="Frango_Work_sheet8"/>
      <sheetName val="TCMO_(2)8"/>
      <sheetName val="Advance_tax8"/>
      <sheetName val="Cashflow_8"/>
      <sheetName val="ITDEP_revised8"/>
      <sheetName val="Deferred_tax8"/>
      <sheetName val="grp_8"/>
      <sheetName val="Debtors_Ageing_8"/>
      <sheetName val="Rate_analysis_civil8"/>
      <sheetName val="KSt_-_Analysis_11"/>
      <sheetName val="Section_Catalogue11"/>
      <sheetName val="Deprec_11"/>
      <sheetName val="2_civil-RA8"/>
      <sheetName val="KSt_-_Analysis_14"/>
      <sheetName val="Section_Catalogue14"/>
      <sheetName val="Deprec_14"/>
      <sheetName val="2_civil-RA11"/>
      <sheetName val="Frango_Work_sheet10"/>
      <sheetName val="TCMO_(2)10"/>
      <sheetName val="Advance_tax10"/>
      <sheetName val="Cashflow_10"/>
      <sheetName val="ITDEP_revised10"/>
      <sheetName val="Deferred_tax10"/>
      <sheetName val="grp_10"/>
      <sheetName val="Debtors_Ageing_10"/>
      <sheetName val="LEVEL_SHEET1"/>
      <sheetName val="Form_610"/>
      <sheetName val="Fin__Assumpt__-_Sensitivitie10"/>
      <sheetName val="Lifts_&amp;_Escal-BOQ10"/>
      <sheetName val="FIRE_BOQ10"/>
      <sheetName val="Rate_analysis_civil10"/>
      <sheetName val="KSt_-_Analysis_13"/>
      <sheetName val="Section_Catalogue13"/>
      <sheetName val="Deprec_13"/>
      <sheetName val="2_civil-RA10"/>
      <sheetName val="Lifts_&amp;_Escal-BOQ9"/>
      <sheetName val="FIRE_BOQ9"/>
      <sheetName val="Fin__Assumpt__-_Sensitivitie9"/>
      <sheetName val="Form_69"/>
      <sheetName val="Frango_Work_sheet9"/>
      <sheetName val="TCMO_(2)9"/>
      <sheetName val="Advance_tax9"/>
      <sheetName val="Cashflow_9"/>
      <sheetName val="ITDEP_revised9"/>
      <sheetName val="Deferred_tax9"/>
      <sheetName val="grp_9"/>
      <sheetName val="Debtors_Ageing_9"/>
      <sheetName val="Rate_analysis_civil9"/>
      <sheetName val="KSt_-_Analysis_15"/>
      <sheetName val="Section_Catalogue15"/>
      <sheetName val="Deprec_15"/>
      <sheetName val="2_civil-RA12"/>
      <sheetName val="Lifts_&amp;_Escal-BOQ11"/>
      <sheetName val="FIRE_BOQ11"/>
      <sheetName val="Raw_Data11"/>
      <sheetName val="Fin__Assumpt__-_Sensitivitie11"/>
      <sheetName val="Form_611"/>
      <sheetName val="Frango_Work_sheet11"/>
      <sheetName val="TCMO_(2)11"/>
      <sheetName val="Advance_tax11"/>
      <sheetName val="Cashflow_11"/>
      <sheetName val="ITDEP_revised11"/>
      <sheetName val="Deferred_tax11"/>
      <sheetName val="grp_11"/>
      <sheetName val="Debtors_Ageing_11"/>
      <sheetName val="Rate_analysis_civil11"/>
      <sheetName val="Eqpmnt_Pln"/>
      <sheetName val="Eqpmnt_PlnH"/>
      <sheetName val="Eqpmnt_PlnÄ"/>
      <sheetName val="PointNo_5"/>
      <sheetName val="precast_RC_element"/>
      <sheetName val="General_Input"/>
      <sheetName val="08_07_10헾】??苈ô헾⼤"/>
      <sheetName val="RA_BILL_-_1"/>
      <sheetName val="Tax_Inv"/>
      <sheetName val="Tax_Inv_(Client)"/>
      <sheetName val="foot-slab_reinft"/>
      <sheetName val="LEVEL_SHEET2"/>
      <sheetName val="7_Other_Costs"/>
      <sheetName val="Vind_-_BtB"/>
      <sheetName val="WORK_TABLE"/>
      <sheetName val="KSt_-_Analysis_16"/>
      <sheetName val="Section_Catalogue16"/>
      <sheetName val="Deprec_16"/>
      <sheetName val="2_civil-RA13"/>
      <sheetName val="Lifts_&amp;_Escal-BOQ12"/>
      <sheetName val="FIRE_BOQ12"/>
      <sheetName val="Raw_Data12"/>
      <sheetName val="Fin__Assumpt__-_Sensitivitie12"/>
      <sheetName val="Form_612"/>
      <sheetName val="Frango_Work_sheet12"/>
      <sheetName val="TCMO_(2)12"/>
      <sheetName val="Advance_tax12"/>
      <sheetName val="Cashflow_12"/>
      <sheetName val="ITDEP_revised12"/>
      <sheetName val="Deferred_tax12"/>
      <sheetName val="grp_12"/>
      <sheetName val="Debtors_Ageing_12"/>
      <sheetName val="Rate_analysis_civil12"/>
      <sheetName val="Eqpmnt_PlnH1"/>
      <sheetName val="Eqpmnt_PlnÄ1"/>
      <sheetName val="PointNo_51"/>
      <sheetName val="precast_RC_element1"/>
      <sheetName val="General_Input1"/>
      <sheetName val="RA_BILL_-_11"/>
      <sheetName val="Tax_Inv1"/>
      <sheetName val="Tax_Inv_(Client)1"/>
      <sheetName val="foot-slab_reinft1"/>
      <sheetName val="LEVEL_SHEET3"/>
      <sheetName val="7_Other_Costs1"/>
      <sheetName val="Vind_-_BtB1"/>
      <sheetName val="WORK_TABLE1"/>
      <sheetName val="KSt_-_Analysis_17"/>
      <sheetName val="Section_Catalogue17"/>
      <sheetName val="Deprec_17"/>
      <sheetName val="2_civil-RA14"/>
      <sheetName val="Frango_Work_sheet13"/>
      <sheetName val="TCMO_(2)13"/>
      <sheetName val="Advance_tax13"/>
      <sheetName val="Cashflow_13"/>
      <sheetName val="ITDEP_revised13"/>
      <sheetName val="Deferred_tax13"/>
      <sheetName val="grp_13"/>
      <sheetName val="Debtors_Ageing_13"/>
      <sheetName val="LEVEL_SHEET4"/>
      <sheetName val="Form_613"/>
      <sheetName val="Fin__Assumpt__-_Sensitivitie13"/>
      <sheetName val="Lifts_&amp;_Escal-BOQ13"/>
      <sheetName val="FIRE_BOQ13"/>
      <sheetName val="Raw_Data13"/>
      <sheetName val="Rate_analysis_civil13"/>
      <sheetName val="Eqpmnt_PlnH2"/>
      <sheetName val="Eqpmnt_PlnÄ2"/>
      <sheetName val="PointNo_52"/>
      <sheetName val="precast_RC_element2"/>
      <sheetName val="General_Input2"/>
      <sheetName val="RA_BILL_-_12"/>
      <sheetName val="Tax_Inv2"/>
      <sheetName val="Tax_Inv_(Client)2"/>
      <sheetName val="foot-slab_reinft2"/>
      <sheetName val="7_Other_Costs2"/>
      <sheetName val="Vind_-_BtB2"/>
      <sheetName val="WORK_TABLE2"/>
      <sheetName val="KSt_-_Analysis_18"/>
      <sheetName val="Section_Catalogue18"/>
      <sheetName val="Deprec_18"/>
      <sheetName val="2_civil-RA15"/>
      <sheetName val="Frango_Work_sheet14"/>
      <sheetName val="TCMO_(2)14"/>
      <sheetName val="Advance_tax14"/>
      <sheetName val="Cashflow_14"/>
      <sheetName val="ITDEP_revised14"/>
      <sheetName val="Deferred_tax14"/>
      <sheetName val="grp_14"/>
      <sheetName val="Debtors_Ageing_14"/>
      <sheetName val="LEVEL_SHEET5"/>
      <sheetName val="Form_614"/>
      <sheetName val="Fin__Assumpt__-_Sensitivitie14"/>
      <sheetName val="Lifts_&amp;_Escal-BOQ14"/>
      <sheetName val="FIRE_BOQ14"/>
      <sheetName val="Raw_Data14"/>
      <sheetName val="Rate_analysis_civil14"/>
      <sheetName val="Eqpmnt_PlnH3"/>
      <sheetName val="Eqpmnt_PlnÄ3"/>
      <sheetName val="PointNo_53"/>
      <sheetName val="precast_RC_element3"/>
      <sheetName val="General_Input3"/>
      <sheetName val="RA_BILL_-_13"/>
      <sheetName val="Tax_Inv3"/>
      <sheetName val="Tax_Inv_(Client)3"/>
      <sheetName val="foot-slab_reinft3"/>
      <sheetName val="7_Other_Costs3"/>
      <sheetName val="Vind_-_BtB3"/>
      <sheetName val="WORK_TABLE3"/>
      <sheetName val="KSt_-_Analysis_19"/>
      <sheetName val="Section_Catalogue19"/>
      <sheetName val="Deprec_19"/>
      <sheetName val="2_civil-RA16"/>
      <sheetName val="Frango_Work_sheet15"/>
      <sheetName val="TCMO_(2)15"/>
      <sheetName val="Advance_tax15"/>
      <sheetName val="Cashflow_15"/>
      <sheetName val="ITDEP_revised15"/>
      <sheetName val="Deferred_tax15"/>
      <sheetName val="grp_15"/>
      <sheetName val="Debtors_Ageing_15"/>
      <sheetName val="LEVEL_SHEET6"/>
      <sheetName val="Form_615"/>
      <sheetName val="Fin__Assumpt__-_Sensitivitie15"/>
      <sheetName val="Lifts_&amp;_Escal-BOQ15"/>
      <sheetName val="FIRE_BOQ15"/>
      <sheetName val="Raw_Data15"/>
      <sheetName val="Rate_analysis_civil15"/>
      <sheetName val="Eqpmnt_PlnH4"/>
      <sheetName val="Eqpmnt_PlnÄ4"/>
      <sheetName val="PointNo_54"/>
      <sheetName val="precast_RC_element4"/>
      <sheetName val="General_Input4"/>
      <sheetName val="RA_BILL_-_14"/>
      <sheetName val="Tax_Inv4"/>
      <sheetName val="Tax_Inv_(Client)4"/>
      <sheetName val="foot-slab_reinft4"/>
      <sheetName val="7_Other_Costs4"/>
      <sheetName val="Vind_-_BtB4"/>
      <sheetName val="WORK_TABLE4"/>
      <sheetName val="VARIABLE"/>
      <sheetName val="FITZ MORT 94"/>
      <sheetName val="DCI-STR"/>
      <sheetName val="RMes"/>
      <sheetName val="RateAnalysis"/>
      <sheetName val="PRSH"/>
      <sheetName val="Inter Co Balances"/>
      <sheetName val="Masters"/>
      <sheetName val="General"/>
      <sheetName val="Costs"/>
      <sheetName val="accom cash"/>
      <sheetName val="08.07.10헾】_x0005__蠄ሹꠀ䁮"/>
      <sheetName val="08.07.10헾】_x0005__蠌ሹ⠀䁫"/>
      <sheetName val="B1"/>
      <sheetName val="Ward areas"/>
      <sheetName val="co_5"/>
      <sheetName val="Exc"/>
      <sheetName val="RCC"/>
      <sheetName val="Xenon(R2)"/>
      <sheetName val="Timesheet"/>
      <sheetName val="1.01 (a)"/>
      <sheetName val=" COP 100%"/>
      <sheetName val="INTSHEET"/>
      <sheetName val="INTSHEET3"/>
      <sheetName val="Internet"/>
      <sheetName val="Ground Floor"/>
      <sheetName val="2.0 Floor Area Summary"/>
      <sheetName val="Angebot18.7."/>
      <sheetName val="Footings"/>
      <sheetName val="App_6"/>
      <sheetName val="Quantity Freeze"/>
      <sheetName val="Chipping RCC"/>
      <sheetName val="_x0000__x0017__x0000__x0012__x0000__x000f__x0000__x0012__x0000__x0013__x0000_ _x0000__x001a__x0000__x001b__x0000__x0012__x0000_"/>
      <sheetName val="Grouping TB"/>
      <sheetName val="Profile"/>
      <sheetName val="GM &amp; TA"/>
      <sheetName val="細目"/>
      <sheetName val="Elect."/>
      <sheetName val="oresreqsum"/>
      <sheetName val="Project Brief"/>
      <sheetName val="Sump"/>
      <sheetName val="ETC_Plant_Cost"/>
      <sheetName val="RMR"/>
      <sheetName val="pvc_basic"/>
      <sheetName val="PROGRAMME"/>
      <sheetName val="PROG SUMMARY"/>
      <sheetName val=" AnalysisPCC"/>
      <sheetName val="Analysis-NH-Culverts"/>
      <sheetName val="Analysis-NH-Roads"/>
      <sheetName val="Analysis-NH-Bridges"/>
      <sheetName val="tie beam"/>
      <sheetName val="Labour Rate "/>
      <sheetName val="(M+L)"/>
    </sheetNames>
    <sheetDataSet>
      <sheetData sheetId="0" refreshError="1"/>
      <sheetData sheetId="1" refreshError="1"/>
      <sheetData sheetId="2" refreshError="1"/>
      <sheetData sheetId="3">
        <row r="19">
          <cell r="J19">
            <v>1.0499999999999999E-3</v>
          </cell>
        </row>
      </sheetData>
      <sheetData sheetId="4">
        <row r="19">
          <cell r="J19">
            <v>1.0499999999999999E-3</v>
          </cell>
        </row>
      </sheetData>
      <sheetData sheetId="5">
        <row r="19">
          <cell r="J19">
            <v>1.0499999999999999E-3</v>
          </cell>
        </row>
      </sheetData>
      <sheetData sheetId="6">
        <row r="19">
          <cell r="J19">
            <v>1.0499999999999999E-3</v>
          </cell>
        </row>
      </sheetData>
      <sheetData sheetId="7" refreshError="1"/>
      <sheetData sheetId="8" refreshError="1"/>
      <sheetData sheetId="9" refreshError="1"/>
      <sheetData sheetId="10">
        <row r="19">
          <cell r="J19">
            <v>1.0499999999999999E-3</v>
          </cell>
        </row>
      </sheetData>
      <sheetData sheetId="11">
        <row r="19">
          <cell r="J19">
            <v>1.0499999999999999E-3</v>
          </cell>
        </row>
      </sheetData>
      <sheetData sheetId="12">
        <row r="19">
          <cell r="J19">
            <v>1.0499999999999999E-3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ow r="19">
          <cell r="J19">
            <v>1.0499999999999999E-3</v>
          </cell>
        </row>
      </sheetData>
      <sheetData sheetId="50">
        <row r="19">
          <cell r="J19">
            <v>1.0499999999999999E-3</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9">
          <cell r="J19">
            <v>1.0499999999999999E-3</v>
          </cell>
        </row>
      </sheetData>
      <sheetData sheetId="62">
        <row r="19">
          <cell r="J19">
            <v>1.0499999999999999E-3</v>
          </cell>
        </row>
      </sheetData>
      <sheetData sheetId="63">
        <row r="19">
          <cell r="J19">
            <v>1.0499999999999999E-3</v>
          </cell>
        </row>
      </sheetData>
      <sheetData sheetId="64">
        <row r="19">
          <cell r="J19">
            <v>1.0499999999999999E-3</v>
          </cell>
        </row>
      </sheetData>
      <sheetData sheetId="65">
        <row r="19">
          <cell r="J19">
            <v>1.0499999999999999E-3</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ow r="19">
          <cell r="J19">
            <v>1.0499999999999999E-3</v>
          </cell>
        </row>
      </sheetData>
      <sheetData sheetId="90"/>
      <sheetData sheetId="91" refreshError="1"/>
      <sheetData sheetId="92" refreshError="1"/>
      <sheetData sheetId="93" refreshError="1"/>
      <sheetData sheetId="94" refreshError="1"/>
      <sheetData sheetId="95" refreshError="1"/>
      <sheetData sheetId="96">
        <row r="19">
          <cell r="J19">
            <v>1.0499999999999999E-3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ow r="19">
          <cell r="J19">
            <v>1.0499999999999999E-3</v>
          </cell>
        </row>
      </sheetData>
      <sheetData sheetId="718">
        <row r="19">
          <cell r="J19">
            <v>1.0499999999999999E-3</v>
          </cell>
        </row>
      </sheetData>
      <sheetData sheetId="719">
        <row r="19">
          <cell r="J19">
            <v>1.0499999999999999E-3</v>
          </cell>
        </row>
      </sheetData>
      <sheetData sheetId="720">
        <row r="19">
          <cell r="J19">
            <v>1.0499999999999999E-3</v>
          </cell>
        </row>
      </sheetData>
      <sheetData sheetId="721">
        <row r="19">
          <cell r="J19">
            <v>1.0499999999999999E-3</v>
          </cell>
        </row>
      </sheetData>
      <sheetData sheetId="722">
        <row r="19">
          <cell r="J19">
            <v>1.0499999999999999E-3</v>
          </cell>
        </row>
      </sheetData>
      <sheetData sheetId="723">
        <row r="19">
          <cell r="J19">
            <v>1.0499999999999999E-3</v>
          </cell>
        </row>
      </sheetData>
      <sheetData sheetId="724">
        <row r="19">
          <cell r="J19">
            <v>1.0499999999999999E-3</v>
          </cell>
        </row>
      </sheetData>
      <sheetData sheetId="725">
        <row r="19">
          <cell r="J19">
            <v>1.0499999999999999E-3</v>
          </cell>
        </row>
      </sheetData>
      <sheetData sheetId="726">
        <row r="19">
          <cell r="J19">
            <v>1.0499999999999999E-3</v>
          </cell>
        </row>
      </sheetData>
      <sheetData sheetId="727">
        <row r="19">
          <cell r="J19">
            <v>1.0499999999999999E-3</v>
          </cell>
        </row>
      </sheetData>
      <sheetData sheetId="728">
        <row r="19">
          <cell r="J19">
            <v>1.0499999999999999E-3</v>
          </cell>
        </row>
      </sheetData>
      <sheetData sheetId="729">
        <row r="19">
          <cell r="J19">
            <v>1.0499999999999999E-3</v>
          </cell>
        </row>
      </sheetData>
      <sheetData sheetId="730">
        <row r="19">
          <cell r="J19">
            <v>1.0499999999999999E-3</v>
          </cell>
        </row>
      </sheetData>
      <sheetData sheetId="731">
        <row r="19">
          <cell r="J19">
            <v>1.0499999999999999E-3</v>
          </cell>
        </row>
      </sheetData>
      <sheetData sheetId="732">
        <row r="19">
          <cell r="J19">
            <v>1.0499999999999999E-3</v>
          </cell>
        </row>
      </sheetData>
      <sheetData sheetId="733">
        <row r="19">
          <cell r="J19">
            <v>1.0499999999999999E-3</v>
          </cell>
        </row>
      </sheetData>
      <sheetData sheetId="734">
        <row r="19">
          <cell r="J19">
            <v>1.0499999999999999E-3</v>
          </cell>
        </row>
      </sheetData>
      <sheetData sheetId="735">
        <row r="19">
          <cell r="J19">
            <v>1.0499999999999999E-3</v>
          </cell>
        </row>
      </sheetData>
      <sheetData sheetId="736">
        <row r="19">
          <cell r="J19">
            <v>1.0499999999999999E-3</v>
          </cell>
        </row>
      </sheetData>
      <sheetData sheetId="737">
        <row r="19">
          <cell r="J19">
            <v>1.0499999999999999E-3</v>
          </cell>
        </row>
      </sheetData>
      <sheetData sheetId="738">
        <row r="19">
          <cell r="J19">
            <v>1.0499999999999999E-3</v>
          </cell>
        </row>
      </sheetData>
      <sheetData sheetId="739">
        <row r="19">
          <cell r="J19">
            <v>1.0499999999999999E-3</v>
          </cell>
        </row>
      </sheetData>
      <sheetData sheetId="740">
        <row r="19">
          <cell r="J19">
            <v>1.0499999999999999E-3</v>
          </cell>
        </row>
      </sheetData>
      <sheetData sheetId="741">
        <row r="19">
          <cell r="J19">
            <v>1.0499999999999999E-3</v>
          </cell>
        </row>
      </sheetData>
      <sheetData sheetId="742">
        <row r="19">
          <cell r="J19">
            <v>1.0499999999999999E-3</v>
          </cell>
        </row>
      </sheetData>
      <sheetData sheetId="743">
        <row r="19">
          <cell r="J19">
            <v>1.0499999999999999E-3</v>
          </cell>
        </row>
      </sheetData>
      <sheetData sheetId="744">
        <row r="19">
          <cell r="J19">
            <v>1.0499999999999999E-3</v>
          </cell>
        </row>
      </sheetData>
      <sheetData sheetId="745">
        <row r="19">
          <cell r="J19">
            <v>1.0499999999999999E-3</v>
          </cell>
        </row>
      </sheetData>
      <sheetData sheetId="746">
        <row r="19">
          <cell r="J19">
            <v>1.0499999999999999E-3</v>
          </cell>
        </row>
      </sheetData>
      <sheetData sheetId="747">
        <row r="19">
          <cell r="J19">
            <v>1.0499999999999999E-3</v>
          </cell>
        </row>
      </sheetData>
      <sheetData sheetId="748">
        <row r="19">
          <cell r="J19">
            <v>1.0499999999999999E-3</v>
          </cell>
        </row>
      </sheetData>
      <sheetData sheetId="749">
        <row r="19">
          <cell r="J19">
            <v>1.0499999999999999E-3</v>
          </cell>
        </row>
      </sheetData>
      <sheetData sheetId="750">
        <row r="19">
          <cell r="J19">
            <v>1.0499999999999999E-3</v>
          </cell>
        </row>
      </sheetData>
      <sheetData sheetId="751">
        <row r="19">
          <cell r="J19">
            <v>1.0499999999999999E-3</v>
          </cell>
        </row>
      </sheetData>
      <sheetData sheetId="752">
        <row r="19">
          <cell r="J19">
            <v>1.0499999999999999E-3</v>
          </cell>
        </row>
      </sheetData>
      <sheetData sheetId="753">
        <row r="19">
          <cell r="J19">
            <v>1.0499999999999999E-3</v>
          </cell>
        </row>
      </sheetData>
      <sheetData sheetId="754">
        <row r="19">
          <cell r="J19">
            <v>1.0499999999999999E-3</v>
          </cell>
        </row>
      </sheetData>
      <sheetData sheetId="755">
        <row r="19">
          <cell r="J19">
            <v>1.0499999999999999E-3</v>
          </cell>
        </row>
      </sheetData>
      <sheetData sheetId="756">
        <row r="19">
          <cell r="J19">
            <v>1.0499999999999999E-3</v>
          </cell>
        </row>
      </sheetData>
      <sheetData sheetId="757">
        <row r="19">
          <cell r="J19">
            <v>1.0499999999999999E-3</v>
          </cell>
        </row>
      </sheetData>
      <sheetData sheetId="758">
        <row r="19">
          <cell r="J19">
            <v>1.0499999999999999E-3</v>
          </cell>
        </row>
      </sheetData>
      <sheetData sheetId="759">
        <row r="19">
          <cell r="J19">
            <v>1.0499999999999999E-3</v>
          </cell>
        </row>
      </sheetData>
      <sheetData sheetId="760">
        <row r="19">
          <cell r="J19">
            <v>1.0499999999999999E-3</v>
          </cell>
        </row>
      </sheetData>
      <sheetData sheetId="761">
        <row r="19">
          <cell r="J19">
            <v>1.0499999999999999E-3</v>
          </cell>
        </row>
      </sheetData>
      <sheetData sheetId="762">
        <row r="19">
          <cell r="J19">
            <v>1.0499999999999999E-3</v>
          </cell>
        </row>
      </sheetData>
      <sheetData sheetId="763">
        <row r="19">
          <cell r="J19">
            <v>1.0499999999999999E-3</v>
          </cell>
        </row>
      </sheetData>
      <sheetData sheetId="764">
        <row r="19">
          <cell r="J19">
            <v>1.0499999999999999E-3</v>
          </cell>
        </row>
      </sheetData>
      <sheetData sheetId="765">
        <row r="19">
          <cell r="J19">
            <v>1.0499999999999999E-3</v>
          </cell>
        </row>
      </sheetData>
      <sheetData sheetId="766">
        <row r="19">
          <cell r="J19">
            <v>1.0499999999999999E-3</v>
          </cell>
        </row>
      </sheetData>
      <sheetData sheetId="767">
        <row r="19">
          <cell r="J19">
            <v>1.0499999999999999E-3</v>
          </cell>
        </row>
      </sheetData>
      <sheetData sheetId="768">
        <row r="19">
          <cell r="J19">
            <v>1.0499999999999999E-3</v>
          </cell>
        </row>
      </sheetData>
      <sheetData sheetId="769">
        <row r="19">
          <cell r="J19">
            <v>1.0499999999999999E-3</v>
          </cell>
        </row>
      </sheetData>
      <sheetData sheetId="770">
        <row r="19">
          <cell r="J19">
            <v>1.0499999999999999E-3</v>
          </cell>
        </row>
      </sheetData>
      <sheetData sheetId="771">
        <row r="19">
          <cell r="J19">
            <v>1.0499999999999999E-3</v>
          </cell>
        </row>
      </sheetData>
      <sheetData sheetId="772">
        <row r="19">
          <cell r="J19">
            <v>1.0499999999999999E-3</v>
          </cell>
        </row>
      </sheetData>
      <sheetData sheetId="773">
        <row r="19">
          <cell r="J19">
            <v>1.0499999999999999E-3</v>
          </cell>
        </row>
      </sheetData>
      <sheetData sheetId="774">
        <row r="19">
          <cell r="J19">
            <v>1.0499999999999999E-3</v>
          </cell>
        </row>
      </sheetData>
      <sheetData sheetId="775">
        <row r="19">
          <cell r="J19">
            <v>1.0499999999999999E-3</v>
          </cell>
        </row>
      </sheetData>
      <sheetData sheetId="776">
        <row r="19">
          <cell r="J19">
            <v>1.0499999999999999E-3</v>
          </cell>
        </row>
      </sheetData>
      <sheetData sheetId="777">
        <row r="19">
          <cell r="J19">
            <v>1.0499999999999999E-3</v>
          </cell>
        </row>
      </sheetData>
      <sheetData sheetId="778">
        <row r="19">
          <cell r="J19">
            <v>1.0499999999999999E-3</v>
          </cell>
        </row>
      </sheetData>
      <sheetData sheetId="779">
        <row r="19">
          <cell r="J19">
            <v>1.0499999999999999E-3</v>
          </cell>
        </row>
      </sheetData>
      <sheetData sheetId="780">
        <row r="19">
          <cell r="J19">
            <v>1.0499999999999999E-3</v>
          </cell>
        </row>
      </sheetData>
      <sheetData sheetId="781">
        <row r="19">
          <cell r="J19">
            <v>1.0499999999999999E-3</v>
          </cell>
        </row>
      </sheetData>
      <sheetData sheetId="782">
        <row r="19">
          <cell r="J19">
            <v>1.0499999999999999E-3</v>
          </cell>
        </row>
      </sheetData>
      <sheetData sheetId="783">
        <row r="19">
          <cell r="J19">
            <v>1.0499999999999999E-3</v>
          </cell>
        </row>
      </sheetData>
      <sheetData sheetId="784">
        <row r="19">
          <cell r="J19">
            <v>1.0499999999999999E-3</v>
          </cell>
        </row>
      </sheetData>
      <sheetData sheetId="785">
        <row r="19">
          <cell r="J19">
            <v>1.0499999999999999E-3</v>
          </cell>
        </row>
      </sheetData>
      <sheetData sheetId="786">
        <row r="19">
          <cell r="J19">
            <v>1.0499999999999999E-3</v>
          </cell>
        </row>
      </sheetData>
      <sheetData sheetId="787">
        <row r="19">
          <cell r="J19">
            <v>1.0499999999999999E-3</v>
          </cell>
        </row>
      </sheetData>
      <sheetData sheetId="788">
        <row r="19">
          <cell r="J19">
            <v>1.0499999999999999E-3</v>
          </cell>
        </row>
      </sheetData>
      <sheetData sheetId="789">
        <row r="19">
          <cell r="J19">
            <v>1.0499999999999999E-3</v>
          </cell>
        </row>
      </sheetData>
      <sheetData sheetId="790">
        <row r="19">
          <cell r="J19">
            <v>1.0499999999999999E-3</v>
          </cell>
        </row>
      </sheetData>
      <sheetData sheetId="791">
        <row r="19">
          <cell r="J19">
            <v>1.0499999999999999E-3</v>
          </cell>
        </row>
      </sheetData>
      <sheetData sheetId="792">
        <row r="19">
          <cell r="J19">
            <v>1.0499999999999999E-3</v>
          </cell>
        </row>
      </sheetData>
      <sheetData sheetId="793">
        <row r="19">
          <cell r="J19">
            <v>1.0499999999999999E-3</v>
          </cell>
        </row>
      </sheetData>
      <sheetData sheetId="794">
        <row r="19">
          <cell r="J19">
            <v>1.0499999999999999E-3</v>
          </cell>
        </row>
      </sheetData>
      <sheetData sheetId="795">
        <row r="19">
          <cell r="J19">
            <v>1.0499999999999999E-3</v>
          </cell>
        </row>
      </sheetData>
      <sheetData sheetId="796">
        <row r="19">
          <cell r="J19">
            <v>1.0499999999999999E-3</v>
          </cell>
        </row>
      </sheetData>
      <sheetData sheetId="797">
        <row r="19">
          <cell r="J19">
            <v>1.0499999999999999E-3</v>
          </cell>
        </row>
      </sheetData>
      <sheetData sheetId="798">
        <row r="19">
          <cell r="J19">
            <v>1.0499999999999999E-3</v>
          </cell>
        </row>
      </sheetData>
      <sheetData sheetId="799">
        <row r="19">
          <cell r="J19">
            <v>1.0499999999999999E-3</v>
          </cell>
        </row>
      </sheetData>
      <sheetData sheetId="800">
        <row r="19">
          <cell r="J19">
            <v>1.0499999999999999E-3</v>
          </cell>
        </row>
      </sheetData>
      <sheetData sheetId="801">
        <row r="19">
          <cell r="J19">
            <v>1.0499999999999999E-3</v>
          </cell>
        </row>
      </sheetData>
      <sheetData sheetId="802">
        <row r="19">
          <cell r="J19">
            <v>1.0499999999999999E-3</v>
          </cell>
        </row>
      </sheetData>
      <sheetData sheetId="803">
        <row r="19">
          <cell r="J19">
            <v>1.0499999999999999E-3</v>
          </cell>
        </row>
      </sheetData>
      <sheetData sheetId="804">
        <row r="19">
          <cell r="J19">
            <v>1.0499999999999999E-3</v>
          </cell>
        </row>
      </sheetData>
      <sheetData sheetId="805">
        <row r="19">
          <cell r="J19">
            <v>1.0499999999999999E-3</v>
          </cell>
        </row>
      </sheetData>
      <sheetData sheetId="806">
        <row r="19">
          <cell r="J19">
            <v>1.0499999999999999E-3</v>
          </cell>
        </row>
      </sheetData>
      <sheetData sheetId="807">
        <row r="19">
          <cell r="J19">
            <v>1.0499999999999999E-3</v>
          </cell>
        </row>
      </sheetData>
      <sheetData sheetId="808">
        <row r="19">
          <cell r="J19">
            <v>1.0499999999999999E-3</v>
          </cell>
        </row>
      </sheetData>
      <sheetData sheetId="809">
        <row r="19">
          <cell r="J19">
            <v>1.0499999999999999E-3</v>
          </cell>
        </row>
      </sheetData>
      <sheetData sheetId="810">
        <row r="19">
          <cell r="J19">
            <v>1.0499999999999999E-3</v>
          </cell>
        </row>
      </sheetData>
      <sheetData sheetId="811">
        <row r="19">
          <cell r="J19">
            <v>1.0499999999999999E-3</v>
          </cell>
        </row>
      </sheetData>
      <sheetData sheetId="812">
        <row r="19">
          <cell r="J19">
            <v>1.0499999999999999E-3</v>
          </cell>
        </row>
      </sheetData>
      <sheetData sheetId="813">
        <row r="19">
          <cell r="J19">
            <v>1.0499999999999999E-3</v>
          </cell>
        </row>
      </sheetData>
      <sheetData sheetId="814">
        <row r="19">
          <cell r="J19">
            <v>1.0499999999999999E-3</v>
          </cell>
        </row>
      </sheetData>
      <sheetData sheetId="815">
        <row r="19">
          <cell r="J19">
            <v>1.0499999999999999E-3</v>
          </cell>
        </row>
      </sheetData>
      <sheetData sheetId="816">
        <row r="19">
          <cell r="J19">
            <v>1.0499999999999999E-3</v>
          </cell>
        </row>
      </sheetData>
      <sheetData sheetId="817">
        <row r="19">
          <cell r="J19">
            <v>1.0499999999999999E-3</v>
          </cell>
        </row>
      </sheetData>
      <sheetData sheetId="818">
        <row r="19">
          <cell r="J19">
            <v>1.0499999999999999E-3</v>
          </cell>
        </row>
      </sheetData>
      <sheetData sheetId="819">
        <row r="19">
          <cell r="J19">
            <v>1.0499999999999999E-3</v>
          </cell>
        </row>
      </sheetData>
      <sheetData sheetId="820">
        <row r="19">
          <cell r="J19">
            <v>1.0499999999999999E-3</v>
          </cell>
        </row>
      </sheetData>
      <sheetData sheetId="821">
        <row r="19">
          <cell r="J19">
            <v>1.0499999999999999E-3</v>
          </cell>
        </row>
      </sheetData>
      <sheetData sheetId="822">
        <row r="19">
          <cell r="J19">
            <v>1.0499999999999999E-3</v>
          </cell>
        </row>
      </sheetData>
      <sheetData sheetId="823">
        <row r="19">
          <cell r="J19">
            <v>1.0499999999999999E-3</v>
          </cell>
        </row>
      </sheetData>
      <sheetData sheetId="824">
        <row r="19">
          <cell r="J19">
            <v>1.0499999999999999E-3</v>
          </cell>
        </row>
      </sheetData>
      <sheetData sheetId="825">
        <row r="19">
          <cell r="J19">
            <v>1.0499999999999999E-3</v>
          </cell>
        </row>
      </sheetData>
      <sheetData sheetId="826">
        <row r="19">
          <cell r="J19">
            <v>1.0499999999999999E-3</v>
          </cell>
        </row>
      </sheetData>
      <sheetData sheetId="827">
        <row r="19">
          <cell r="J19">
            <v>1.0499999999999999E-3</v>
          </cell>
        </row>
      </sheetData>
      <sheetData sheetId="828">
        <row r="19">
          <cell r="J19">
            <v>1.0499999999999999E-3</v>
          </cell>
        </row>
      </sheetData>
      <sheetData sheetId="829">
        <row r="19">
          <cell r="J19">
            <v>1.0499999999999999E-3</v>
          </cell>
        </row>
      </sheetData>
      <sheetData sheetId="830">
        <row r="19">
          <cell r="J19">
            <v>1.0499999999999999E-3</v>
          </cell>
        </row>
      </sheetData>
      <sheetData sheetId="831">
        <row r="19">
          <cell r="J19">
            <v>1.0499999999999999E-3</v>
          </cell>
        </row>
      </sheetData>
      <sheetData sheetId="832">
        <row r="19">
          <cell r="J19">
            <v>1.0499999999999999E-3</v>
          </cell>
        </row>
      </sheetData>
      <sheetData sheetId="833">
        <row r="19">
          <cell r="J19">
            <v>1.0499999999999999E-3</v>
          </cell>
        </row>
      </sheetData>
      <sheetData sheetId="834">
        <row r="19">
          <cell r="J19">
            <v>1.0499999999999999E-3</v>
          </cell>
        </row>
      </sheetData>
      <sheetData sheetId="835">
        <row r="19">
          <cell r="J19">
            <v>1.0499999999999999E-3</v>
          </cell>
        </row>
      </sheetData>
      <sheetData sheetId="836">
        <row r="19">
          <cell r="J19">
            <v>1.0499999999999999E-3</v>
          </cell>
        </row>
      </sheetData>
      <sheetData sheetId="837">
        <row r="19">
          <cell r="J19">
            <v>1.0499999999999999E-3</v>
          </cell>
        </row>
      </sheetData>
      <sheetData sheetId="838">
        <row r="19">
          <cell r="J19">
            <v>1.0499999999999999E-3</v>
          </cell>
        </row>
      </sheetData>
      <sheetData sheetId="839">
        <row r="19">
          <cell r="J19">
            <v>1.0499999999999999E-3</v>
          </cell>
        </row>
      </sheetData>
      <sheetData sheetId="840">
        <row r="19">
          <cell r="J19">
            <v>1.0499999999999999E-3</v>
          </cell>
        </row>
      </sheetData>
      <sheetData sheetId="841">
        <row r="19">
          <cell r="J19">
            <v>1.0499999999999999E-3</v>
          </cell>
        </row>
      </sheetData>
      <sheetData sheetId="842">
        <row r="19">
          <cell r="J19">
            <v>1.0499999999999999E-3</v>
          </cell>
        </row>
      </sheetData>
      <sheetData sheetId="843">
        <row r="19">
          <cell r="J19">
            <v>1.0499999999999999E-3</v>
          </cell>
        </row>
      </sheetData>
      <sheetData sheetId="844">
        <row r="19">
          <cell r="J19">
            <v>1.0499999999999999E-3</v>
          </cell>
        </row>
      </sheetData>
      <sheetData sheetId="845">
        <row r="19">
          <cell r="J19">
            <v>1.0499999999999999E-3</v>
          </cell>
        </row>
      </sheetData>
      <sheetData sheetId="846">
        <row r="19">
          <cell r="J19">
            <v>1.0499999999999999E-3</v>
          </cell>
        </row>
      </sheetData>
      <sheetData sheetId="847">
        <row r="19">
          <cell r="J19">
            <v>1.0499999999999999E-3</v>
          </cell>
        </row>
      </sheetData>
      <sheetData sheetId="848">
        <row r="19">
          <cell r="J19">
            <v>1.0499999999999999E-3</v>
          </cell>
        </row>
      </sheetData>
      <sheetData sheetId="849">
        <row r="19">
          <cell r="J19">
            <v>1.0499999999999999E-3</v>
          </cell>
        </row>
      </sheetData>
      <sheetData sheetId="850">
        <row r="19">
          <cell r="J19">
            <v>1.0499999999999999E-3</v>
          </cell>
        </row>
      </sheetData>
      <sheetData sheetId="851">
        <row r="19">
          <cell r="J19">
            <v>1.0499999999999999E-3</v>
          </cell>
        </row>
      </sheetData>
      <sheetData sheetId="852">
        <row r="19">
          <cell r="J19">
            <v>1.0499999999999999E-3</v>
          </cell>
        </row>
      </sheetData>
      <sheetData sheetId="853">
        <row r="19">
          <cell r="J19">
            <v>1.0499999999999999E-3</v>
          </cell>
        </row>
      </sheetData>
      <sheetData sheetId="854">
        <row r="19">
          <cell r="J19">
            <v>1.0499999999999999E-3</v>
          </cell>
        </row>
      </sheetData>
      <sheetData sheetId="855">
        <row r="19">
          <cell r="J19">
            <v>1.0499999999999999E-3</v>
          </cell>
        </row>
      </sheetData>
      <sheetData sheetId="856">
        <row r="19">
          <cell r="J19">
            <v>1.0499999999999999E-3</v>
          </cell>
        </row>
      </sheetData>
      <sheetData sheetId="857">
        <row r="19">
          <cell r="J19">
            <v>1.0499999999999999E-3</v>
          </cell>
        </row>
      </sheetData>
      <sheetData sheetId="858">
        <row r="19">
          <cell r="J19">
            <v>1.0499999999999999E-3</v>
          </cell>
        </row>
      </sheetData>
      <sheetData sheetId="859">
        <row r="19">
          <cell r="J19">
            <v>1.0499999999999999E-3</v>
          </cell>
        </row>
      </sheetData>
      <sheetData sheetId="860">
        <row r="19">
          <cell r="J19">
            <v>1.0499999999999999E-3</v>
          </cell>
        </row>
      </sheetData>
      <sheetData sheetId="861">
        <row r="19">
          <cell r="J19">
            <v>1.0499999999999999E-3</v>
          </cell>
        </row>
      </sheetData>
      <sheetData sheetId="862">
        <row r="19">
          <cell r="J19">
            <v>1.0499999999999999E-3</v>
          </cell>
        </row>
      </sheetData>
      <sheetData sheetId="863">
        <row r="19">
          <cell r="J19">
            <v>1.0499999999999999E-3</v>
          </cell>
        </row>
      </sheetData>
      <sheetData sheetId="864">
        <row r="19">
          <cell r="J19">
            <v>1.0499999999999999E-3</v>
          </cell>
        </row>
      </sheetData>
      <sheetData sheetId="865">
        <row r="19">
          <cell r="J19">
            <v>1.0499999999999999E-3</v>
          </cell>
        </row>
      </sheetData>
      <sheetData sheetId="866">
        <row r="19">
          <cell r="J19">
            <v>1.0499999999999999E-3</v>
          </cell>
        </row>
      </sheetData>
      <sheetData sheetId="867">
        <row r="19">
          <cell r="J19">
            <v>1.0499999999999999E-3</v>
          </cell>
        </row>
      </sheetData>
      <sheetData sheetId="868">
        <row r="19">
          <cell r="J19">
            <v>1.0499999999999999E-3</v>
          </cell>
        </row>
      </sheetData>
      <sheetData sheetId="869">
        <row r="19">
          <cell r="J19">
            <v>1.0499999999999999E-3</v>
          </cell>
        </row>
      </sheetData>
      <sheetData sheetId="870">
        <row r="19">
          <cell r="J19">
            <v>1.0499999999999999E-3</v>
          </cell>
        </row>
      </sheetData>
      <sheetData sheetId="871">
        <row r="19">
          <cell r="J19">
            <v>1.0499999999999999E-3</v>
          </cell>
        </row>
      </sheetData>
      <sheetData sheetId="872">
        <row r="19">
          <cell r="J19">
            <v>1.0499999999999999E-3</v>
          </cell>
        </row>
      </sheetData>
      <sheetData sheetId="873">
        <row r="19">
          <cell r="J19">
            <v>1.0499999999999999E-3</v>
          </cell>
        </row>
      </sheetData>
      <sheetData sheetId="874">
        <row r="19">
          <cell r="J19">
            <v>1.0499999999999999E-3</v>
          </cell>
        </row>
      </sheetData>
      <sheetData sheetId="875">
        <row r="19">
          <cell r="J19">
            <v>1.0499999999999999E-3</v>
          </cell>
        </row>
      </sheetData>
      <sheetData sheetId="876">
        <row r="19">
          <cell r="J19">
            <v>1.0499999999999999E-3</v>
          </cell>
        </row>
      </sheetData>
      <sheetData sheetId="877">
        <row r="19">
          <cell r="J19">
            <v>1.0499999999999999E-3</v>
          </cell>
        </row>
      </sheetData>
      <sheetData sheetId="878">
        <row r="19">
          <cell r="J19">
            <v>1.0499999999999999E-3</v>
          </cell>
        </row>
      </sheetData>
      <sheetData sheetId="879">
        <row r="19">
          <cell r="J19">
            <v>1.0499999999999999E-3</v>
          </cell>
        </row>
      </sheetData>
      <sheetData sheetId="880">
        <row r="19">
          <cell r="J19">
            <v>1.0499999999999999E-3</v>
          </cell>
        </row>
      </sheetData>
      <sheetData sheetId="881">
        <row r="19">
          <cell r="J19">
            <v>1.0499999999999999E-3</v>
          </cell>
        </row>
      </sheetData>
      <sheetData sheetId="882">
        <row r="19">
          <cell r="J19">
            <v>1.0499999999999999E-3</v>
          </cell>
        </row>
      </sheetData>
      <sheetData sheetId="883">
        <row r="19">
          <cell r="J19">
            <v>1.0499999999999999E-3</v>
          </cell>
        </row>
      </sheetData>
      <sheetData sheetId="884">
        <row r="19">
          <cell r="J19">
            <v>1.0499999999999999E-3</v>
          </cell>
        </row>
      </sheetData>
      <sheetData sheetId="885">
        <row r="19">
          <cell r="J19">
            <v>1.0499999999999999E-3</v>
          </cell>
        </row>
      </sheetData>
      <sheetData sheetId="886">
        <row r="19">
          <cell r="J19">
            <v>1.0499999999999999E-3</v>
          </cell>
        </row>
      </sheetData>
      <sheetData sheetId="887">
        <row r="19">
          <cell r="J19">
            <v>1.0499999999999999E-3</v>
          </cell>
        </row>
      </sheetData>
      <sheetData sheetId="888">
        <row r="19">
          <cell r="J19">
            <v>1.0499999999999999E-3</v>
          </cell>
        </row>
      </sheetData>
      <sheetData sheetId="889">
        <row r="19">
          <cell r="J19">
            <v>1.0499999999999999E-3</v>
          </cell>
        </row>
      </sheetData>
      <sheetData sheetId="890">
        <row r="19">
          <cell r="J19">
            <v>1.0499999999999999E-3</v>
          </cell>
        </row>
      </sheetData>
      <sheetData sheetId="891">
        <row r="19">
          <cell r="J19">
            <v>1.0499999999999999E-3</v>
          </cell>
        </row>
      </sheetData>
      <sheetData sheetId="892">
        <row r="19">
          <cell r="J19">
            <v>1.0499999999999999E-3</v>
          </cell>
        </row>
      </sheetData>
      <sheetData sheetId="893">
        <row r="19">
          <cell r="J19">
            <v>1.0499999999999999E-3</v>
          </cell>
        </row>
      </sheetData>
      <sheetData sheetId="894">
        <row r="19">
          <cell r="J19">
            <v>1.0499999999999999E-3</v>
          </cell>
        </row>
      </sheetData>
      <sheetData sheetId="895">
        <row r="19">
          <cell r="J19">
            <v>1.0499999999999999E-3</v>
          </cell>
        </row>
      </sheetData>
      <sheetData sheetId="896">
        <row r="19">
          <cell r="J19">
            <v>1.0499999999999999E-3</v>
          </cell>
        </row>
      </sheetData>
      <sheetData sheetId="897">
        <row r="19">
          <cell r="J19">
            <v>1.0499999999999999E-3</v>
          </cell>
        </row>
      </sheetData>
      <sheetData sheetId="898">
        <row r="19">
          <cell r="J19">
            <v>1.0499999999999999E-3</v>
          </cell>
        </row>
      </sheetData>
      <sheetData sheetId="899">
        <row r="19">
          <cell r="J19">
            <v>1.0499999999999999E-3</v>
          </cell>
        </row>
      </sheetData>
      <sheetData sheetId="900">
        <row r="19">
          <cell r="J19">
            <v>1.0499999999999999E-3</v>
          </cell>
        </row>
      </sheetData>
      <sheetData sheetId="901">
        <row r="19">
          <cell r="J19">
            <v>1.0499999999999999E-3</v>
          </cell>
        </row>
      </sheetData>
      <sheetData sheetId="902">
        <row r="19">
          <cell r="J19">
            <v>1.0499999999999999E-3</v>
          </cell>
        </row>
      </sheetData>
      <sheetData sheetId="903">
        <row r="19">
          <cell r="J19">
            <v>1.0499999999999999E-3</v>
          </cell>
        </row>
      </sheetData>
      <sheetData sheetId="904">
        <row r="19">
          <cell r="J19">
            <v>1.0499999999999999E-3</v>
          </cell>
        </row>
      </sheetData>
      <sheetData sheetId="905">
        <row r="19">
          <cell r="J19">
            <v>1.0499999999999999E-3</v>
          </cell>
        </row>
      </sheetData>
      <sheetData sheetId="906">
        <row r="19">
          <cell r="J19">
            <v>1.0499999999999999E-3</v>
          </cell>
        </row>
      </sheetData>
      <sheetData sheetId="907">
        <row r="19">
          <cell r="J19">
            <v>1.0499999999999999E-3</v>
          </cell>
        </row>
      </sheetData>
      <sheetData sheetId="908">
        <row r="19">
          <cell r="J19">
            <v>1.0499999999999999E-3</v>
          </cell>
        </row>
      </sheetData>
      <sheetData sheetId="909">
        <row r="19">
          <cell r="J19">
            <v>1.0499999999999999E-3</v>
          </cell>
        </row>
      </sheetData>
      <sheetData sheetId="910">
        <row r="19">
          <cell r="J19">
            <v>1.0499999999999999E-3</v>
          </cell>
        </row>
      </sheetData>
      <sheetData sheetId="911">
        <row r="19">
          <cell r="J19">
            <v>1.0499999999999999E-3</v>
          </cell>
        </row>
      </sheetData>
      <sheetData sheetId="912">
        <row r="19">
          <cell r="J19">
            <v>1.0499999999999999E-3</v>
          </cell>
        </row>
      </sheetData>
      <sheetData sheetId="913">
        <row r="19">
          <cell r="J19">
            <v>1.0499999999999999E-3</v>
          </cell>
        </row>
      </sheetData>
      <sheetData sheetId="914">
        <row r="19">
          <cell r="J19">
            <v>1.0499999999999999E-3</v>
          </cell>
        </row>
      </sheetData>
      <sheetData sheetId="915">
        <row r="19">
          <cell r="J19">
            <v>1.0499999999999999E-3</v>
          </cell>
        </row>
      </sheetData>
      <sheetData sheetId="916">
        <row r="19">
          <cell r="J19">
            <v>1.0499999999999999E-3</v>
          </cell>
        </row>
      </sheetData>
      <sheetData sheetId="917">
        <row r="19">
          <cell r="J19">
            <v>1.0499999999999999E-3</v>
          </cell>
        </row>
      </sheetData>
      <sheetData sheetId="918">
        <row r="19">
          <cell r="J19">
            <v>1.0499999999999999E-3</v>
          </cell>
        </row>
      </sheetData>
      <sheetData sheetId="919">
        <row r="19">
          <cell r="J19">
            <v>1.0499999999999999E-3</v>
          </cell>
        </row>
      </sheetData>
      <sheetData sheetId="920">
        <row r="19">
          <cell r="J19">
            <v>1.0499999999999999E-3</v>
          </cell>
        </row>
      </sheetData>
      <sheetData sheetId="921">
        <row r="19">
          <cell r="J19">
            <v>1.0499999999999999E-3</v>
          </cell>
        </row>
      </sheetData>
      <sheetData sheetId="922">
        <row r="19">
          <cell r="J19">
            <v>1.0499999999999999E-3</v>
          </cell>
        </row>
      </sheetData>
      <sheetData sheetId="923">
        <row r="19">
          <cell r="J19">
            <v>1.0499999999999999E-3</v>
          </cell>
        </row>
      </sheetData>
      <sheetData sheetId="924">
        <row r="19">
          <cell r="J19">
            <v>1.0499999999999999E-3</v>
          </cell>
        </row>
      </sheetData>
      <sheetData sheetId="925">
        <row r="19">
          <cell r="J19">
            <v>1.0499999999999999E-3</v>
          </cell>
        </row>
      </sheetData>
      <sheetData sheetId="926">
        <row r="19">
          <cell r="J19">
            <v>1.0499999999999999E-3</v>
          </cell>
        </row>
      </sheetData>
      <sheetData sheetId="927">
        <row r="19">
          <cell r="J19">
            <v>1.0499999999999999E-3</v>
          </cell>
        </row>
      </sheetData>
      <sheetData sheetId="928">
        <row r="19">
          <cell r="J19">
            <v>1.0499999999999999E-3</v>
          </cell>
        </row>
      </sheetData>
      <sheetData sheetId="929">
        <row r="19">
          <cell r="J19">
            <v>1.0499999999999999E-3</v>
          </cell>
        </row>
      </sheetData>
      <sheetData sheetId="930">
        <row r="19">
          <cell r="J19">
            <v>1.0499999999999999E-3</v>
          </cell>
        </row>
      </sheetData>
      <sheetData sheetId="931">
        <row r="19">
          <cell r="J19">
            <v>1.0499999999999999E-3</v>
          </cell>
        </row>
      </sheetData>
      <sheetData sheetId="932">
        <row r="19">
          <cell r="J19">
            <v>1.0499999999999999E-3</v>
          </cell>
        </row>
      </sheetData>
      <sheetData sheetId="933">
        <row r="19">
          <cell r="J19">
            <v>1.0499999999999999E-3</v>
          </cell>
        </row>
      </sheetData>
      <sheetData sheetId="934">
        <row r="19">
          <cell r="J19">
            <v>1.0499999999999999E-3</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ow r="19">
          <cell r="J19">
            <v>1.0499999999999999E-3</v>
          </cell>
        </row>
      </sheetData>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ow r="19">
          <cell r="J19">
            <v>1.0499999999999999E-3</v>
          </cell>
        </row>
      </sheetData>
      <sheetData sheetId="1671">
        <row r="19">
          <cell r="J19">
            <v>1.0499999999999999E-3</v>
          </cell>
        </row>
      </sheetData>
      <sheetData sheetId="1672">
        <row r="19">
          <cell r="J19">
            <v>1.0499999999999999E-3</v>
          </cell>
        </row>
      </sheetData>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sheetData sheetId="1699">
        <row r="19">
          <cell r="J19">
            <v>1.0499999999999999E-3</v>
          </cell>
        </row>
      </sheetData>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ow r="19">
          <cell r="J19">
            <v>1.0499999999999999E-3</v>
          </cell>
        </row>
      </sheetData>
      <sheetData sheetId="2295">
        <row r="19">
          <cell r="J19">
            <v>1.0499999999999999E-3</v>
          </cell>
        </row>
      </sheetData>
      <sheetData sheetId="2296">
        <row r="19">
          <cell r="J19">
            <v>1.0499999999999999E-3</v>
          </cell>
        </row>
      </sheetData>
      <sheetData sheetId="2297">
        <row r="19">
          <cell r="J19">
            <v>1.0499999999999999E-3</v>
          </cell>
        </row>
      </sheetData>
      <sheetData sheetId="2298">
        <row r="19">
          <cell r="J19">
            <v>1.0499999999999999E-3</v>
          </cell>
        </row>
      </sheetData>
      <sheetData sheetId="2299">
        <row r="19">
          <cell r="J19">
            <v>1.0499999999999999E-3</v>
          </cell>
        </row>
      </sheetData>
      <sheetData sheetId="2300">
        <row r="19">
          <cell r="J19">
            <v>1.0499999999999999E-3</v>
          </cell>
        </row>
      </sheetData>
      <sheetData sheetId="2301">
        <row r="19">
          <cell r="J19">
            <v>1.0499999999999999E-3</v>
          </cell>
        </row>
      </sheetData>
      <sheetData sheetId="2302">
        <row r="19">
          <cell r="J19">
            <v>1.0499999999999999E-3</v>
          </cell>
        </row>
      </sheetData>
      <sheetData sheetId="2303">
        <row r="19">
          <cell r="J19">
            <v>1.0499999999999999E-3</v>
          </cell>
        </row>
      </sheetData>
      <sheetData sheetId="2304">
        <row r="19">
          <cell r="J19">
            <v>1.0499999999999999E-3</v>
          </cell>
        </row>
      </sheetData>
      <sheetData sheetId="2305">
        <row r="19">
          <cell r="J19">
            <v>1.0499999999999999E-3</v>
          </cell>
        </row>
      </sheetData>
      <sheetData sheetId="2306">
        <row r="19">
          <cell r="J19">
            <v>1.0499999999999999E-3</v>
          </cell>
        </row>
      </sheetData>
      <sheetData sheetId="2307">
        <row r="19">
          <cell r="J19">
            <v>1.0499999999999999E-3</v>
          </cell>
        </row>
      </sheetData>
      <sheetData sheetId="2308">
        <row r="19">
          <cell r="J19">
            <v>1.0499999999999999E-3</v>
          </cell>
        </row>
      </sheetData>
      <sheetData sheetId="2309">
        <row r="19">
          <cell r="J19">
            <v>1.0499999999999999E-3</v>
          </cell>
        </row>
      </sheetData>
      <sheetData sheetId="2310">
        <row r="19">
          <cell r="J19">
            <v>1.0499999999999999E-3</v>
          </cell>
        </row>
      </sheetData>
      <sheetData sheetId="2311">
        <row r="19">
          <cell r="J19">
            <v>1.0499999999999999E-3</v>
          </cell>
        </row>
      </sheetData>
      <sheetData sheetId="2312">
        <row r="19">
          <cell r="J19">
            <v>1.0499999999999999E-3</v>
          </cell>
        </row>
      </sheetData>
      <sheetData sheetId="2313">
        <row r="19">
          <cell r="J19">
            <v>1.0499999999999999E-3</v>
          </cell>
        </row>
      </sheetData>
      <sheetData sheetId="2314">
        <row r="19">
          <cell r="J19">
            <v>1.0499999999999999E-3</v>
          </cell>
        </row>
      </sheetData>
      <sheetData sheetId="2315">
        <row r="19">
          <cell r="J19">
            <v>1.0499999999999999E-3</v>
          </cell>
        </row>
      </sheetData>
      <sheetData sheetId="2316">
        <row r="19">
          <cell r="J19">
            <v>1.0499999999999999E-3</v>
          </cell>
        </row>
      </sheetData>
      <sheetData sheetId="2317">
        <row r="19">
          <cell r="J19">
            <v>1.0499999999999999E-3</v>
          </cell>
        </row>
      </sheetData>
      <sheetData sheetId="2318">
        <row r="19">
          <cell r="J19">
            <v>1.0499999999999999E-3</v>
          </cell>
        </row>
      </sheetData>
      <sheetData sheetId="2319">
        <row r="19">
          <cell r="J19">
            <v>1.0499999999999999E-3</v>
          </cell>
        </row>
      </sheetData>
      <sheetData sheetId="2320">
        <row r="19">
          <cell r="J19">
            <v>1.0499999999999999E-3</v>
          </cell>
        </row>
      </sheetData>
      <sheetData sheetId="2321">
        <row r="19">
          <cell r="J19">
            <v>1.0499999999999999E-3</v>
          </cell>
        </row>
      </sheetData>
      <sheetData sheetId="2322">
        <row r="19">
          <cell r="J19">
            <v>1.0499999999999999E-3</v>
          </cell>
        </row>
      </sheetData>
      <sheetData sheetId="2323">
        <row r="19">
          <cell r="J19">
            <v>1.0499999999999999E-3</v>
          </cell>
        </row>
      </sheetData>
      <sheetData sheetId="2324">
        <row r="19">
          <cell r="J19">
            <v>1.0499999999999999E-3</v>
          </cell>
        </row>
      </sheetData>
      <sheetData sheetId="2325">
        <row r="19">
          <cell r="J19">
            <v>1.0499999999999999E-3</v>
          </cell>
        </row>
      </sheetData>
      <sheetData sheetId="2326">
        <row r="19">
          <cell r="J19">
            <v>1.0499999999999999E-3</v>
          </cell>
        </row>
      </sheetData>
      <sheetData sheetId="2327">
        <row r="19">
          <cell r="J19">
            <v>1.0499999999999999E-3</v>
          </cell>
        </row>
      </sheetData>
      <sheetData sheetId="2328">
        <row r="19">
          <cell r="J19">
            <v>1.0499999999999999E-3</v>
          </cell>
        </row>
      </sheetData>
      <sheetData sheetId="2329">
        <row r="19">
          <cell r="J19">
            <v>1.0499999999999999E-3</v>
          </cell>
        </row>
      </sheetData>
      <sheetData sheetId="2330">
        <row r="19">
          <cell r="J19">
            <v>1.0499999999999999E-3</v>
          </cell>
        </row>
      </sheetData>
      <sheetData sheetId="2331">
        <row r="19">
          <cell r="J19">
            <v>1.0499999999999999E-3</v>
          </cell>
        </row>
      </sheetData>
      <sheetData sheetId="2332">
        <row r="19">
          <cell r="J19">
            <v>1.0499999999999999E-3</v>
          </cell>
        </row>
      </sheetData>
      <sheetData sheetId="2333">
        <row r="19">
          <cell r="J19">
            <v>1.0499999999999999E-3</v>
          </cell>
        </row>
      </sheetData>
      <sheetData sheetId="2334">
        <row r="19">
          <cell r="J19">
            <v>1.0499999999999999E-3</v>
          </cell>
        </row>
      </sheetData>
      <sheetData sheetId="2335">
        <row r="19">
          <cell r="J19">
            <v>1.0499999999999999E-3</v>
          </cell>
        </row>
      </sheetData>
      <sheetData sheetId="2336">
        <row r="19">
          <cell r="J19">
            <v>1.0499999999999999E-3</v>
          </cell>
        </row>
      </sheetData>
      <sheetData sheetId="2337">
        <row r="19">
          <cell r="J19">
            <v>1.0499999999999999E-3</v>
          </cell>
        </row>
      </sheetData>
      <sheetData sheetId="2338">
        <row r="19">
          <cell r="J19">
            <v>1.0499999999999999E-3</v>
          </cell>
        </row>
      </sheetData>
      <sheetData sheetId="2339">
        <row r="19">
          <cell r="J19">
            <v>1.0499999999999999E-3</v>
          </cell>
        </row>
      </sheetData>
      <sheetData sheetId="2340">
        <row r="19">
          <cell r="J19">
            <v>1.0499999999999999E-3</v>
          </cell>
        </row>
      </sheetData>
      <sheetData sheetId="2341">
        <row r="19">
          <cell r="J19">
            <v>1.0499999999999999E-3</v>
          </cell>
        </row>
      </sheetData>
      <sheetData sheetId="2342">
        <row r="19">
          <cell r="J19">
            <v>1.0499999999999999E-3</v>
          </cell>
        </row>
      </sheetData>
      <sheetData sheetId="2343">
        <row r="19">
          <cell r="J19">
            <v>1.0499999999999999E-3</v>
          </cell>
        </row>
      </sheetData>
      <sheetData sheetId="2344">
        <row r="19">
          <cell r="J19">
            <v>1.0499999999999999E-3</v>
          </cell>
        </row>
      </sheetData>
      <sheetData sheetId="2345">
        <row r="19">
          <cell r="J19">
            <v>1.0499999999999999E-3</v>
          </cell>
        </row>
      </sheetData>
      <sheetData sheetId="2346">
        <row r="19">
          <cell r="J19">
            <v>1.0499999999999999E-3</v>
          </cell>
        </row>
      </sheetData>
      <sheetData sheetId="2347">
        <row r="19">
          <cell r="J19">
            <v>1.0499999999999999E-3</v>
          </cell>
        </row>
      </sheetData>
      <sheetData sheetId="2348">
        <row r="19">
          <cell r="J19">
            <v>1.0499999999999999E-3</v>
          </cell>
        </row>
      </sheetData>
      <sheetData sheetId="2349">
        <row r="19">
          <cell r="J19">
            <v>1.0499999999999999E-3</v>
          </cell>
        </row>
      </sheetData>
      <sheetData sheetId="2350">
        <row r="19">
          <cell r="J19">
            <v>1.0499999999999999E-3</v>
          </cell>
        </row>
      </sheetData>
      <sheetData sheetId="2351">
        <row r="19">
          <cell r="J19">
            <v>1.0499999999999999E-3</v>
          </cell>
        </row>
      </sheetData>
      <sheetData sheetId="2352">
        <row r="19">
          <cell r="J19">
            <v>1.0499999999999999E-3</v>
          </cell>
        </row>
      </sheetData>
      <sheetData sheetId="2353">
        <row r="19">
          <cell r="J19">
            <v>1.0499999999999999E-3</v>
          </cell>
        </row>
      </sheetData>
      <sheetData sheetId="2354">
        <row r="19">
          <cell r="J19">
            <v>1.0499999999999999E-3</v>
          </cell>
        </row>
      </sheetData>
      <sheetData sheetId="2355">
        <row r="19">
          <cell r="J19">
            <v>1.0499999999999999E-3</v>
          </cell>
        </row>
      </sheetData>
      <sheetData sheetId="2356">
        <row r="19">
          <cell r="J19">
            <v>1.0499999999999999E-3</v>
          </cell>
        </row>
      </sheetData>
      <sheetData sheetId="2357">
        <row r="19">
          <cell r="J19">
            <v>1.0499999999999999E-3</v>
          </cell>
        </row>
      </sheetData>
      <sheetData sheetId="2358">
        <row r="19">
          <cell r="J19">
            <v>1.0499999999999999E-3</v>
          </cell>
        </row>
      </sheetData>
      <sheetData sheetId="2359">
        <row r="19">
          <cell r="J19">
            <v>1.0499999999999999E-3</v>
          </cell>
        </row>
      </sheetData>
      <sheetData sheetId="2360">
        <row r="19">
          <cell r="J19">
            <v>1.0499999999999999E-3</v>
          </cell>
        </row>
      </sheetData>
      <sheetData sheetId="2361">
        <row r="19">
          <cell r="J19">
            <v>1.0499999999999999E-3</v>
          </cell>
        </row>
      </sheetData>
      <sheetData sheetId="2362">
        <row r="19">
          <cell r="J19">
            <v>1.0499999999999999E-3</v>
          </cell>
        </row>
      </sheetData>
      <sheetData sheetId="2363">
        <row r="19">
          <cell r="J19">
            <v>1.0499999999999999E-3</v>
          </cell>
        </row>
      </sheetData>
      <sheetData sheetId="2364">
        <row r="19">
          <cell r="J19">
            <v>1.0499999999999999E-3</v>
          </cell>
        </row>
      </sheetData>
      <sheetData sheetId="2365">
        <row r="19">
          <cell r="J19">
            <v>1.0499999999999999E-3</v>
          </cell>
        </row>
      </sheetData>
      <sheetData sheetId="2366">
        <row r="19">
          <cell r="J19">
            <v>1.0499999999999999E-3</v>
          </cell>
        </row>
      </sheetData>
      <sheetData sheetId="2367">
        <row r="19">
          <cell r="J19">
            <v>1.0499999999999999E-3</v>
          </cell>
        </row>
      </sheetData>
      <sheetData sheetId="2368">
        <row r="19">
          <cell r="J19">
            <v>1.0499999999999999E-3</v>
          </cell>
        </row>
      </sheetData>
      <sheetData sheetId="2369">
        <row r="19">
          <cell r="J19">
            <v>1.0499999999999999E-3</v>
          </cell>
        </row>
      </sheetData>
      <sheetData sheetId="2370">
        <row r="19">
          <cell r="J19">
            <v>1.0499999999999999E-3</v>
          </cell>
        </row>
      </sheetData>
      <sheetData sheetId="2371">
        <row r="19">
          <cell r="J19">
            <v>1.0499999999999999E-3</v>
          </cell>
        </row>
      </sheetData>
      <sheetData sheetId="2372">
        <row r="19">
          <cell r="J19">
            <v>1.0499999999999999E-3</v>
          </cell>
        </row>
      </sheetData>
      <sheetData sheetId="2373">
        <row r="19">
          <cell r="J19">
            <v>1.0499999999999999E-3</v>
          </cell>
        </row>
      </sheetData>
      <sheetData sheetId="2374">
        <row r="19">
          <cell r="J19">
            <v>1.0499999999999999E-3</v>
          </cell>
        </row>
      </sheetData>
      <sheetData sheetId="2375">
        <row r="19">
          <cell r="J19">
            <v>1.0499999999999999E-3</v>
          </cell>
        </row>
      </sheetData>
      <sheetData sheetId="2376">
        <row r="19">
          <cell r="J19">
            <v>1.0499999999999999E-3</v>
          </cell>
        </row>
      </sheetData>
      <sheetData sheetId="2377">
        <row r="19">
          <cell r="J19">
            <v>1.0499999999999999E-3</v>
          </cell>
        </row>
      </sheetData>
      <sheetData sheetId="2378">
        <row r="19">
          <cell r="J19">
            <v>1.0499999999999999E-3</v>
          </cell>
        </row>
      </sheetData>
      <sheetData sheetId="2379">
        <row r="19">
          <cell r="J19">
            <v>1.0499999999999999E-3</v>
          </cell>
        </row>
      </sheetData>
      <sheetData sheetId="2380">
        <row r="19">
          <cell r="J19">
            <v>1.0499999999999999E-3</v>
          </cell>
        </row>
      </sheetData>
      <sheetData sheetId="2381">
        <row r="19">
          <cell r="J19">
            <v>1.0499999999999999E-3</v>
          </cell>
        </row>
      </sheetData>
      <sheetData sheetId="2382">
        <row r="19">
          <cell r="J19">
            <v>1.0499999999999999E-3</v>
          </cell>
        </row>
      </sheetData>
      <sheetData sheetId="2383">
        <row r="19">
          <cell r="J19">
            <v>1.0499999999999999E-3</v>
          </cell>
        </row>
      </sheetData>
      <sheetData sheetId="2384">
        <row r="19">
          <cell r="J19">
            <v>1.0499999999999999E-3</v>
          </cell>
        </row>
      </sheetData>
      <sheetData sheetId="2385">
        <row r="19">
          <cell r="J19">
            <v>1.0499999999999999E-3</v>
          </cell>
        </row>
      </sheetData>
      <sheetData sheetId="2386">
        <row r="19">
          <cell r="J19">
            <v>1.0499999999999999E-3</v>
          </cell>
        </row>
      </sheetData>
      <sheetData sheetId="2387">
        <row r="19">
          <cell r="J19">
            <v>1.0499999999999999E-3</v>
          </cell>
        </row>
      </sheetData>
      <sheetData sheetId="2388">
        <row r="19">
          <cell r="J19">
            <v>1.0499999999999999E-3</v>
          </cell>
        </row>
      </sheetData>
      <sheetData sheetId="2389">
        <row r="19">
          <cell r="J19">
            <v>1.0499999999999999E-3</v>
          </cell>
        </row>
      </sheetData>
      <sheetData sheetId="2390">
        <row r="19">
          <cell r="J19">
            <v>1.0499999999999999E-3</v>
          </cell>
        </row>
      </sheetData>
      <sheetData sheetId="2391">
        <row r="19">
          <cell r="J19">
            <v>1.0499999999999999E-3</v>
          </cell>
        </row>
      </sheetData>
      <sheetData sheetId="2392">
        <row r="19">
          <cell r="J19">
            <v>1.0499999999999999E-3</v>
          </cell>
        </row>
      </sheetData>
      <sheetData sheetId="2393">
        <row r="19">
          <cell r="J19">
            <v>1.0499999999999999E-3</v>
          </cell>
        </row>
      </sheetData>
      <sheetData sheetId="2394">
        <row r="19">
          <cell r="J19">
            <v>1.0499999999999999E-3</v>
          </cell>
        </row>
      </sheetData>
      <sheetData sheetId="2395">
        <row r="19">
          <cell r="J19">
            <v>1.0499999999999999E-3</v>
          </cell>
        </row>
      </sheetData>
      <sheetData sheetId="2396">
        <row r="19">
          <cell r="J19">
            <v>1.0499999999999999E-3</v>
          </cell>
        </row>
      </sheetData>
      <sheetData sheetId="2397">
        <row r="19">
          <cell r="J19">
            <v>1.0499999999999999E-3</v>
          </cell>
        </row>
      </sheetData>
      <sheetData sheetId="2398">
        <row r="19">
          <cell r="J19">
            <v>1.0499999999999999E-3</v>
          </cell>
        </row>
      </sheetData>
      <sheetData sheetId="2399">
        <row r="19">
          <cell r="J19">
            <v>1.0499999999999999E-3</v>
          </cell>
        </row>
      </sheetData>
      <sheetData sheetId="2400">
        <row r="19">
          <cell r="J19">
            <v>1.0499999999999999E-3</v>
          </cell>
        </row>
      </sheetData>
      <sheetData sheetId="2401">
        <row r="19">
          <cell r="J19">
            <v>1.0499999999999999E-3</v>
          </cell>
        </row>
      </sheetData>
      <sheetData sheetId="2402">
        <row r="19">
          <cell r="J19">
            <v>1.0499999999999999E-3</v>
          </cell>
        </row>
      </sheetData>
      <sheetData sheetId="2403">
        <row r="19">
          <cell r="J19">
            <v>1.0499999999999999E-3</v>
          </cell>
        </row>
      </sheetData>
      <sheetData sheetId="2404">
        <row r="19">
          <cell r="J19">
            <v>1.0499999999999999E-3</v>
          </cell>
        </row>
      </sheetData>
      <sheetData sheetId="2405">
        <row r="19">
          <cell r="J19">
            <v>1.0499999999999999E-3</v>
          </cell>
        </row>
      </sheetData>
      <sheetData sheetId="2406">
        <row r="19">
          <cell r="J19">
            <v>1.0499999999999999E-3</v>
          </cell>
        </row>
      </sheetData>
      <sheetData sheetId="2407">
        <row r="19">
          <cell r="J19">
            <v>1.0499999999999999E-3</v>
          </cell>
        </row>
      </sheetData>
      <sheetData sheetId="2408">
        <row r="19">
          <cell r="J19">
            <v>1.0499999999999999E-3</v>
          </cell>
        </row>
      </sheetData>
      <sheetData sheetId="2409">
        <row r="19">
          <cell r="J19">
            <v>1.0499999999999999E-3</v>
          </cell>
        </row>
      </sheetData>
      <sheetData sheetId="2410">
        <row r="19">
          <cell r="J19">
            <v>1.0499999999999999E-3</v>
          </cell>
        </row>
      </sheetData>
      <sheetData sheetId="2411">
        <row r="19">
          <cell r="J19">
            <v>1.0499999999999999E-3</v>
          </cell>
        </row>
      </sheetData>
      <sheetData sheetId="2412">
        <row r="19">
          <cell r="J19">
            <v>1.0499999999999999E-3</v>
          </cell>
        </row>
      </sheetData>
      <sheetData sheetId="2413">
        <row r="19">
          <cell r="J19">
            <v>1.0499999999999999E-3</v>
          </cell>
        </row>
      </sheetData>
      <sheetData sheetId="2414">
        <row r="19">
          <cell r="J19">
            <v>1.0499999999999999E-3</v>
          </cell>
        </row>
      </sheetData>
      <sheetData sheetId="2415">
        <row r="19">
          <cell r="J19">
            <v>1.0499999999999999E-3</v>
          </cell>
        </row>
      </sheetData>
      <sheetData sheetId="2416">
        <row r="19">
          <cell r="J19">
            <v>1.0499999999999999E-3</v>
          </cell>
        </row>
      </sheetData>
      <sheetData sheetId="2417">
        <row r="19">
          <cell r="J19">
            <v>1.0499999999999999E-3</v>
          </cell>
        </row>
      </sheetData>
      <sheetData sheetId="2418">
        <row r="19">
          <cell r="J19">
            <v>1.0499999999999999E-3</v>
          </cell>
        </row>
      </sheetData>
      <sheetData sheetId="2419">
        <row r="19">
          <cell r="J19">
            <v>1.0499999999999999E-3</v>
          </cell>
        </row>
      </sheetData>
      <sheetData sheetId="2420">
        <row r="19">
          <cell r="J19">
            <v>1.0499999999999999E-3</v>
          </cell>
        </row>
      </sheetData>
      <sheetData sheetId="2421">
        <row r="19">
          <cell r="J19">
            <v>1.0499999999999999E-3</v>
          </cell>
        </row>
      </sheetData>
      <sheetData sheetId="2422">
        <row r="19">
          <cell r="J19">
            <v>1.0499999999999999E-3</v>
          </cell>
        </row>
      </sheetData>
      <sheetData sheetId="2423">
        <row r="19">
          <cell r="J19">
            <v>1.0499999999999999E-3</v>
          </cell>
        </row>
      </sheetData>
      <sheetData sheetId="2424">
        <row r="19">
          <cell r="J19">
            <v>1.0499999999999999E-3</v>
          </cell>
        </row>
      </sheetData>
      <sheetData sheetId="2425">
        <row r="19">
          <cell r="J19">
            <v>1.0499999999999999E-3</v>
          </cell>
        </row>
      </sheetData>
      <sheetData sheetId="2426">
        <row r="19">
          <cell r="J19">
            <v>1.0499999999999999E-3</v>
          </cell>
        </row>
      </sheetData>
      <sheetData sheetId="2427">
        <row r="19">
          <cell r="J19">
            <v>1.0499999999999999E-3</v>
          </cell>
        </row>
      </sheetData>
      <sheetData sheetId="2428">
        <row r="19">
          <cell r="J19">
            <v>1.0499999999999999E-3</v>
          </cell>
        </row>
      </sheetData>
      <sheetData sheetId="2429">
        <row r="19">
          <cell r="J19">
            <v>1.0499999999999999E-3</v>
          </cell>
        </row>
      </sheetData>
      <sheetData sheetId="2430">
        <row r="19">
          <cell r="J19">
            <v>1.0499999999999999E-3</v>
          </cell>
        </row>
      </sheetData>
      <sheetData sheetId="2431">
        <row r="19">
          <cell r="J19">
            <v>1.0499999999999999E-3</v>
          </cell>
        </row>
      </sheetData>
      <sheetData sheetId="2432">
        <row r="19">
          <cell r="J19">
            <v>1.0499999999999999E-3</v>
          </cell>
        </row>
      </sheetData>
      <sheetData sheetId="2433">
        <row r="19">
          <cell r="J19">
            <v>1.0499999999999999E-3</v>
          </cell>
        </row>
      </sheetData>
      <sheetData sheetId="2434">
        <row r="19">
          <cell r="J19">
            <v>1.0499999999999999E-3</v>
          </cell>
        </row>
      </sheetData>
      <sheetData sheetId="2435">
        <row r="19">
          <cell r="J19">
            <v>1.0499999999999999E-3</v>
          </cell>
        </row>
      </sheetData>
      <sheetData sheetId="2436">
        <row r="19">
          <cell r="J19">
            <v>1.0499999999999999E-3</v>
          </cell>
        </row>
      </sheetData>
      <sheetData sheetId="2437">
        <row r="19">
          <cell r="J19">
            <v>1.0499999999999999E-3</v>
          </cell>
        </row>
      </sheetData>
      <sheetData sheetId="2438">
        <row r="19">
          <cell r="J19">
            <v>1.0499999999999999E-3</v>
          </cell>
        </row>
      </sheetData>
      <sheetData sheetId="2439">
        <row r="19">
          <cell r="J19">
            <v>1.0499999999999999E-3</v>
          </cell>
        </row>
      </sheetData>
      <sheetData sheetId="2440">
        <row r="19">
          <cell r="J19">
            <v>1.0499999999999999E-3</v>
          </cell>
        </row>
      </sheetData>
      <sheetData sheetId="2441">
        <row r="19">
          <cell r="J19">
            <v>1.0499999999999999E-3</v>
          </cell>
        </row>
      </sheetData>
      <sheetData sheetId="2442">
        <row r="19">
          <cell r="J19">
            <v>1.0499999999999999E-3</v>
          </cell>
        </row>
      </sheetData>
      <sheetData sheetId="2443">
        <row r="19">
          <cell r="J19">
            <v>1.0499999999999999E-3</v>
          </cell>
        </row>
      </sheetData>
      <sheetData sheetId="2444">
        <row r="19">
          <cell r="J19">
            <v>1.0499999999999999E-3</v>
          </cell>
        </row>
      </sheetData>
      <sheetData sheetId="2445">
        <row r="19">
          <cell r="J19">
            <v>1.0499999999999999E-3</v>
          </cell>
        </row>
      </sheetData>
      <sheetData sheetId="2446">
        <row r="19">
          <cell r="J19">
            <v>1.0499999999999999E-3</v>
          </cell>
        </row>
      </sheetData>
      <sheetData sheetId="2447">
        <row r="19">
          <cell r="J19">
            <v>1.0499999999999999E-3</v>
          </cell>
        </row>
      </sheetData>
      <sheetData sheetId="2448">
        <row r="19">
          <cell r="J19">
            <v>1.0499999999999999E-3</v>
          </cell>
        </row>
      </sheetData>
      <sheetData sheetId="2449">
        <row r="19">
          <cell r="J19">
            <v>1.0499999999999999E-3</v>
          </cell>
        </row>
      </sheetData>
      <sheetData sheetId="2450">
        <row r="19">
          <cell r="J19">
            <v>1.0499999999999999E-3</v>
          </cell>
        </row>
      </sheetData>
      <sheetData sheetId="2451">
        <row r="19">
          <cell r="J19">
            <v>1.0499999999999999E-3</v>
          </cell>
        </row>
      </sheetData>
      <sheetData sheetId="2452">
        <row r="19">
          <cell r="J19">
            <v>1.0499999999999999E-3</v>
          </cell>
        </row>
      </sheetData>
      <sheetData sheetId="2453">
        <row r="19">
          <cell r="J19">
            <v>1.0499999999999999E-3</v>
          </cell>
        </row>
      </sheetData>
      <sheetData sheetId="2454">
        <row r="19">
          <cell r="J19">
            <v>1.0499999999999999E-3</v>
          </cell>
        </row>
      </sheetData>
      <sheetData sheetId="2455">
        <row r="19">
          <cell r="J19">
            <v>1.0499999999999999E-3</v>
          </cell>
        </row>
      </sheetData>
      <sheetData sheetId="2456">
        <row r="19">
          <cell r="J19">
            <v>1.0499999999999999E-3</v>
          </cell>
        </row>
      </sheetData>
      <sheetData sheetId="2457">
        <row r="19">
          <cell r="J19">
            <v>1.0499999999999999E-3</v>
          </cell>
        </row>
      </sheetData>
      <sheetData sheetId="2458">
        <row r="19">
          <cell r="J19">
            <v>1.0499999999999999E-3</v>
          </cell>
        </row>
      </sheetData>
      <sheetData sheetId="2459">
        <row r="19">
          <cell r="J19">
            <v>1.0499999999999999E-3</v>
          </cell>
        </row>
      </sheetData>
      <sheetData sheetId="2460">
        <row r="19">
          <cell r="J19">
            <v>1.0499999999999999E-3</v>
          </cell>
        </row>
      </sheetData>
      <sheetData sheetId="2461">
        <row r="19">
          <cell r="J19">
            <v>1.0499999999999999E-3</v>
          </cell>
        </row>
      </sheetData>
      <sheetData sheetId="2462">
        <row r="19">
          <cell r="J19">
            <v>1.0499999999999999E-3</v>
          </cell>
        </row>
      </sheetData>
      <sheetData sheetId="2463">
        <row r="19">
          <cell r="J19">
            <v>1.0499999999999999E-3</v>
          </cell>
        </row>
      </sheetData>
      <sheetData sheetId="2464">
        <row r="19">
          <cell r="J19">
            <v>1.0499999999999999E-3</v>
          </cell>
        </row>
      </sheetData>
      <sheetData sheetId="2465">
        <row r="19">
          <cell r="J19">
            <v>1.0499999999999999E-3</v>
          </cell>
        </row>
      </sheetData>
      <sheetData sheetId="2466">
        <row r="19">
          <cell r="J19">
            <v>1.0499999999999999E-3</v>
          </cell>
        </row>
      </sheetData>
      <sheetData sheetId="2467">
        <row r="19">
          <cell r="J19">
            <v>1.0499999999999999E-3</v>
          </cell>
        </row>
      </sheetData>
      <sheetData sheetId="2468">
        <row r="19">
          <cell r="J19">
            <v>1.0499999999999999E-3</v>
          </cell>
        </row>
      </sheetData>
      <sheetData sheetId="2469">
        <row r="19">
          <cell r="J19">
            <v>1.0499999999999999E-3</v>
          </cell>
        </row>
      </sheetData>
      <sheetData sheetId="2470">
        <row r="19">
          <cell r="J19">
            <v>1.0499999999999999E-3</v>
          </cell>
        </row>
      </sheetData>
      <sheetData sheetId="2471">
        <row r="19">
          <cell r="J19">
            <v>1.0499999999999999E-3</v>
          </cell>
        </row>
      </sheetData>
      <sheetData sheetId="2472">
        <row r="19">
          <cell r="J19">
            <v>1.0499999999999999E-3</v>
          </cell>
        </row>
      </sheetData>
      <sheetData sheetId="2473">
        <row r="19">
          <cell r="J19">
            <v>1.0499999999999999E-3</v>
          </cell>
        </row>
      </sheetData>
      <sheetData sheetId="2474">
        <row r="19">
          <cell r="J19">
            <v>1.0499999999999999E-3</v>
          </cell>
        </row>
      </sheetData>
      <sheetData sheetId="2475">
        <row r="19">
          <cell r="J19">
            <v>1.0499999999999999E-3</v>
          </cell>
        </row>
      </sheetData>
      <sheetData sheetId="2476">
        <row r="19">
          <cell r="J19">
            <v>1.0499999999999999E-3</v>
          </cell>
        </row>
      </sheetData>
      <sheetData sheetId="2477">
        <row r="19">
          <cell r="J19">
            <v>1.0499999999999999E-3</v>
          </cell>
        </row>
      </sheetData>
      <sheetData sheetId="2478">
        <row r="19">
          <cell r="J19">
            <v>1.0499999999999999E-3</v>
          </cell>
        </row>
      </sheetData>
      <sheetData sheetId="2479">
        <row r="19">
          <cell r="J19">
            <v>1.0499999999999999E-3</v>
          </cell>
        </row>
      </sheetData>
      <sheetData sheetId="2480">
        <row r="19">
          <cell r="J19">
            <v>1.0499999999999999E-3</v>
          </cell>
        </row>
      </sheetData>
      <sheetData sheetId="2481">
        <row r="19">
          <cell r="J19">
            <v>1.0499999999999999E-3</v>
          </cell>
        </row>
      </sheetData>
      <sheetData sheetId="2482">
        <row r="19">
          <cell r="J19">
            <v>1.0499999999999999E-3</v>
          </cell>
        </row>
      </sheetData>
      <sheetData sheetId="2483">
        <row r="19">
          <cell r="J19">
            <v>1.0499999999999999E-3</v>
          </cell>
        </row>
      </sheetData>
      <sheetData sheetId="2484">
        <row r="19">
          <cell r="J19">
            <v>1.0499999999999999E-3</v>
          </cell>
        </row>
      </sheetData>
      <sheetData sheetId="2485">
        <row r="19">
          <cell r="J19">
            <v>1.0499999999999999E-3</v>
          </cell>
        </row>
      </sheetData>
      <sheetData sheetId="2486">
        <row r="19">
          <cell r="J19">
            <v>1.0499999999999999E-3</v>
          </cell>
        </row>
      </sheetData>
      <sheetData sheetId="2487">
        <row r="19">
          <cell r="J19">
            <v>1.0499999999999999E-3</v>
          </cell>
        </row>
      </sheetData>
      <sheetData sheetId="2488">
        <row r="19">
          <cell r="J19">
            <v>1.0499999999999999E-3</v>
          </cell>
        </row>
      </sheetData>
      <sheetData sheetId="2489">
        <row r="19">
          <cell r="J19">
            <v>1.0499999999999999E-3</v>
          </cell>
        </row>
      </sheetData>
      <sheetData sheetId="2490">
        <row r="19">
          <cell r="J19">
            <v>1.0499999999999999E-3</v>
          </cell>
        </row>
      </sheetData>
      <sheetData sheetId="2491">
        <row r="19">
          <cell r="J19">
            <v>1.0499999999999999E-3</v>
          </cell>
        </row>
      </sheetData>
      <sheetData sheetId="2492">
        <row r="19">
          <cell r="J19">
            <v>1.0499999999999999E-3</v>
          </cell>
        </row>
      </sheetData>
      <sheetData sheetId="2493">
        <row r="19">
          <cell r="J19">
            <v>1.0499999999999999E-3</v>
          </cell>
        </row>
      </sheetData>
      <sheetData sheetId="2494">
        <row r="19">
          <cell r="J19">
            <v>1.0499999999999999E-3</v>
          </cell>
        </row>
      </sheetData>
      <sheetData sheetId="2495">
        <row r="19">
          <cell r="J19">
            <v>1.0499999999999999E-3</v>
          </cell>
        </row>
      </sheetData>
      <sheetData sheetId="2496">
        <row r="19">
          <cell r="J19">
            <v>1.0499999999999999E-3</v>
          </cell>
        </row>
      </sheetData>
      <sheetData sheetId="2497">
        <row r="19">
          <cell r="J19">
            <v>1.0499999999999999E-3</v>
          </cell>
        </row>
      </sheetData>
      <sheetData sheetId="2498">
        <row r="19">
          <cell r="J19">
            <v>1.0499999999999999E-3</v>
          </cell>
        </row>
      </sheetData>
      <sheetData sheetId="2499">
        <row r="19">
          <cell r="J19">
            <v>1.0499999999999999E-3</v>
          </cell>
        </row>
      </sheetData>
      <sheetData sheetId="2500">
        <row r="19">
          <cell r="J19">
            <v>1.0499999999999999E-3</v>
          </cell>
        </row>
      </sheetData>
      <sheetData sheetId="2501">
        <row r="19">
          <cell r="J19">
            <v>1.0499999999999999E-3</v>
          </cell>
        </row>
      </sheetData>
      <sheetData sheetId="2502">
        <row r="19">
          <cell r="J19">
            <v>1.0499999999999999E-3</v>
          </cell>
        </row>
      </sheetData>
      <sheetData sheetId="2503">
        <row r="19">
          <cell r="J19">
            <v>1.0499999999999999E-3</v>
          </cell>
        </row>
      </sheetData>
      <sheetData sheetId="2504">
        <row r="19">
          <cell r="J19">
            <v>1.0499999999999999E-3</v>
          </cell>
        </row>
      </sheetData>
      <sheetData sheetId="2505">
        <row r="19">
          <cell r="J19">
            <v>1.0499999999999999E-3</v>
          </cell>
        </row>
      </sheetData>
      <sheetData sheetId="2506">
        <row r="19">
          <cell r="J19">
            <v>1.0499999999999999E-3</v>
          </cell>
        </row>
      </sheetData>
      <sheetData sheetId="2507">
        <row r="19">
          <cell r="J19">
            <v>1.0499999999999999E-3</v>
          </cell>
        </row>
      </sheetData>
      <sheetData sheetId="2508">
        <row r="19">
          <cell r="J19">
            <v>1.0499999999999999E-3</v>
          </cell>
        </row>
      </sheetData>
      <sheetData sheetId="2509">
        <row r="19">
          <cell r="J19">
            <v>1.0499999999999999E-3</v>
          </cell>
        </row>
      </sheetData>
      <sheetData sheetId="2510">
        <row r="19">
          <cell r="J19">
            <v>1.0499999999999999E-3</v>
          </cell>
        </row>
      </sheetData>
      <sheetData sheetId="2511">
        <row r="19">
          <cell r="J19">
            <v>1.0499999999999999E-3</v>
          </cell>
        </row>
      </sheetData>
      <sheetData sheetId="2512">
        <row r="19">
          <cell r="J19">
            <v>1.0499999999999999E-3</v>
          </cell>
        </row>
      </sheetData>
      <sheetData sheetId="2513">
        <row r="19">
          <cell r="J19">
            <v>1.0499999999999999E-3</v>
          </cell>
        </row>
      </sheetData>
      <sheetData sheetId="2514">
        <row r="19">
          <cell r="J19">
            <v>1.0499999999999999E-3</v>
          </cell>
        </row>
      </sheetData>
      <sheetData sheetId="2515">
        <row r="19">
          <cell r="J19">
            <v>1.0499999999999999E-3</v>
          </cell>
        </row>
      </sheetData>
      <sheetData sheetId="2516">
        <row r="19">
          <cell r="J19">
            <v>1.0499999999999999E-3</v>
          </cell>
        </row>
      </sheetData>
      <sheetData sheetId="2517">
        <row r="19">
          <cell r="J19">
            <v>1.0499999999999999E-3</v>
          </cell>
        </row>
      </sheetData>
      <sheetData sheetId="2518">
        <row r="19">
          <cell r="J19">
            <v>1.0499999999999999E-3</v>
          </cell>
        </row>
      </sheetData>
      <sheetData sheetId="2519">
        <row r="19">
          <cell r="J19">
            <v>1.0499999999999999E-3</v>
          </cell>
        </row>
      </sheetData>
      <sheetData sheetId="2520">
        <row r="19">
          <cell r="J19">
            <v>1.0499999999999999E-3</v>
          </cell>
        </row>
      </sheetData>
      <sheetData sheetId="2521">
        <row r="19">
          <cell r="J19">
            <v>1.0499999999999999E-3</v>
          </cell>
        </row>
      </sheetData>
      <sheetData sheetId="2522">
        <row r="19">
          <cell r="J19">
            <v>1.0499999999999999E-3</v>
          </cell>
        </row>
      </sheetData>
      <sheetData sheetId="2523">
        <row r="19">
          <cell r="J19">
            <v>1.0499999999999999E-3</v>
          </cell>
        </row>
      </sheetData>
      <sheetData sheetId="2524">
        <row r="19">
          <cell r="J19">
            <v>1.0499999999999999E-3</v>
          </cell>
        </row>
      </sheetData>
      <sheetData sheetId="2525">
        <row r="19">
          <cell r="J19">
            <v>1.0499999999999999E-3</v>
          </cell>
        </row>
      </sheetData>
      <sheetData sheetId="2526">
        <row r="19">
          <cell r="J19">
            <v>1.0499999999999999E-3</v>
          </cell>
        </row>
      </sheetData>
      <sheetData sheetId="2527">
        <row r="19">
          <cell r="J19">
            <v>1.0499999999999999E-3</v>
          </cell>
        </row>
      </sheetData>
      <sheetData sheetId="2528">
        <row r="19">
          <cell r="J19">
            <v>1.0499999999999999E-3</v>
          </cell>
        </row>
      </sheetData>
      <sheetData sheetId="2529">
        <row r="19">
          <cell r="J19">
            <v>1.0499999999999999E-3</v>
          </cell>
        </row>
      </sheetData>
      <sheetData sheetId="2530">
        <row r="19">
          <cell r="J19">
            <v>1.0499999999999999E-3</v>
          </cell>
        </row>
      </sheetData>
      <sheetData sheetId="2531">
        <row r="19">
          <cell r="J19">
            <v>1.0499999999999999E-3</v>
          </cell>
        </row>
      </sheetData>
      <sheetData sheetId="2532">
        <row r="19">
          <cell r="J19">
            <v>1.0499999999999999E-3</v>
          </cell>
        </row>
      </sheetData>
      <sheetData sheetId="2533">
        <row r="19">
          <cell r="J19">
            <v>1.0499999999999999E-3</v>
          </cell>
        </row>
      </sheetData>
      <sheetData sheetId="2534">
        <row r="19">
          <cell r="J19">
            <v>1.0499999999999999E-3</v>
          </cell>
        </row>
      </sheetData>
      <sheetData sheetId="2535">
        <row r="19">
          <cell r="J19">
            <v>1.0499999999999999E-3</v>
          </cell>
        </row>
      </sheetData>
      <sheetData sheetId="2536">
        <row r="19">
          <cell r="J19">
            <v>1.0499999999999999E-3</v>
          </cell>
        </row>
      </sheetData>
      <sheetData sheetId="2537">
        <row r="19">
          <cell r="J19">
            <v>1.0499999999999999E-3</v>
          </cell>
        </row>
      </sheetData>
      <sheetData sheetId="2538">
        <row r="19">
          <cell r="J19">
            <v>1.0499999999999999E-3</v>
          </cell>
        </row>
      </sheetData>
      <sheetData sheetId="2539">
        <row r="19">
          <cell r="J19">
            <v>1.0499999999999999E-3</v>
          </cell>
        </row>
      </sheetData>
      <sheetData sheetId="2540">
        <row r="19">
          <cell r="J19">
            <v>1.0499999999999999E-3</v>
          </cell>
        </row>
      </sheetData>
      <sheetData sheetId="2541">
        <row r="19">
          <cell r="J19">
            <v>1.0499999999999999E-3</v>
          </cell>
        </row>
      </sheetData>
      <sheetData sheetId="2542">
        <row r="19">
          <cell r="J19">
            <v>1.0499999999999999E-3</v>
          </cell>
        </row>
      </sheetData>
      <sheetData sheetId="2543">
        <row r="19">
          <cell r="J19">
            <v>1.0499999999999999E-3</v>
          </cell>
        </row>
      </sheetData>
      <sheetData sheetId="2544">
        <row r="19">
          <cell r="J19">
            <v>1.0499999999999999E-3</v>
          </cell>
        </row>
      </sheetData>
      <sheetData sheetId="2545">
        <row r="19">
          <cell r="J19">
            <v>1.0499999999999999E-3</v>
          </cell>
        </row>
      </sheetData>
      <sheetData sheetId="2546">
        <row r="19">
          <cell r="J19">
            <v>1.0499999999999999E-3</v>
          </cell>
        </row>
      </sheetData>
      <sheetData sheetId="2547">
        <row r="19">
          <cell r="J19">
            <v>1.0499999999999999E-3</v>
          </cell>
        </row>
      </sheetData>
      <sheetData sheetId="2548">
        <row r="19">
          <cell r="J19">
            <v>1.0499999999999999E-3</v>
          </cell>
        </row>
      </sheetData>
      <sheetData sheetId="2549">
        <row r="19">
          <cell r="J19">
            <v>1.0499999999999999E-3</v>
          </cell>
        </row>
      </sheetData>
      <sheetData sheetId="2550">
        <row r="19">
          <cell r="J19">
            <v>1.0499999999999999E-3</v>
          </cell>
        </row>
      </sheetData>
      <sheetData sheetId="2551">
        <row r="19">
          <cell r="J19">
            <v>1.0499999999999999E-3</v>
          </cell>
        </row>
      </sheetData>
      <sheetData sheetId="2552">
        <row r="19">
          <cell r="J19">
            <v>1.0499999999999999E-3</v>
          </cell>
        </row>
      </sheetData>
      <sheetData sheetId="2553">
        <row r="19">
          <cell r="J19">
            <v>1.0499999999999999E-3</v>
          </cell>
        </row>
      </sheetData>
      <sheetData sheetId="2554">
        <row r="19">
          <cell r="J19">
            <v>1.0499999999999999E-3</v>
          </cell>
        </row>
      </sheetData>
      <sheetData sheetId="2555">
        <row r="19">
          <cell r="J19">
            <v>1.0499999999999999E-3</v>
          </cell>
        </row>
      </sheetData>
      <sheetData sheetId="2556">
        <row r="19">
          <cell r="J19">
            <v>1.0499999999999999E-3</v>
          </cell>
        </row>
      </sheetData>
      <sheetData sheetId="2557">
        <row r="19">
          <cell r="J19">
            <v>1.0499999999999999E-3</v>
          </cell>
        </row>
      </sheetData>
      <sheetData sheetId="2558">
        <row r="19">
          <cell r="J19">
            <v>1.0499999999999999E-3</v>
          </cell>
        </row>
      </sheetData>
      <sheetData sheetId="2559">
        <row r="19">
          <cell r="J19">
            <v>1.0499999999999999E-3</v>
          </cell>
        </row>
      </sheetData>
      <sheetData sheetId="2560">
        <row r="19">
          <cell r="J19">
            <v>1.0499999999999999E-3</v>
          </cell>
        </row>
      </sheetData>
      <sheetData sheetId="2561">
        <row r="19">
          <cell r="J19">
            <v>1.0499999999999999E-3</v>
          </cell>
        </row>
      </sheetData>
      <sheetData sheetId="2562">
        <row r="19">
          <cell r="J19">
            <v>1.0499999999999999E-3</v>
          </cell>
        </row>
      </sheetData>
      <sheetData sheetId="2563">
        <row r="19">
          <cell r="J19">
            <v>1.0499999999999999E-3</v>
          </cell>
        </row>
      </sheetData>
      <sheetData sheetId="2564">
        <row r="19">
          <cell r="J19">
            <v>1.0499999999999999E-3</v>
          </cell>
        </row>
      </sheetData>
      <sheetData sheetId="2565">
        <row r="19">
          <cell r="J19">
            <v>1.0499999999999999E-3</v>
          </cell>
        </row>
      </sheetData>
      <sheetData sheetId="2566">
        <row r="19">
          <cell r="J19">
            <v>1.0499999999999999E-3</v>
          </cell>
        </row>
      </sheetData>
      <sheetData sheetId="2567">
        <row r="19">
          <cell r="J19">
            <v>1.0499999999999999E-3</v>
          </cell>
        </row>
      </sheetData>
      <sheetData sheetId="2568">
        <row r="19">
          <cell r="J19">
            <v>1.0499999999999999E-3</v>
          </cell>
        </row>
      </sheetData>
      <sheetData sheetId="2569">
        <row r="19">
          <cell r="J19">
            <v>1.0499999999999999E-3</v>
          </cell>
        </row>
      </sheetData>
      <sheetData sheetId="2570">
        <row r="19">
          <cell r="J19">
            <v>1.0499999999999999E-3</v>
          </cell>
        </row>
      </sheetData>
      <sheetData sheetId="2571">
        <row r="19">
          <cell r="J19">
            <v>1.0499999999999999E-3</v>
          </cell>
        </row>
      </sheetData>
      <sheetData sheetId="2572">
        <row r="19">
          <cell r="J19">
            <v>1.0499999999999999E-3</v>
          </cell>
        </row>
      </sheetData>
      <sheetData sheetId="2573">
        <row r="19">
          <cell r="J19">
            <v>1.0499999999999999E-3</v>
          </cell>
        </row>
      </sheetData>
      <sheetData sheetId="2574">
        <row r="19">
          <cell r="J19">
            <v>1.0499999999999999E-3</v>
          </cell>
        </row>
      </sheetData>
      <sheetData sheetId="2575">
        <row r="19">
          <cell r="J19">
            <v>1.0499999999999999E-3</v>
          </cell>
        </row>
      </sheetData>
      <sheetData sheetId="2576">
        <row r="19">
          <cell r="J19">
            <v>1.0499999999999999E-3</v>
          </cell>
        </row>
      </sheetData>
      <sheetData sheetId="2577">
        <row r="19">
          <cell r="J19">
            <v>1.0499999999999999E-3</v>
          </cell>
        </row>
      </sheetData>
      <sheetData sheetId="2578">
        <row r="19">
          <cell r="J19">
            <v>1.0499999999999999E-3</v>
          </cell>
        </row>
      </sheetData>
      <sheetData sheetId="2579">
        <row r="19">
          <cell r="J19">
            <v>1.0499999999999999E-3</v>
          </cell>
        </row>
      </sheetData>
      <sheetData sheetId="2580">
        <row r="19">
          <cell r="J19">
            <v>1.0499999999999999E-3</v>
          </cell>
        </row>
      </sheetData>
      <sheetData sheetId="2581">
        <row r="19">
          <cell r="J19">
            <v>1.0499999999999999E-3</v>
          </cell>
        </row>
      </sheetData>
      <sheetData sheetId="2582">
        <row r="19">
          <cell r="J19">
            <v>1.0499999999999999E-3</v>
          </cell>
        </row>
      </sheetData>
      <sheetData sheetId="2583">
        <row r="19">
          <cell r="J19">
            <v>1.0499999999999999E-3</v>
          </cell>
        </row>
      </sheetData>
      <sheetData sheetId="2584">
        <row r="19">
          <cell r="J19">
            <v>1.0499999999999999E-3</v>
          </cell>
        </row>
      </sheetData>
      <sheetData sheetId="2585">
        <row r="19">
          <cell r="J19">
            <v>1.0499999999999999E-3</v>
          </cell>
        </row>
      </sheetData>
      <sheetData sheetId="2586">
        <row r="19">
          <cell r="J19">
            <v>1.0499999999999999E-3</v>
          </cell>
        </row>
      </sheetData>
      <sheetData sheetId="2587">
        <row r="19">
          <cell r="J19">
            <v>1.0499999999999999E-3</v>
          </cell>
        </row>
      </sheetData>
      <sheetData sheetId="2588">
        <row r="19">
          <cell r="J19">
            <v>1.0499999999999999E-3</v>
          </cell>
        </row>
      </sheetData>
      <sheetData sheetId="2589">
        <row r="19">
          <cell r="J19">
            <v>1.0499999999999999E-3</v>
          </cell>
        </row>
      </sheetData>
      <sheetData sheetId="2590">
        <row r="19">
          <cell r="J19">
            <v>1.0499999999999999E-3</v>
          </cell>
        </row>
      </sheetData>
      <sheetData sheetId="2591">
        <row r="19">
          <cell r="J19">
            <v>1.0499999999999999E-3</v>
          </cell>
        </row>
      </sheetData>
      <sheetData sheetId="2592">
        <row r="19">
          <cell r="J19">
            <v>1.0499999999999999E-3</v>
          </cell>
        </row>
      </sheetData>
      <sheetData sheetId="2593">
        <row r="19">
          <cell r="J19">
            <v>1.0499999999999999E-3</v>
          </cell>
        </row>
      </sheetData>
      <sheetData sheetId="2594">
        <row r="19">
          <cell r="J19">
            <v>1.0499999999999999E-3</v>
          </cell>
        </row>
      </sheetData>
      <sheetData sheetId="2595">
        <row r="19">
          <cell r="J19">
            <v>1.0499999999999999E-3</v>
          </cell>
        </row>
      </sheetData>
      <sheetData sheetId="2596">
        <row r="19">
          <cell r="J19">
            <v>1.0499999999999999E-3</v>
          </cell>
        </row>
      </sheetData>
      <sheetData sheetId="2597">
        <row r="19">
          <cell r="J19">
            <v>1.0499999999999999E-3</v>
          </cell>
        </row>
      </sheetData>
      <sheetData sheetId="2598">
        <row r="19">
          <cell r="J19">
            <v>1.0499999999999999E-3</v>
          </cell>
        </row>
      </sheetData>
      <sheetData sheetId="2599">
        <row r="19">
          <cell r="J19">
            <v>1.0499999999999999E-3</v>
          </cell>
        </row>
      </sheetData>
      <sheetData sheetId="2600">
        <row r="19">
          <cell r="J19">
            <v>1.0499999999999999E-3</v>
          </cell>
        </row>
      </sheetData>
      <sheetData sheetId="2601">
        <row r="19">
          <cell r="J19">
            <v>1.0499999999999999E-3</v>
          </cell>
        </row>
      </sheetData>
      <sheetData sheetId="2602">
        <row r="19">
          <cell r="J19">
            <v>1.0499999999999999E-3</v>
          </cell>
        </row>
      </sheetData>
      <sheetData sheetId="2603">
        <row r="19">
          <cell r="J19">
            <v>1.0499999999999999E-3</v>
          </cell>
        </row>
      </sheetData>
      <sheetData sheetId="2604">
        <row r="19">
          <cell r="J19">
            <v>1.0499999999999999E-3</v>
          </cell>
        </row>
      </sheetData>
      <sheetData sheetId="2605">
        <row r="19">
          <cell r="J19">
            <v>1.0499999999999999E-3</v>
          </cell>
        </row>
      </sheetData>
      <sheetData sheetId="2606">
        <row r="19">
          <cell r="J19">
            <v>1.0499999999999999E-3</v>
          </cell>
        </row>
      </sheetData>
      <sheetData sheetId="2607">
        <row r="19">
          <cell r="J19">
            <v>1.0499999999999999E-3</v>
          </cell>
        </row>
      </sheetData>
      <sheetData sheetId="2608">
        <row r="19">
          <cell r="J19">
            <v>1.0499999999999999E-3</v>
          </cell>
        </row>
      </sheetData>
      <sheetData sheetId="2609">
        <row r="19">
          <cell r="J19">
            <v>1.0499999999999999E-3</v>
          </cell>
        </row>
      </sheetData>
      <sheetData sheetId="2610">
        <row r="19">
          <cell r="J19">
            <v>1.0499999999999999E-3</v>
          </cell>
        </row>
      </sheetData>
      <sheetData sheetId="2611">
        <row r="19">
          <cell r="J19">
            <v>1.0499999999999999E-3</v>
          </cell>
        </row>
      </sheetData>
      <sheetData sheetId="2612">
        <row r="19">
          <cell r="J19">
            <v>1.0499999999999999E-3</v>
          </cell>
        </row>
      </sheetData>
      <sheetData sheetId="2613">
        <row r="19">
          <cell r="J19">
            <v>1.0499999999999999E-3</v>
          </cell>
        </row>
      </sheetData>
      <sheetData sheetId="2614">
        <row r="19">
          <cell r="J19">
            <v>1.0499999999999999E-3</v>
          </cell>
        </row>
      </sheetData>
      <sheetData sheetId="2615">
        <row r="19">
          <cell r="J19">
            <v>1.0499999999999999E-3</v>
          </cell>
        </row>
      </sheetData>
      <sheetData sheetId="2616">
        <row r="19">
          <cell r="J19">
            <v>1.0499999999999999E-3</v>
          </cell>
        </row>
      </sheetData>
      <sheetData sheetId="2617">
        <row r="19">
          <cell r="J19">
            <v>1.0499999999999999E-3</v>
          </cell>
        </row>
      </sheetData>
      <sheetData sheetId="2618">
        <row r="19">
          <cell r="J19">
            <v>1.0499999999999999E-3</v>
          </cell>
        </row>
      </sheetData>
      <sheetData sheetId="2619">
        <row r="19">
          <cell r="J19">
            <v>1.0499999999999999E-3</v>
          </cell>
        </row>
      </sheetData>
      <sheetData sheetId="2620">
        <row r="19">
          <cell r="J19">
            <v>1.0499999999999999E-3</v>
          </cell>
        </row>
      </sheetData>
      <sheetData sheetId="2621">
        <row r="19">
          <cell r="J19">
            <v>1.0499999999999999E-3</v>
          </cell>
        </row>
      </sheetData>
      <sheetData sheetId="2622">
        <row r="19">
          <cell r="J19">
            <v>1.0499999999999999E-3</v>
          </cell>
        </row>
      </sheetData>
      <sheetData sheetId="2623">
        <row r="19">
          <cell r="J19">
            <v>1.0499999999999999E-3</v>
          </cell>
        </row>
      </sheetData>
      <sheetData sheetId="2624">
        <row r="19">
          <cell r="J19">
            <v>1.0499999999999999E-3</v>
          </cell>
        </row>
      </sheetData>
      <sheetData sheetId="2625">
        <row r="19">
          <cell r="J19">
            <v>1.0499999999999999E-3</v>
          </cell>
        </row>
      </sheetData>
      <sheetData sheetId="2626">
        <row r="19">
          <cell r="J19">
            <v>1.0499999999999999E-3</v>
          </cell>
        </row>
      </sheetData>
      <sheetData sheetId="2627">
        <row r="19">
          <cell r="J19">
            <v>1.0499999999999999E-3</v>
          </cell>
        </row>
      </sheetData>
      <sheetData sheetId="2628">
        <row r="19">
          <cell r="J19">
            <v>1.0499999999999999E-3</v>
          </cell>
        </row>
      </sheetData>
      <sheetData sheetId="2629">
        <row r="19">
          <cell r="J19">
            <v>1.0499999999999999E-3</v>
          </cell>
        </row>
      </sheetData>
      <sheetData sheetId="2630">
        <row r="19">
          <cell r="J19">
            <v>1.0499999999999999E-3</v>
          </cell>
        </row>
      </sheetData>
      <sheetData sheetId="2631">
        <row r="19">
          <cell r="J19">
            <v>1.0499999999999999E-3</v>
          </cell>
        </row>
      </sheetData>
      <sheetData sheetId="2632">
        <row r="19">
          <cell r="J19">
            <v>1.0499999999999999E-3</v>
          </cell>
        </row>
      </sheetData>
      <sheetData sheetId="2633">
        <row r="19">
          <cell r="J19">
            <v>1.0499999999999999E-3</v>
          </cell>
        </row>
      </sheetData>
      <sheetData sheetId="2634">
        <row r="19">
          <cell r="J19">
            <v>1.0499999999999999E-3</v>
          </cell>
        </row>
      </sheetData>
      <sheetData sheetId="2635">
        <row r="19">
          <cell r="J19">
            <v>1.0499999999999999E-3</v>
          </cell>
        </row>
      </sheetData>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ow r="19">
          <cell r="J19">
            <v>1.0499999999999999E-3</v>
          </cell>
        </row>
      </sheetData>
      <sheetData sheetId="2647">
        <row r="19">
          <cell r="J19">
            <v>1.0499999999999999E-3</v>
          </cell>
        </row>
      </sheetData>
      <sheetData sheetId="2648">
        <row r="19">
          <cell r="J19">
            <v>1.0499999999999999E-3</v>
          </cell>
        </row>
      </sheetData>
      <sheetData sheetId="2649">
        <row r="19">
          <cell r="J19">
            <v>1.0499999999999999E-3</v>
          </cell>
        </row>
      </sheetData>
      <sheetData sheetId="2650">
        <row r="19">
          <cell r="J19">
            <v>1.0499999999999999E-3</v>
          </cell>
        </row>
      </sheetData>
      <sheetData sheetId="2651">
        <row r="19">
          <cell r="J19">
            <v>1.0499999999999999E-3</v>
          </cell>
        </row>
      </sheetData>
      <sheetData sheetId="2652">
        <row r="19">
          <cell r="J19">
            <v>1.0499999999999999E-3</v>
          </cell>
        </row>
      </sheetData>
      <sheetData sheetId="2653">
        <row r="19">
          <cell r="J19">
            <v>1.0499999999999999E-3</v>
          </cell>
        </row>
      </sheetData>
      <sheetData sheetId="2654">
        <row r="19">
          <cell r="J19">
            <v>1.0499999999999999E-3</v>
          </cell>
        </row>
      </sheetData>
      <sheetData sheetId="2655">
        <row r="19">
          <cell r="J19">
            <v>1.0499999999999999E-3</v>
          </cell>
        </row>
      </sheetData>
      <sheetData sheetId="2656">
        <row r="19">
          <cell r="J19">
            <v>1.0499999999999999E-3</v>
          </cell>
        </row>
      </sheetData>
      <sheetData sheetId="2657">
        <row r="19">
          <cell r="J19">
            <v>1.0499999999999999E-3</v>
          </cell>
        </row>
      </sheetData>
      <sheetData sheetId="2658">
        <row r="19">
          <cell r="J19">
            <v>1.0499999999999999E-3</v>
          </cell>
        </row>
      </sheetData>
      <sheetData sheetId="2659">
        <row r="19">
          <cell r="J19">
            <v>1.0499999999999999E-3</v>
          </cell>
        </row>
      </sheetData>
      <sheetData sheetId="2660">
        <row r="19">
          <cell r="J19">
            <v>1.0499999999999999E-3</v>
          </cell>
        </row>
      </sheetData>
      <sheetData sheetId="2661">
        <row r="19">
          <cell r="J19">
            <v>1.0499999999999999E-3</v>
          </cell>
        </row>
      </sheetData>
      <sheetData sheetId="2662">
        <row r="19">
          <cell r="J19">
            <v>1.0499999999999999E-3</v>
          </cell>
        </row>
      </sheetData>
      <sheetData sheetId="2663">
        <row r="19">
          <cell r="J19">
            <v>1.0499999999999999E-3</v>
          </cell>
        </row>
      </sheetData>
      <sheetData sheetId="2664">
        <row r="19">
          <cell r="J19">
            <v>1.0499999999999999E-3</v>
          </cell>
        </row>
      </sheetData>
      <sheetData sheetId="2665">
        <row r="19">
          <cell r="J19">
            <v>1.0499999999999999E-3</v>
          </cell>
        </row>
      </sheetData>
      <sheetData sheetId="2666">
        <row r="19">
          <cell r="J19">
            <v>1.0499999999999999E-3</v>
          </cell>
        </row>
      </sheetData>
      <sheetData sheetId="2667">
        <row r="19">
          <cell r="J19">
            <v>1.0499999999999999E-3</v>
          </cell>
        </row>
      </sheetData>
      <sheetData sheetId="2668">
        <row r="19">
          <cell r="J19">
            <v>1.0499999999999999E-3</v>
          </cell>
        </row>
      </sheetData>
      <sheetData sheetId="2669">
        <row r="19">
          <cell r="J19">
            <v>1.0499999999999999E-3</v>
          </cell>
        </row>
      </sheetData>
      <sheetData sheetId="2670">
        <row r="19">
          <cell r="J19">
            <v>1.0499999999999999E-3</v>
          </cell>
        </row>
      </sheetData>
      <sheetData sheetId="2671">
        <row r="19">
          <cell r="J19">
            <v>1.0499999999999999E-3</v>
          </cell>
        </row>
      </sheetData>
      <sheetData sheetId="2672">
        <row r="19">
          <cell r="J19">
            <v>1.0499999999999999E-3</v>
          </cell>
        </row>
      </sheetData>
      <sheetData sheetId="2673">
        <row r="19">
          <cell r="J19">
            <v>1.0499999999999999E-3</v>
          </cell>
        </row>
      </sheetData>
      <sheetData sheetId="2674">
        <row r="19">
          <cell r="J19">
            <v>1.0499999999999999E-3</v>
          </cell>
        </row>
      </sheetData>
      <sheetData sheetId="2675">
        <row r="19">
          <cell r="J19">
            <v>1.0499999999999999E-3</v>
          </cell>
        </row>
      </sheetData>
      <sheetData sheetId="2676">
        <row r="19">
          <cell r="J19">
            <v>1.0499999999999999E-3</v>
          </cell>
        </row>
      </sheetData>
      <sheetData sheetId="2677">
        <row r="19">
          <cell r="J19">
            <v>1.0499999999999999E-3</v>
          </cell>
        </row>
      </sheetData>
      <sheetData sheetId="2678">
        <row r="19">
          <cell r="J19">
            <v>1.0499999999999999E-3</v>
          </cell>
        </row>
      </sheetData>
      <sheetData sheetId="2679">
        <row r="19">
          <cell r="J19">
            <v>1.0499999999999999E-3</v>
          </cell>
        </row>
      </sheetData>
      <sheetData sheetId="2680">
        <row r="19">
          <cell r="J19">
            <v>1.0499999999999999E-3</v>
          </cell>
        </row>
      </sheetData>
      <sheetData sheetId="2681">
        <row r="19">
          <cell r="J19">
            <v>1.0499999999999999E-3</v>
          </cell>
        </row>
      </sheetData>
      <sheetData sheetId="2682">
        <row r="19">
          <cell r="J19">
            <v>1.0499999999999999E-3</v>
          </cell>
        </row>
      </sheetData>
      <sheetData sheetId="2683">
        <row r="19">
          <cell r="J19">
            <v>1.0499999999999999E-3</v>
          </cell>
        </row>
      </sheetData>
      <sheetData sheetId="2684">
        <row r="19">
          <cell r="J19">
            <v>1.0499999999999999E-3</v>
          </cell>
        </row>
      </sheetData>
      <sheetData sheetId="2685">
        <row r="19">
          <cell r="J19">
            <v>1.0499999999999999E-3</v>
          </cell>
        </row>
      </sheetData>
      <sheetData sheetId="2686">
        <row r="19">
          <cell r="J19">
            <v>1.0499999999999999E-3</v>
          </cell>
        </row>
      </sheetData>
      <sheetData sheetId="2687">
        <row r="19">
          <cell r="J19">
            <v>1.0499999999999999E-3</v>
          </cell>
        </row>
      </sheetData>
      <sheetData sheetId="2688">
        <row r="19">
          <cell r="J19">
            <v>1.0499999999999999E-3</v>
          </cell>
        </row>
      </sheetData>
      <sheetData sheetId="2689">
        <row r="19">
          <cell r="J19">
            <v>1.0499999999999999E-3</v>
          </cell>
        </row>
      </sheetData>
      <sheetData sheetId="2690">
        <row r="19">
          <cell r="J19">
            <v>1.0499999999999999E-3</v>
          </cell>
        </row>
      </sheetData>
      <sheetData sheetId="2691">
        <row r="19">
          <cell r="J19">
            <v>1.0499999999999999E-3</v>
          </cell>
        </row>
      </sheetData>
      <sheetData sheetId="2692">
        <row r="19">
          <cell r="J19">
            <v>1.0499999999999999E-3</v>
          </cell>
        </row>
      </sheetData>
      <sheetData sheetId="2693">
        <row r="19">
          <cell r="J19">
            <v>1.0499999999999999E-3</v>
          </cell>
        </row>
      </sheetData>
      <sheetData sheetId="2694">
        <row r="19">
          <cell r="J19">
            <v>1.0499999999999999E-3</v>
          </cell>
        </row>
      </sheetData>
      <sheetData sheetId="2695">
        <row r="19">
          <cell r="J19">
            <v>1.0499999999999999E-3</v>
          </cell>
        </row>
      </sheetData>
      <sheetData sheetId="2696">
        <row r="19">
          <cell r="J19">
            <v>1.0499999999999999E-3</v>
          </cell>
        </row>
      </sheetData>
      <sheetData sheetId="2697">
        <row r="19">
          <cell r="J19">
            <v>1.0499999999999999E-3</v>
          </cell>
        </row>
      </sheetData>
      <sheetData sheetId="2698">
        <row r="19">
          <cell r="J19">
            <v>1.0499999999999999E-3</v>
          </cell>
        </row>
      </sheetData>
      <sheetData sheetId="2699">
        <row r="19">
          <cell r="J19">
            <v>1.0499999999999999E-3</v>
          </cell>
        </row>
      </sheetData>
      <sheetData sheetId="2700">
        <row r="19">
          <cell r="J19">
            <v>1.0499999999999999E-3</v>
          </cell>
        </row>
      </sheetData>
      <sheetData sheetId="2701">
        <row r="19">
          <cell r="J19">
            <v>1.0499999999999999E-3</v>
          </cell>
        </row>
      </sheetData>
      <sheetData sheetId="2702">
        <row r="19">
          <cell r="J19">
            <v>1.0499999999999999E-3</v>
          </cell>
        </row>
      </sheetData>
      <sheetData sheetId="2703">
        <row r="19">
          <cell r="J19">
            <v>1.0499999999999999E-3</v>
          </cell>
        </row>
      </sheetData>
      <sheetData sheetId="2704">
        <row r="19">
          <cell r="J19">
            <v>1.0499999999999999E-3</v>
          </cell>
        </row>
      </sheetData>
      <sheetData sheetId="2705">
        <row r="19">
          <cell r="J19">
            <v>1.0499999999999999E-3</v>
          </cell>
        </row>
      </sheetData>
      <sheetData sheetId="2706">
        <row r="19">
          <cell r="J19">
            <v>1.0499999999999999E-3</v>
          </cell>
        </row>
      </sheetData>
      <sheetData sheetId="2707">
        <row r="19">
          <cell r="J19">
            <v>1.0499999999999999E-3</v>
          </cell>
        </row>
      </sheetData>
      <sheetData sheetId="2708">
        <row r="19">
          <cell r="J19">
            <v>1.0499999999999999E-3</v>
          </cell>
        </row>
      </sheetData>
      <sheetData sheetId="2709">
        <row r="19">
          <cell r="J19">
            <v>1.0499999999999999E-3</v>
          </cell>
        </row>
      </sheetData>
      <sheetData sheetId="2710">
        <row r="19">
          <cell r="J19">
            <v>1.0499999999999999E-3</v>
          </cell>
        </row>
      </sheetData>
      <sheetData sheetId="2711">
        <row r="19">
          <cell r="J19">
            <v>1.0499999999999999E-3</v>
          </cell>
        </row>
      </sheetData>
      <sheetData sheetId="2712">
        <row r="19">
          <cell r="J19">
            <v>1.0499999999999999E-3</v>
          </cell>
        </row>
      </sheetData>
      <sheetData sheetId="2713">
        <row r="19">
          <cell r="J19">
            <v>1.0499999999999999E-3</v>
          </cell>
        </row>
      </sheetData>
      <sheetData sheetId="2714">
        <row r="19">
          <cell r="J19">
            <v>1.0499999999999999E-3</v>
          </cell>
        </row>
      </sheetData>
      <sheetData sheetId="2715">
        <row r="19">
          <cell r="J19">
            <v>1.0499999999999999E-3</v>
          </cell>
        </row>
      </sheetData>
      <sheetData sheetId="2716">
        <row r="19">
          <cell r="J19">
            <v>1.0499999999999999E-3</v>
          </cell>
        </row>
      </sheetData>
      <sheetData sheetId="2717">
        <row r="19">
          <cell r="J19">
            <v>1.0499999999999999E-3</v>
          </cell>
        </row>
      </sheetData>
      <sheetData sheetId="2718">
        <row r="19">
          <cell r="J19">
            <v>1.0499999999999999E-3</v>
          </cell>
        </row>
      </sheetData>
      <sheetData sheetId="2719">
        <row r="19">
          <cell r="J19">
            <v>1.0499999999999999E-3</v>
          </cell>
        </row>
      </sheetData>
      <sheetData sheetId="2720">
        <row r="19">
          <cell r="J19">
            <v>1.0499999999999999E-3</v>
          </cell>
        </row>
      </sheetData>
      <sheetData sheetId="2721">
        <row r="19">
          <cell r="J19">
            <v>1.0499999999999999E-3</v>
          </cell>
        </row>
      </sheetData>
      <sheetData sheetId="2722">
        <row r="19">
          <cell r="J19">
            <v>1.0499999999999999E-3</v>
          </cell>
        </row>
      </sheetData>
      <sheetData sheetId="2723">
        <row r="19">
          <cell r="J19">
            <v>1.0499999999999999E-3</v>
          </cell>
        </row>
      </sheetData>
      <sheetData sheetId="2724">
        <row r="19">
          <cell r="J19">
            <v>1.0499999999999999E-3</v>
          </cell>
        </row>
      </sheetData>
      <sheetData sheetId="2725">
        <row r="19">
          <cell r="J19">
            <v>1.0499999999999999E-3</v>
          </cell>
        </row>
      </sheetData>
      <sheetData sheetId="2726">
        <row r="19">
          <cell r="J19">
            <v>1.0499999999999999E-3</v>
          </cell>
        </row>
      </sheetData>
      <sheetData sheetId="2727">
        <row r="19">
          <cell r="J19">
            <v>1.0499999999999999E-3</v>
          </cell>
        </row>
      </sheetData>
      <sheetData sheetId="2728">
        <row r="19">
          <cell r="J19">
            <v>1.0499999999999999E-3</v>
          </cell>
        </row>
      </sheetData>
      <sheetData sheetId="2729">
        <row r="19">
          <cell r="J19">
            <v>1.0499999999999999E-3</v>
          </cell>
        </row>
      </sheetData>
      <sheetData sheetId="2730">
        <row r="19">
          <cell r="J19">
            <v>1.0499999999999999E-3</v>
          </cell>
        </row>
      </sheetData>
      <sheetData sheetId="2731">
        <row r="19">
          <cell r="J19">
            <v>1.0499999999999999E-3</v>
          </cell>
        </row>
      </sheetData>
      <sheetData sheetId="2732">
        <row r="19">
          <cell r="J19">
            <v>1.0499999999999999E-3</v>
          </cell>
        </row>
      </sheetData>
      <sheetData sheetId="2733">
        <row r="19">
          <cell r="J19">
            <v>1.0499999999999999E-3</v>
          </cell>
        </row>
      </sheetData>
      <sheetData sheetId="2734">
        <row r="19">
          <cell r="J19">
            <v>1.0499999999999999E-3</v>
          </cell>
        </row>
      </sheetData>
      <sheetData sheetId="2735">
        <row r="19">
          <cell r="J19">
            <v>1.0499999999999999E-3</v>
          </cell>
        </row>
      </sheetData>
      <sheetData sheetId="2736">
        <row r="19">
          <cell r="J19">
            <v>1.0499999999999999E-3</v>
          </cell>
        </row>
      </sheetData>
      <sheetData sheetId="2737">
        <row r="19">
          <cell r="J19">
            <v>1.0499999999999999E-3</v>
          </cell>
        </row>
      </sheetData>
      <sheetData sheetId="2738">
        <row r="19">
          <cell r="J19">
            <v>1.0499999999999999E-3</v>
          </cell>
        </row>
      </sheetData>
      <sheetData sheetId="2739">
        <row r="19">
          <cell r="J19">
            <v>1.0499999999999999E-3</v>
          </cell>
        </row>
      </sheetData>
      <sheetData sheetId="2740">
        <row r="19">
          <cell r="J19">
            <v>1.0499999999999999E-3</v>
          </cell>
        </row>
      </sheetData>
      <sheetData sheetId="2741">
        <row r="19">
          <cell r="J19">
            <v>1.0499999999999999E-3</v>
          </cell>
        </row>
      </sheetData>
      <sheetData sheetId="2742">
        <row r="19">
          <cell r="J19">
            <v>1.0499999999999999E-3</v>
          </cell>
        </row>
      </sheetData>
      <sheetData sheetId="2743">
        <row r="19">
          <cell r="J19">
            <v>1.0499999999999999E-3</v>
          </cell>
        </row>
      </sheetData>
      <sheetData sheetId="2744">
        <row r="19">
          <cell r="J19">
            <v>1.0499999999999999E-3</v>
          </cell>
        </row>
      </sheetData>
      <sheetData sheetId="2745">
        <row r="19">
          <cell r="J19">
            <v>1.0499999999999999E-3</v>
          </cell>
        </row>
      </sheetData>
      <sheetData sheetId="2746">
        <row r="19">
          <cell r="J19">
            <v>1.0499999999999999E-3</v>
          </cell>
        </row>
      </sheetData>
      <sheetData sheetId="2747">
        <row r="19">
          <cell r="J19">
            <v>1.0499999999999999E-3</v>
          </cell>
        </row>
      </sheetData>
      <sheetData sheetId="2748">
        <row r="19">
          <cell r="J19">
            <v>1.0499999999999999E-3</v>
          </cell>
        </row>
      </sheetData>
      <sheetData sheetId="2749">
        <row r="19">
          <cell r="J19">
            <v>1.0499999999999999E-3</v>
          </cell>
        </row>
      </sheetData>
      <sheetData sheetId="2750">
        <row r="19">
          <cell r="J19">
            <v>1.0499999999999999E-3</v>
          </cell>
        </row>
      </sheetData>
      <sheetData sheetId="2751">
        <row r="19">
          <cell r="J19">
            <v>1.0499999999999999E-3</v>
          </cell>
        </row>
      </sheetData>
      <sheetData sheetId="2752">
        <row r="19">
          <cell r="J19">
            <v>1.0499999999999999E-3</v>
          </cell>
        </row>
      </sheetData>
      <sheetData sheetId="2753">
        <row r="19">
          <cell r="J19">
            <v>1.0499999999999999E-3</v>
          </cell>
        </row>
      </sheetData>
      <sheetData sheetId="2754">
        <row r="19">
          <cell r="J19">
            <v>1.0499999999999999E-3</v>
          </cell>
        </row>
      </sheetData>
      <sheetData sheetId="2755">
        <row r="19">
          <cell r="J19">
            <v>1.0499999999999999E-3</v>
          </cell>
        </row>
      </sheetData>
      <sheetData sheetId="2756">
        <row r="19">
          <cell r="J19">
            <v>1.0499999999999999E-3</v>
          </cell>
        </row>
      </sheetData>
      <sheetData sheetId="2757">
        <row r="19">
          <cell r="J19">
            <v>1.0499999999999999E-3</v>
          </cell>
        </row>
      </sheetData>
      <sheetData sheetId="2758">
        <row r="19">
          <cell r="J19">
            <v>1.0499999999999999E-3</v>
          </cell>
        </row>
      </sheetData>
      <sheetData sheetId="2759">
        <row r="19">
          <cell r="J19">
            <v>1.0499999999999999E-3</v>
          </cell>
        </row>
      </sheetData>
      <sheetData sheetId="2760">
        <row r="19">
          <cell r="J19">
            <v>1.0499999999999999E-3</v>
          </cell>
        </row>
      </sheetData>
      <sheetData sheetId="2761">
        <row r="19">
          <cell r="J19">
            <v>1.0499999999999999E-3</v>
          </cell>
        </row>
      </sheetData>
      <sheetData sheetId="2762">
        <row r="19">
          <cell r="J19">
            <v>1.0499999999999999E-3</v>
          </cell>
        </row>
      </sheetData>
      <sheetData sheetId="2763">
        <row r="19">
          <cell r="J19">
            <v>1.0499999999999999E-3</v>
          </cell>
        </row>
      </sheetData>
      <sheetData sheetId="2764">
        <row r="19">
          <cell r="J19">
            <v>1.0499999999999999E-3</v>
          </cell>
        </row>
      </sheetData>
      <sheetData sheetId="2765">
        <row r="19">
          <cell r="J19">
            <v>1.0499999999999999E-3</v>
          </cell>
        </row>
      </sheetData>
      <sheetData sheetId="2766">
        <row r="19">
          <cell r="J19">
            <v>1.0499999999999999E-3</v>
          </cell>
        </row>
      </sheetData>
      <sheetData sheetId="2767">
        <row r="19">
          <cell r="J19">
            <v>1.0499999999999999E-3</v>
          </cell>
        </row>
      </sheetData>
      <sheetData sheetId="2768">
        <row r="19">
          <cell r="J19">
            <v>1.0499999999999999E-3</v>
          </cell>
        </row>
      </sheetData>
      <sheetData sheetId="2769">
        <row r="19">
          <cell r="J19">
            <v>1.0499999999999999E-3</v>
          </cell>
        </row>
      </sheetData>
      <sheetData sheetId="2770">
        <row r="19">
          <cell r="J19">
            <v>1.0499999999999999E-3</v>
          </cell>
        </row>
      </sheetData>
      <sheetData sheetId="2771">
        <row r="19">
          <cell r="J19">
            <v>1.0499999999999999E-3</v>
          </cell>
        </row>
      </sheetData>
      <sheetData sheetId="2772">
        <row r="19">
          <cell r="J19">
            <v>1.0499999999999999E-3</v>
          </cell>
        </row>
      </sheetData>
      <sheetData sheetId="2773">
        <row r="19">
          <cell r="J19">
            <v>1.0499999999999999E-3</v>
          </cell>
        </row>
      </sheetData>
      <sheetData sheetId="2774">
        <row r="19">
          <cell r="J19">
            <v>1.0499999999999999E-3</v>
          </cell>
        </row>
      </sheetData>
      <sheetData sheetId="2775">
        <row r="19">
          <cell r="J19">
            <v>1.0499999999999999E-3</v>
          </cell>
        </row>
      </sheetData>
      <sheetData sheetId="2776">
        <row r="19">
          <cell r="J19">
            <v>1.0499999999999999E-3</v>
          </cell>
        </row>
      </sheetData>
      <sheetData sheetId="2777">
        <row r="19">
          <cell r="J19">
            <v>1.0499999999999999E-3</v>
          </cell>
        </row>
      </sheetData>
      <sheetData sheetId="2778">
        <row r="19">
          <cell r="J19">
            <v>1.0499999999999999E-3</v>
          </cell>
        </row>
      </sheetData>
      <sheetData sheetId="2779">
        <row r="19">
          <cell r="J19">
            <v>1.0499999999999999E-3</v>
          </cell>
        </row>
      </sheetData>
      <sheetData sheetId="2780">
        <row r="19">
          <cell r="J19">
            <v>1.0499999999999999E-3</v>
          </cell>
        </row>
      </sheetData>
      <sheetData sheetId="2781">
        <row r="19">
          <cell r="J19">
            <v>1.0499999999999999E-3</v>
          </cell>
        </row>
      </sheetData>
      <sheetData sheetId="2782">
        <row r="19">
          <cell r="J19">
            <v>1.0499999999999999E-3</v>
          </cell>
        </row>
      </sheetData>
      <sheetData sheetId="2783">
        <row r="19">
          <cell r="J19">
            <v>1.0499999999999999E-3</v>
          </cell>
        </row>
      </sheetData>
      <sheetData sheetId="2784">
        <row r="19">
          <cell r="J19">
            <v>1.0499999999999999E-3</v>
          </cell>
        </row>
      </sheetData>
      <sheetData sheetId="2785">
        <row r="19">
          <cell r="J19">
            <v>1.0499999999999999E-3</v>
          </cell>
        </row>
      </sheetData>
      <sheetData sheetId="2786">
        <row r="19">
          <cell r="J19">
            <v>1.0499999999999999E-3</v>
          </cell>
        </row>
      </sheetData>
      <sheetData sheetId="2787">
        <row r="19">
          <cell r="J19">
            <v>1.0499999999999999E-3</v>
          </cell>
        </row>
      </sheetData>
      <sheetData sheetId="2788">
        <row r="19">
          <cell r="J19">
            <v>1.0499999999999999E-3</v>
          </cell>
        </row>
      </sheetData>
      <sheetData sheetId="2789">
        <row r="19">
          <cell r="J19">
            <v>1.0499999999999999E-3</v>
          </cell>
        </row>
      </sheetData>
      <sheetData sheetId="2790">
        <row r="19">
          <cell r="J19">
            <v>1.0499999999999999E-3</v>
          </cell>
        </row>
      </sheetData>
      <sheetData sheetId="2791">
        <row r="19">
          <cell r="J19">
            <v>1.0499999999999999E-3</v>
          </cell>
        </row>
      </sheetData>
      <sheetData sheetId="2792">
        <row r="19">
          <cell r="J19">
            <v>1.0499999999999999E-3</v>
          </cell>
        </row>
      </sheetData>
      <sheetData sheetId="2793">
        <row r="19">
          <cell r="J19">
            <v>1.0499999999999999E-3</v>
          </cell>
        </row>
      </sheetData>
      <sheetData sheetId="2794">
        <row r="19">
          <cell r="J19">
            <v>1.0499999999999999E-3</v>
          </cell>
        </row>
      </sheetData>
      <sheetData sheetId="2795">
        <row r="19">
          <cell r="J19">
            <v>1.0499999999999999E-3</v>
          </cell>
        </row>
      </sheetData>
      <sheetData sheetId="2796">
        <row r="19">
          <cell r="J19">
            <v>1.0499999999999999E-3</v>
          </cell>
        </row>
      </sheetData>
      <sheetData sheetId="2797">
        <row r="19">
          <cell r="J19">
            <v>1.0499999999999999E-3</v>
          </cell>
        </row>
      </sheetData>
      <sheetData sheetId="2798">
        <row r="19">
          <cell r="J19">
            <v>1.0499999999999999E-3</v>
          </cell>
        </row>
      </sheetData>
      <sheetData sheetId="2799">
        <row r="19">
          <cell r="J19">
            <v>1.0499999999999999E-3</v>
          </cell>
        </row>
      </sheetData>
      <sheetData sheetId="2800">
        <row r="19">
          <cell r="J19">
            <v>1.0499999999999999E-3</v>
          </cell>
        </row>
      </sheetData>
      <sheetData sheetId="2801">
        <row r="19">
          <cell r="J19">
            <v>1.0499999999999999E-3</v>
          </cell>
        </row>
      </sheetData>
      <sheetData sheetId="2802">
        <row r="19">
          <cell r="J19">
            <v>1.0499999999999999E-3</v>
          </cell>
        </row>
      </sheetData>
      <sheetData sheetId="2803">
        <row r="19">
          <cell r="J19">
            <v>1.0499999999999999E-3</v>
          </cell>
        </row>
      </sheetData>
      <sheetData sheetId="2804">
        <row r="19">
          <cell r="J19">
            <v>1.0499999999999999E-3</v>
          </cell>
        </row>
      </sheetData>
      <sheetData sheetId="2805">
        <row r="19">
          <cell r="J19">
            <v>1.0499999999999999E-3</v>
          </cell>
        </row>
      </sheetData>
      <sheetData sheetId="2806">
        <row r="19">
          <cell r="J19">
            <v>1.0499999999999999E-3</v>
          </cell>
        </row>
      </sheetData>
      <sheetData sheetId="2807">
        <row r="19">
          <cell r="J19">
            <v>1.0499999999999999E-3</v>
          </cell>
        </row>
      </sheetData>
      <sheetData sheetId="2808">
        <row r="19">
          <cell r="J19">
            <v>1.0499999999999999E-3</v>
          </cell>
        </row>
      </sheetData>
      <sheetData sheetId="2809">
        <row r="19">
          <cell r="J19">
            <v>1.0499999999999999E-3</v>
          </cell>
        </row>
      </sheetData>
      <sheetData sheetId="2810">
        <row r="19">
          <cell r="J19">
            <v>1.0499999999999999E-3</v>
          </cell>
        </row>
      </sheetData>
      <sheetData sheetId="2811">
        <row r="19">
          <cell r="J19">
            <v>1.0499999999999999E-3</v>
          </cell>
        </row>
      </sheetData>
      <sheetData sheetId="2812">
        <row r="19">
          <cell r="J19">
            <v>1.0499999999999999E-3</v>
          </cell>
        </row>
      </sheetData>
      <sheetData sheetId="2813">
        <row r="19">
          <cell r="J19">
            <v>1.0499999999999999E-3</v>
          </cell>
        </row>
      </sheetData>
      <sheetData sheetId="2814">
        <row r="19">
          <cell r="J19">
            <v>1.0499999999999999E-3</v>
          </cell>
        </row>
      </sheetData>
      <sheetData sheetId="2815">
        <row r="19">
          <cell r="J19">
            <v>1.0499999999999999E-3</v>
          </cell>
        </row>
      </sheetData>
      <sheetData sheetId="2816">
        <row r="19">
          <cell r="J19">
            <v>1.0499999999999999E-3</v>
          </cell>
        </row>
      </sheetData>
      <sheetData sheetId="2817">
        <row r="19">
          <cell r="J19">
            <v>1.0499999999999999E-3</v>
          </cell>
        </row>
      </sheetData>
      <sheetData sheetId="2818">
        <row r="19">
          <cell r="J19">
            <v>1.0499999999999999E-3</v>
          </cell>
        </row>
      </sheetData>
      <sheetData sheetId="2819">
        <row r="19">
          <cell r="J19">
            <v>1.0499999999999999E-3</v>
          </cell>
        </row>
      </sheetData>
      <sheetData sheetId="2820">
        <row r="19">
          <cell r="J19">
            <v>1.0499999999999999E-3</v>
          </cell>
        </row>
      </sheetData>
      <sheetData sheetId="2821">
        <row r="19">
          <cell r="J19">
            <v>1.0499999999999999E-3</v>
          </cell>
        </row>
      </sheetData>
      <sheetData sheetId="2822">
        <row r="19">
          <cell r="J19">
            <v>1.0499999999999999E-3</v>
          </cell>
        </row>
      </sheetData>
      <sheetData sheetId="2823">
        <row r="19">
          <cell r="J19">
            <v>1.0499999999999999E-3</v>
          </cell>
        </row>
      </sheetData>
      <sheetData sheetId="2824">
        <row r="19">
          <cell r="J19">
            <v>1.0499999999999999E-3</v>
          </cell>
        </row>
      </sheetData>
      <sheetData sheetId="2825">
        <row r="19">
          <cell r="J19">
            <v>1.0499999999999999E-3</v>
          </cell>
        </row>
      </sheetData>
      <sheetData sheetId="2826">
        <row r="19">
          <cell r="J19">
            <v>1.0499999999999999E-3</v>
          </cell>
        </row>
      </sheetData>
      <sheetData sheetId="2827">
        <row r="19">
          <cell r="J19">
            <v>1.0499999999999999E-3</v>
          </cell>
        </row>
      </sheetData>
      <sheetData sheetId="2828">
        <row r="19">
          <cell r="J19">
            <v>1.0499999999999999E-3</v>
          </cell>
        </row>
      </sheetData>
      <sheetData sheetId="2829">
        <row r="19">
          <cell r="J19">
            <v>1.0499999999999999E-3</v>
          </cell>
        </row>
      </sheetData>
      <sheetData sheetId="2830">
        <row r="19">
          <cell r="J19">
            <v>1.0499999999999999E-3</v>
          </cell>
        </row>
      </sheetData>
      <sheetData sheetId="2831">
        <row r="19">
          <cell r="J19">
            <v>1.0499999999999999E-3</v>
          </cell>
        </row>
      </sheetData>
      <sheetData sheetId="2832">
        <row r="19">
          <cell r="J19">
            <v>1.0499999999999999E-3</v>
          </cell>
        </row>
      </sheetData>
      <sheetData sheetId="2833">
        <row r="19">
          <cell r="J19">
            <v>1.0499999999999999E-3</v>
          </cell>
        </row>
      </sheetData>
      <sheetData sheetId="2834">
        <row r="19">
          <cell r="J19">
            <v>1.0499999999999999E-3</v>
          </cell>
        </row>
      </sheetData>
      <sheetData sheetId="2835">
        <row r="19">
          <cell r="J19">
            <v>1.0499999999999999E-3</v>
          </cell>
        </row>
      </sheetData>
      <sheetData sheetId="2836">
        <row r="19">
          <cell r="J19">
            <v>1.0499999999999999E-3</v>
          </cell>
        </row>
      </sheetData>
      <sheetData sheetId="2837">
        <row r="19">
          <cell r="J19">
            <v>1.0499999999999999E-3</v>
          </cell>
        </row>
      </sheetData>
      <sheetData sheetId="2838">
        <row r="19">
          <cell r="J19">
            <v>1.0499999999999999E-3</v>
          </cell>
        </row>
      </sheetData>
      <sheetData sheetId="2839">
        <row r="19">
          <cell r="J19">
            <v>1.0499999999999999E-3</v>
          </cell>
        </row>
      </sheetData>
      <sheetData sheetId="2840">
        <row r="19">
          <cell r="J19">
            <v>1.0499999999999999E-3</v>
          </cell>
        </row>
      </sheetData>
      <sheetData sheetId="2841">
        <row r="19">
          <cell r="J19">
            <v>1.0499999999999999E-3</v>
          </cell>
        </row>
      </sheetData>
      <sheetData sheetId="2842">
        <row r="19">
          <cell r="J19">
            <v>1.0499999999999999E-3</v>
          </cell>
        </row>
      </sheetData>
      <sheetData sheetId="2843">
        <row r="19">
          <cell r="J19">
            <v>1.0499999999999999E-3</v>
          </cell>
        </row>
      </sheetData>
      <sheetData sheetId="2844">
        <row r="19">
          <cell r="J19">
            <v>1.0499999999999999E-3</v>
          </cell>
        </row>
      </sheetData>
      <sheetData sheetId="2845">
        <row r="19">
          <cell r="J19">
            <v>1.0499999999999999E-3</v>
          </cell>
        </row>
      </sheetData>
      <sheetData sheetId="2846">
        <row r="19">
          <cell r="J19">
            <v>1.0499999999999999E-3</v>
          </cell>
        </row>
      </sheetData>
      <sheetData sheetId="2847">
        <row r="19">
          <cell r="J19">
            <v>1.0499999999999999E-3</v>
          </cell>
        </row>
      </sheetData>
      <sheetData sheetId="2848">
        <row r="19">
          <cell r="J19">
            <v>1.0499999999999999E-3</v>
          </cell>
        </row>
      </sheetData>
      <sheetData sheetId="2849">
        <row r="19">
          <cell r="J19">
            <v>1.0499999999999999E-3</v>
          </cell>
        </row>
      </sheetData>
      <sheetData sheetId="2850">
        <row r="19">
          <cell r="J19">
            <v>1.0499999999999999E-3</v>
          </cell>
        </row>
      </sheetData>
      <sheetData sheetId="2851">
        <row r="19">
          <cell r="J19">
            <v>1.0499999999999999E-3</v>
          </cell>
        </row>
      </sheetData>
      <sheetData sheetId="2852">
        <row r="19">
          <cell r="J19">
            <v>1.0499999999999999E-3</v>
          </cell>
        </row>
      </sheetData>
      <sheetData sheetId="2853">
        <row r="19">
          <cell r="J19">
            <v>1.0499999999999999E-3</v>
          </cell>
        </row>
      </sheetData>
      <sheetData sheetId="2854">
        <row r="19">
          <cell r="J19">
            <v>1.0499999999999999E-3</v>
          </cell>
        </row>
      </sheetData>
      <sheetData sheetId="2855">
        <row r="19">
          <cell r="J19">
            <v>1.0499999999999999E-3</v>
          </cell>
        </row>
      </sheetData>
      <sheetData sheetId="2856">
        <row r="19">
          <cell r="J19">
            <v>1.0499999999999999E-3</v>
          </cell>
        </row>
      </sheetData>
      <sheetData sheetId="2857">
        <row r="19">
          <cell r="J19">
            <v>1.0499999999999999E-3</v>
          </cell>
        </row>
      </sheetData>
      <sheetData sheetId="2858">
        <row r="19">
          <cell r="J19">
            <v>1.0499999999999999E-3</v>
          </cell>
        </row>
      </sheetData>
      <sheetData sheetId="2859">
        <row r="19">
          <cell r="J19">
            <v>1.0499999999999999E-3</v>
          </cell>
        </row>
      </sheetData>
      <sheetData sheetId="2860">
        <row r="19">
          <cell r="J19">
            <v>1.0499999999999999E-3</v>
          </cell>
        </row>
      </sheetData>
      <sheetData sheetId="2861">
        <row r="19">
          <cell r="J19">
            <v>1.0499999999999999E-3</v>
          </cell>
        </row>
      </sheetData>
      <sheetData sheetId="2862">
        <row r="19">
          <cell r="J19">
            <v>1.0499999999999999E-3</v>
          </cell>
        </row>
      </sheetData>
      <sheetData sheetId="2863">
        <row r="19">
          <cell r="J19">
            <v>1.0499999999999999E-3</v>
          </cell>
        </row>
      </sheetData>
      <sheetData sheetId="2864">
        <row r="19">
          <cell r="J19">
            <v>1.0499999999999999E-3</v>
          </cell>
        </row>
      </sheetData>
      <sheetData sheetId="2865">
        <row r="19">
          <cell r="J19">
            <v>1.0499999999999999E-3</v>
          </cell>
        </row>
      </sheetData>
      <sheetData sheetId="2866">
        <row r="19">
          <cell r="J19">
            <v>1.0499999999999999E-3</v>
          </cell>
        </row>
      </sheetData>
      <sheetData sheetId="2867">
        <row r="19">
          <cell r="J19">
            <v>1.0499999999999999E-3</v>
          </cell>
        </row>
      </sheetData>
      <sheetData sheetId="2868">
        <row r="19">
          <cell r="J19">
            <v>1.0499999999999999E-3</v>
          </cell>
        </row>
      </sheetData>
      <sheetData sheetId="2869">
        <row r="19">
          <cell r="J19">
            <v>1.0499999999999999E-3</v>
          </cell>
        </row>
      </sheetData>
      <sheetData sheetId="2870">
        <row r="19">
          <cell r="J19">
            <v>1.0499999999999999E-3</v>
          </cell>
        </row>
      </sheetData>
      <sheetData sheetId="2871">
        <row r="19">
          <cell r="J19">
            <v>1.0499999999999999E-3</v>
          </cell>
        </row>
      </sheetData>
      <sheetData sheetId="2872">
        <row r="19">
          <cell r="J19">
            <v>1.0499999999999999E-3</v>
          </cell>
        </row>
      </sheetData>
      <sheetData sheetId="2873">
        <row r="19">
          <cell r="J19">
            <v>1.0499999999999999E-3</v>
          </cell>
        </row>
      </sheetData>
      <sheetData sheetId="2874">
        <row r="19">
          <cell r="J19">
            <v>1.0499999999999999E-3</v>
          </cell>
        </row>
      </sheetData>
      <sheetData sheetId="2875">
        <row r="19">
          <cell r="J19">
            <v>1.0499999999999999E-3</v>
          </cell>
        </row>
      </sheetData>
      <sheetData sheetId="2876">
        <row r="19">
          <cell r="J19">
            <v>1.0499999999999999E-3</v>
          </cell>
        </row>
      </sheetData>
      <sheetData sheetId="2877">
        <row r="19">
          <cell r="J19">
            <v>1.0499999999999999E-3</v>
          </cell>
        </row>
      </sheetData>
      <sheetData sheetId="2878">
        <row r="19">
          <cell r="J19">
            <v>1.0499999999999999E-3</v>
          </cell>
        </row>
      </sheetData>
      <sheetData sheetId="2879">
        <row r="19">
          <cell r="J19">
            <v>1.0499999999999999E-3</v>
          </cell>
        </row>
      </sheetData>
      <sheetData sheetId="2880">
        <row r="19">
          <cell r="J19">
            <v>1.0499999999999999E-3</v>
          </cell>
        </row>
      </sheetData>
      <sheetData sheetId="2881">
        <row r="19">
          <cell r="J19">
            <v>1.0499999999999999E-3</v>
          </cell>
        </row>
      </sheetData>
      <sheetData sheetId="2882">
        <row r="19">
          <cell r="J19">
            <v>1.0499999999999999E-3</v>
          </cell>
        </row>
      </sheetData>
      <sheetData sheetId="2883">
        <row r="19">
          <cell r="J19">
            <v>1.0499999999999999E-3</v>
          </cell>
        </row>
      </sheetData>
      <sheetData sheetId="2884">
        <row r="19">
          <cell r="J19">
            <v>1.0499999999999999E-3</v>
          </cell>
        </row>
      </sheetData>
      <sheetData sheetId="2885">
        <row r="19">
          <cell r="J19">
            <v>1.0499999999999999E-3</v>
          </cell>
        </row>
      </sheetData>
      <sheetData sheetId="2886">
        <row r="19">
          <cell r="J19">
            <v>1.0499999999999999E-3</v>
          </cell>
        </row>
      </sheetData>
      <sheetData sheetId="2887">
        <row r="19">
          <cell r="J19">
            <v>1.0499999999999999E-3</v>
          </cell>
        </row>
      </sheetData>
      <sheetData sheetId="2888">
        <row r="19">
          <cell r="J19">
            <v>1.0499999999999999E-3</v>
          </cell>
        </row>
      </sheetData>
      <sheetData sheetId="2889">
        <row r="19">
          <cell r="J19">
            <v>1.0499999999999999E-3</v>
          </cell>
        </row>
      </sheetData>
      <sheetData sheetId="2890">
        <row r="19">
          <cell r="J19">
            <v>1.0499999999999999E-3</v>
          </cell>
        </row>
      </sheetData>
      <sheetData sheetId="2891">
        <row r="19">
          <cell r="J19">
            <v>1.0499999999999999E-3</v>
          </cell>
        </row>
      </sheetData>
      <sheetData sheetId="2892">
        <row r="19">
          <cell r="J19">
            <v>1.0499999999999999E-3</v>
          </cell>
        </row>
      </sheetData>
      <sheetData sheetId="2893">
        <row r="19">
          <cell r="J19">
            <v>1.0499999999999999E-3</v>
          </cell>
        </row>
      </sheetData>
      <sheetData sheetId="2894">
        <row r="19">
          <cell r="J19">
            <v>1.0499999999999999E-3</v>
          </cell>
        </row>
      </sheetData>
      <sheetData sheetId="2895">
        <row r="19">
          <cell r="J19">
            <v>1.0499999999999999E-3</v>
          </cell>
        </row>
      </sheetData>
      <sheetData sheetId="2896">
        <row r="19">
          <cell r="J19">
            <v>1.0499999999999999E-3</v>
          </cell>
        </row>
      </sheetData>
      <sheetData sheetId="2897">
        <row r="19">
          <cell r="J19">
            <v>1.0499999999999999E-3</v>
          </cell>
        </row>
      </sheetData>
      <sheetData sheetId="2898">
        <row r="19">
          <cell r="J19">
            <v>1.0499999999999999E-3</v>
          </cell>
        </row>
      </sheetData>
      <sheetData sheetId="2899">
        <row r="19">
          <cell r="J19">
            <v>1.0499999999999999E-3</v>
          </cell>
        </row>
      </sheetData>
      <sheetData sheetId="2900">
        <row r="19">
          <cell r="J19">
            <v>1.0499999999999999E-3</v>
          </cell>
        </row>
      </sheetData>
      <sheetData sheetId="2901">
        <row r="19">
          <cell r="J19">
            <v>1.0499999999999999E-3</v>
          </cell>
        </row>
      </sheetData>
      <sheetData sheetId="2902">
        <row r="19">
          <cell r="J19">
            <v>1.0499999999999999E-3</v>
          </cell>
        </row>
      </sheetData>
      <sheetData sheetId="2903">
        <row r="19">
          <cell r="J19">
            <v>1.0499999999999999E-3</v>
          </cell>
        </row>
      </sheetData>
      <sheetData sheetId="2904">
        <row r="19">
          <cell r="J19">
            <v>1.0499999999999999E-3</v>
          </cell>
        </row>
      </sheetData>
      <sheetData sheetId="2905">
        <row r="19">
          <cell r="J19">
            <v>1.0499999999999999E-3</v>
          </cell>
        </row>
      </sheetData>
      <sheetData sheetId="2906">
        <row r="19">
          <cell r="J19">
            <v>1.0499999999999999E-3</v>
          </cell>
        </row>
      </sheetData>
      <sheetData sheetId="2907">
        <row r="19">
          <cell r="J19">
            <v>1.0499999999999999E-3</v>
          </cell>
        </row>
      </sheetData>
      <sheetData sheetId="2908">
        <row r="19">
          <cell r="J19">
            <v>1.0499999999999999E-3</v>
          </cell>
        </row>
      </sheetData>
      <sheetData sheetId="2909">
        <row r="19">
          <cell r="J19">
            <v>1.0499999999999999E-3</v>
          </cell>
        </row>
      </sheetData>
      <sheetData sheetId="2910">
        <row r="19">
          <cell r="J19">
            <v>1.0499999999999999E-3</v>
          </cell>
        </row>
      </sheetData>
      <sheetData sheetId="2911">
        <row r="19">
          <cell r="J19">
            <v>1.0499999999999999E-3</v>
          </cell>
        </row>
      </sheetData>
      <sheetData sheetId="2912">
        <row r="19">
          <cell r="J19">
            <v>1.0499999999999999E-3</v>
          </cell>
        </row>
      </sheetData>
      <sheetData sheetId="2913">
        <row r="19">
          <cell r="J19">
            <v>1.0499999999999999E-3</v>
          </cell>
        </row>
      </sheetData>
      <sheetData sheetId="2914">
        <row r="19">
          <cell r="J19">
            <v>1.0499999999999999E-3</v>
          </cell>
        </row>
      </sheetData>
      <sheetData sheetId="2915">
        <row r="19">
          <cell r="J19">
            <v>1.0499999999999999E-3</v>
          </cell>
        </row>
      </sheetData>
      <sheetData sheetId="2916">
        <row r="19">
          <cell r="J19">
            <v>1.0499999999999999E-3</v>
          </cell>
        </row>
      </sheetData>
      <sheetData sheetId="2917">
        <row r="19">
          <cell r="J19">
            <v>1.0499999999999999E-3</v>
          </cell>
        </row>
      </sheetData>
      <sheetData sheetId="2918">
        <row r="19">
          <cell r="J19">
            <v>1.0499999999999999E-3</v>
          </cell>
        </row>
      </sheetData>
      <sheetData sheetId="2919">
        <row r="19">
          <cell r="J19">
            <v>1.0499999999999999E-3</v>
          </cell>
        </row>
      </sheetData>
      <sheetData sheetId="2920">
        <row r="19">
          <cell r="J19">
            <v>1.0499999999999999E-3</v>
          </cell>
        </row>
      </sheetData>
      <sheetData sheetId="2921">
        <row r="19">
          <cell r="J19">
            <v>1.0499999999999999E-3</v>
          </cell>
        </row>
      </sheetData>
      <sheetData sheetId="2922">
        <row r="19">
          <cell r="J19">
            <v>1.0499999999999999E-3</v>
          </cell>
        </row>
      </sheetData>
      <sheetData sheetId="2923">
        <row r="19">
          <cell r="J19">
            <v>1.0499999999999999E-3</v>
          </cell>
        </row>
      </sheetData>
      <sheetData sheetId="2924">
        <row r="19">
          <cell r="J19">
            <v>1.0499999999999999E-3</v>
          </cell>
        </row>
      </sheetData>
      <sheetData sheetId="2925">
        <row r="19">
          <cell r="J19">
            <v>1.0499999999999999E-3</v>
          </cell>
        </row>
      </sheetData>
      <sheetData sheetId="2926">
        <row r="19">
          <cell r="J19">
            <v>1.0499999999999999E-3</v>
          </cell>
        </row>
      </sheetData>
      <sheetData sheetId="2927">
        <row r="19">
          <cell r="J19">
            <v>1.0499999999999999E-3</v>
          </cell>
        </row>
      </sheetData>
      <sheetData sheetId="2928">
        <row r="19">
          <cell r="J19">
            <v>1.0499999999999999E-3</v>
          </cell>
        </row>
      </sheetData>
      <sheetData sheetId="2929">
        <row r="19">
          <cell r="J19">
            <v>1.0499999999999999E-3</v>
          </cell>
        </row>
      </sheetData>
      <sheetData sheetId="2930">
        <row r="19">
          <cell r="J19">
            <v>1.0499999999999999E-3</v>
          </cell>
        </row>
      </sheetData>
      <sheetData sheetId="2931">
        <row r="19">
          <cell r="J19">
            <v>1.0499999999999999E-3</v>
          </cell>
        </row>
      </sheetData>
      <sheetData sheetId="2932">
        <row r="19">
          <cell r="J19">
            <v>1.0499999999999999E-3</v>
          </cell>
        </row>
      </sheetData>
      <sheetData sheetId="2933">
        <row r="19">
          <cell r="J19">
            <v>1.0499999999999999E-3</v>
          </cell>
        </row>
      </sheetData>
      <sheetData sheetId="2934">
        <row r="19">
          <cell r="J19">
            <v>1.0499999999999999E-3</v>
          </cell>
        </row>
      </sheetData>
      <sheetData sheetId="2935">
        <row r="19">
          <cell r="J19">
            <v>1.0499999999999999E-3</v>
          </cell>
        </row>
      </sheetData>
      <sheetData sheetId="2936">
        <row r="19">
          <cell r="J19">
            <v>1.0499999999999999E-3</v>
          </cell>
        </row>
      </sheetData>
      <sheetData sheetId="2937">
        <row r="19">
          <cell r="J19">
            <v>1.0499999999999999E-3</v>
          </cell>
        </row>
      </sheetData>
      <sheetData sheetId="2938">
        <row r="19">
          <cell r="J19">
            <v>1.0499999999999999E-3</v>
          </cell>
        </row>
      </sheetData>
      <sheetData sheetId="2939">
        <row r="19">
          <cell r="J19">
            <v>1.0499999999999999E-3</v>
          </cell>
        </row>
      </sheetData>
      <sheetData sheetId="2940">
        <row r="19">
          <cell r="J19">
            <v>1.0499999999999999E-3</v>
          </cell>
        </row>
      </sheetData>
      <sheetData sheetId="2941">
        <row r="19">
          <cell r="J19">
            <v>1.0499999999999999E-3</v>
          </cell>
        </row>
      </sheetData>
      <sheetData sheetId="2942">
        <row r="19">
          <cell r="J19">
            <v>1.0499999999999999E-3</v>
          </cell>
        </row>
      </sheetData>
      <sheetData sheetId="2943">
        <row r="19">
          <cell r="J19">
            <v>1.0499999999999999E-3</v>
          </cell>
        </row>
      </sheetData>
      <sheetData sheetId="2944">
        <row r="19">
          <cell r="J19">
            <v>1.0499999999999999E-3</v>
          </cell>
        </row>
      </sheetData>
      <sheetData sheetId="2945">
        <row r="19">
          <cell r="J19">
            <v>1.0499999999999999E-3</v>
          </cell>
        </row>
      </sheetData>
      <sheetData sheetId="2946">
        <row r="19">
          <cell r="J19">
            <v>1.0499999999999999E-3</v>
          </cell>
        </row>
      </sheetData>
      <sheetData sheetId="2947">
        <row r="19">
          <cell r="J19">
            <v>1.0499999999999999E-3</v>
          </cell>
        </row>
      </sheetData>
      <sheetData sheetId="2948">
        <row r="19">
          <cell r="J19">
            <v>1.0499999999999999E-3</v>
          </cell>
        </row>
      </sheetData>
      <sheetData sheetId="2949">
        <row r="19">
          <cell r="J19">
            <v>1.0499999999999999E-3</v>
          </cell>
        </row>
      </sheetData>
      <sheetData sheetId="2950">
        <row r="19">
          <cell r="J19">
            <v>1.0499999999999999E-3</v>
          </cell>
        </row>
      </sheetData>
      <sheetData sheetId="2951">
        <row r="19">
          <cell r="J19">
            <v>1.0499999999999999E-3</v>
          </cell>
        </row>
      </sheetData>
      <sheetData sheetId="2952">
        <row r="19">
          <cell r="J19">
            <v>1.0499999999999999E-3</v>
          </cell>
        </row>
      </sheetData>
      <sheetData sheetId="2953">
        <row r="19">
          <cell r="J19">
            <v>1.0499999999999999E-3</v>
          </cell>
        </row>
      </sheetData>
      <sheetData sheetId="2954">
        <row r="19">
          <cell r="J19">
            <v>1.0499999999999999E-3</v>
          </cell>
        </row>
      </sheetData>
      <sheetData sheetId="2955">
        <row r="19">
          <cell r="J19">
            <v>1.0499999999999999E-3</v>
          </cell>
        </row>
      </sheetData>
      <sheetData sheetId="2956">
        <row r="19">
          <cell r="J19">
            <v>1.0499999999999999E-3</v>
          </cell>
        </row>
      </sheetData>
      <sheetData sheetId="2957">
        <row r="19">
          <cell r="J19">
            <v>1.0499999999999999E-3</v>
          </cell>
        </row>
      </sheetData>
      <sheetData sheetId="2958">
        <row r="19">
          <cell r="J19">
            <v>1.0499999999999999E-3</v>
          </cell>
        </row>
      </sheetData>
      <sheetData sheetId="2959">
        <row r="19">
          <cell r="J19">
            <v>1.0499999999999999E-3</v>
          </cell>
        </row>
      </sheetData>
      <sheetData sheetId="2960">
        <row r="19">
          <cell r="J19">
            <v>1.0499999999999999E-3</v>
          </cell>
        </row>
      </sheetData>
      <sheetData sheetId="2961">
        <row r="19">
          <cell r="J19">
            <v>1.0499999999999999E-3</v>
          </cell>
        </row>
      </sheetData>
      <sheetData sheetId="2962">
        <row r="19">
          <cell r="J19">
            <v>1.0499999999999999E-3</v>
          </cell>
        </row>
      </sheetData>
      <sheetData sheetId="2963">
        <row r="19">
          <cell r="J19">
            <v>1.0499999999999999E-3</v>
          </cell>
        </row>
      </sheetData>
      <sheetData sheetId="2964">
        <row r="19">
          <cell r="J19">
            <v>1.0499999999999999E-3</v>
          </cell>
        </row>
      </sheetData>
      <sheetData sheetId="2965">
        <row r="19">
          <cell r="J19">
            <v>1.0499999999999999E-3</v>
          </cell>
        </row>
      </sheetData>
      <sheetData sheetId="2966">
        <row r="19">
          <cell r="J19">
            <v>1.0499999999999999E-3</v>
          </cell>
        </row>
      </sheetData>
      <sheetData sheetId="2967">
        <row r="19">
          <cell r="J19">
            <v>1.0499999999999999E-3</v>
          </cell>
        </row>
      </sheetData>
      <sheetData sheetId="2968">
        <row r="19">
          <cell r="J19">
            <v>1.0499999999999999E-3</v>
          </cell>
        </row>
      </sheetData>
      <sheetData sheetId="2969">
        <row r="19">
          <cell r="J19">
            <v>1.0499999999999999E-3</v>
          </cell>
        </row>
      </sheetData>
      <sheetData sheetId="2970">
        <row r="19">
          <cell r="J19">
            <v>1.0499999999999999E-3</v>
          </cell>
        </row>
      </sheetData>
      <sheetData sheetId="2971">
        <row r="19">
          <cell r="J19">
            <v>1.0499999999999999E-3</v>
          </cell>
        </row>
      </sheetData>
      <sheetData sheetId="2972">
        <row r="19">
          <cell r="J19">
            <v>1.0499999999999999E-3</v>
          </cell>
        </row>
      </sheetData>
      <sheetData sheetId="2973">
        <row r="19">
          <cell r="J19">
            <v>1.0499999999999999E-3</v>
          </cell>
        </row>
      </sheetData>
      <sheetData sheetId="2974">
        <row r="19">
          <cell r="J19">
            <v>1.0499999999999999E-3</v>
          </cell>
        </row>
      </sheetData>
      <sheetData sheetId="2975">
        <row r="19">
          <cell r="J19">
            <v>1.0499999999999999E-3</v>
          </cell>
        </row>
      </sheetData>
      <sheetData sheetId="2976">
        <row r="19">
          <cell r="J19">
            <v>1.0499999999999999E-3</v>
          </cell>
        </row>
      </sheetData>
      <sheetData sheetId="2977">
        <row r="19">
          <cell r="J19">
            <v>1.0499999999999999E-3</v>
          </cell>
        </row>
      </sheetData>
      <sheetData sheetId="2978">
        <row r="19">
          <cell r="J19">
            <v>1.0499999999999999E-3</v>
          </cell>
        </row>
      </sheetData>
      <sheetData sheetId="2979">
        <row r="19">
          <cell r="J19">
            <v>1.0499999999999999E-3</v>
          </cell>
        </row>
      </sheetData>
      <sheetData sheetId="2980">
        <row r="19">
          <cell r="J19">
            <v>1.0499999999999999E-3</v>
          </cell>
        </row>
      </sheetData>
      <sheetData sheetId="2981">
        <row r="19">
          <cell r="J19">
            <v>1.0499999999999999E-3</v>
          </cell>
        </row>
      </sheetData>
      <sheetData sheetId="2982">
        <row r="19">
          <cell r="J19">
            <v>1.0499999999999999E-3</v>
          </cell>
        </row>
      </sheetData>
      <sheetData sheetId="2983">
        <row r="19">
          <cell r="J19">
            <v>1.0499999999999999E-3</v>
          </cell>
        </row>
      </sheetData>
      <sheetData sheetId="2984">
        <row r="19">
          <cell r="J19">
            <v>1.0499999999999999E-3</v>
          </cell>
        </row>
      </sheetData>
      <sheetData sheetId="2985">
        <row r="19">
          <cell r="J19">
            <v>1.0499999999999999E-3</v>
          </cell>
        </row>
      </sheetData>
      <sheetData sheetId="2986">
        <row r="19">
          <cell r="J19">
            <v>1.0499999999999999E-3</v>
          </cell>
        </row>
      </sheetData>
      <sheetData sheetId="2987">
        <row r="19">
          <cell r="J19">
            <v>1.0499999999999999E-3</v>
          </cell>
        </row>
      </sheetData>
      <sheetData sheetId="2988">
        <row r="19">
          <cell r="J19">
            <v>1.0499999999999999E-3</v>
          </cell>
        </row>
      </sheetData>
      <sheetData sheetId="2989">
        <row r="19">
          <cell r="J19">
            <v>1.0499999999999999E-3</v>
          </cell>
        </row>
      </sheetData>
      <sheetData sheetId="2990">
        <row r="19">
          <cell r="J19">
            <v>1.0499999999999999E-3</v>
          </cell>
        </row>
      </sheetData>
      <sheetData sheetId="2991">
        <row r="19">
          <cell r="J19">
            <v>1.0499999999999999E-3</v>
          </cell>
        </row>
      </sheetData>
      <sheetData sheetId="2992">
        <row r="19">
          <cell r="J19">
            <v>1.0499999999999999E-3</v>
          </cell>
        </row>
      </sheetData>
      <sheetData sheetId="2993">
        <row r="19">
          <cell r="J19">
            <v>1.0499999999999999E-3</v>
          </cell>
        </row>
      </sheetData>
      <sheetData sheetId="2994">
        <row r="19">
          <cell r="J19">
            <v>1.0499999999999999E-3</v>
          </cell>
        </row>
      </sheetData>
      <sheetData sheetId="2995">
        <row r="19">
          <cell r="J19">
            <v>1.0499999999999999E-3</v>
          </cell>
        </row>
      </sheetData>
      <sheetData sheetId="2996">
        <row r="19">
          <cell r="J19">
            <v>1.0499999999999999E-3</v>
          </cell>
        </row>
      </sheetData>
      <sheetData sheetId="2997">
        <row r="19">
          <cell r="J19">
            <v>1.0499999999999999E-3</v>
          </cell>
        </row>
      </sheetData>
      <sheetData sheetId="2998">
        <row r="19">
          <cell r="J19">
            <v>1.0499999999999999E-3</v>
          </cell>
        </row>
      </sheetData>
      <sheetData sheetId="2999">
        <row r="19">
          <cell r="J19">
            <v>1.0499999999999999E-3</v>
          </cell>
        </row>
      </sheetData>
      <sheetData sheetId="3000">
        <row r="19">
          <cell r="J19">
            <v>1.0499999999999999E-3</v>
          </cell>
        </row>
      </sheetData>
      <sheetData sheetId="3001">
        <row r="19">
          <cell r="J19">
            <v>1.0499999999999999E-3</v>
          </cell>
        </row>
      </sheetData>
      <sheetData sheetId="3002">
        <row r="19">
          <cell r="J19">
            <v>1.0499999999999999E-3</v>
          </cell>
        </row>
      </sheetData>
      <sheetData sheetId="3003">
        <row r="19">
          <cell r="J19">
            <v>1.0499999999999999E-3</v>
          </cell>
        </row>
      </sheetData>
      <sheetData sheetId="3004">
        <row r="19">
          <cell r="J19">
            <v>1.0499999999999999E-3</v>
          </cell>
        </row>
      </sheetData>
      <sheetData sheetId="3005">
        <row r="19">
          <cell r="J19">
            <v>1.0499999999999999E-3</v>
          </cell>
        </row>
      </sheetData>
      <sheetData sheetId="3006">
        <row r="19">
          <cell r="J19">
            <v>1.0499999999999999E-3</v>
          </cell>
        </row>
      </sheetData>
      <sheetData sheetId="3007">
        <row r="19">
          <cell r="J19">
            <v>1.0499999999999999E-3</v>
          </cell>
        </row>
      </sheetData>
      <sheetData sheetId="3008">
        <row r="19">
          <cell r="J19">
            <v>1.0499999999999999E-3</v>
          </cell>
        </row>
      </sheetData>
      <sheetData sheetId="3009">
        <row r="19">
          <cell r="J19">
            <v>1.0499999999999999E-3</v>
          </cell>
        </row>
      </sheetData>
      <sheetData sheetId="3010">
        <row r="19">
          <cell r="J19">
            <v>1.0499999999999999E-3</v>
          </cell>
        </row>
      </sheetData>
      <sheetData sheetId="3011">
        <row r="19">
          <cell r="J19">
            <v>1.0499999999999999E-3</v>
          </cell>
        </row>
      </sheetData>
      <sheetData sheetId="3012">
        <row r="19">
          <cell r="J19">
            <v>1.0499999999999999E-3</v>
          </cell>
        </row>
      </sheetData>
      <sheetData sheetId="3013">
        <row r="19">
          <cell r="J19">
            <v>1.0499999999999999E-3</v>
          </cell>
        </row>
      </sheetData>
      <sheetData sheetId="3014">
        <row r="19">
          <cell r="J19">
            <v>1.0499999999999999E-3</v>
          </cell>
        </row>
      </sheetData>
      <sheetData sheetId="3015">
        <row r="19">
          <cell r="J19">
            <v>1.0499999999999999E-3</v>
          </cell>
        </row>
      </sheetData>
      <sheetData sheetId="3016">
        <row r="19">
          <cell r="J19">
            <v>1.0499999999999999E-3</v>
          </cell>
        </row>
      </sheetData>
      <sheetData sheetId="3017">
        <row r="19">
          <cell r="J19">
            <v>1.0499999999999999E-3</v>
          </cell>
        </row>
      </sheetData>
      <sheetData sheetId="3018">
        <row r="19">
          <cell r="J19">
            <v>1.0499999999999999E-3</v>
          </cell>
        </row>
      </sheetData>
      <sheetData sheetId="3019">
        <row r="19">
          <cell r="J19">
            <v>1.0499999999999999E-3</v>
          </cell>
        </row>
      </sheetData>
      <sheetData sheetId="3020">
        <row r="19">
          <cell r="J19">
            <v>1.0499999999999999E-3</v>
          </cell>
        </row>
      </sheetData>
      <sheetData sheetId="3021">
        <row r="19">
          <cell r="J19">
            <v>1.0499999999999999E-3</v>
          </cell>
        </row>
      </sheetData>
      <sheetData sheetId="3022">
        <row r="19">
          <cell r="J19">
            <v>1.0499999999999999E-3</v>
          </cell>
        </row>
      </sheetData>
      <sheetData sheetId="3023">
        <row r="19">
          <cell r="J19">
            <v>1.0499999999999999E-3</v>
          </cell>
        </row>
      </sheetData>
      <sheetData sheetId="3024">
        <row r="19">
          <cell r="J19">
            <v>1.0499999999999999E-3</v>
          </cell>
        </row>
      </sheetData>
      <sheetData sheetId="3025">
        <row r="19">
          <cell r="J19">
            <v>1.0499999999999999E-3</v>
          </cell>
        </row>
      </sheetData>
      <sheetData sheetId="3026">
        <row r="19">
          <cell r="J19">
            <v>1.0499999999999999E-3</v>
          </cell>
        </row>
      </sheetData>
      <sheetData sheetId="3027">
        <row r="19">
          <cell r="J19">
            <v>1.0499999999999999E-3</v>
          </cell>
        </row>
      </sheetData>
      <sheetData sheetId="3028">
        <row r="19">
          <cell r="J19">
            <v>1.0499999999999999E-3</v>
          </cell>
        </row>
      </sheetData>
      <sheetData sheetId="3029">
        <row r="19">
          <cell r="J19">
            <v>1.0499999999999999E-3</v>
          </cell>
        </row>
      </sheetData>
      <sheetData sheetId="3030">
        <row r="19">
          <cell r="J19">
            <v>1.0499999999999999E-3</v>
          </cell>
        </row>
      </sheetData>
      <sheetData sheetId="3031">
        <row r="19">
          <cell r="J19">
            <v>1.0499999999999999E-3</v>
          </cell>
        </row>
      </sheetData>
      <sheetData sheetId="3032">
        <row r="19">
          <cell r="J19">
            <v>1.0499999999999999E-3</v>
          </cell>
        </row>
      </sheetData>
      <sheetData sheetId="3033">
        <row r="19">
          <cell r="J19">
            <v>1.0499999999999999E-3</v>
          </cell>
        </row>
      </sheetData>
      <sheetData sheetId="3034">
        <row r="19">
          <cell r="J19">
            <v>1.0499999999999999E-3</v>
          </cell>
        </row>
      </sheetData>
      <sheetData sheetId="3035">
        <row r="19">
          <cell r="J19">
            <v>1.0499999999999999E-3</v>
          </cell>
        </row>
      </sheetData>
      <sheetData sheetId="3036">
        <row r="19">
          <cell r="J19">
            <v>1.0499999999999999E-3</v>
          </cell>
        </row>
      </sheetData>
      <sheetData sheetId="3037">
        <row r="19">
          <cell r="J19">
            <v>1.0499999999999999E-3</v>
          </cell>
        </row>
      </sheetData>
      <sheetData sheetId="3038">
        <row r="19">
          <cell r="J19">
            <v>1.0499999999999999E-3</v>
          </cell>
        </row>
      </sheetData>
      <sheetData sheetId="3039">
        <row r="19">
          <cell r="J19">
            <v>1.0499999999999999E-3</v>
          </cell>
        </row>
      </sheetData>
      <sheetData sheetId="3040">
        <row r="19">
          <cell r="J19">
            <v>1.0499999999999999E-3</v>
          </cell>
        </row>
      </sheetData>
      <sheetData sheetId="3041">
        <row r="19">
          <cell r="J19">
            <v>1.0499999999999999E-3</v>
          </cell>
        </row>
      </sheetData>
      <sheetData sheetId="3042">
        <row r="19">
          <cell r="J19">
            <v>1.0499999999999999E-3</v>
          </cell>
        </row>
      </sheetData>
      <sheetData sheetId="3043">
        <row r="19">
          <cell r="J19">
            <v>1.0499999999999999E-3</v>
          </cell>
        </row>
      </sheetData>
      <sheetData sheetId="3044">
        <row r="19">
          <cell r="J19">
            <v>1.0499999999999999E-3</v>
          </cell>
        </row>
      </sheetData>
      <sheetData sheetId="3045">
        <row r="19">
          <cell r="J19">
            <v>1.0499999999999999E-3</v>
          </cell>
        </row>
      </sheetData>
      <sheetData sheetId="3046">
        <row r="19">
          <cell r="J19">
            <v>1.0499999999999999E-3</v>
          </cell>
        </row>
      </sheetData>
      <sheetData sheetId="3047">
        <row r="19">
          <cell r="J19">
            <v>1.0499999999999999E-3</v>
          </cell>
        </row>
      </sheetData>
      <sheetData sheetId="3048">
        <row r="19">
          <cell r="J19">
            <v>1.0499999999999999E-3</v>
          </cell>
        </row>
      </sheetData>
      <sheetData sheetId="3049">
        <row r="19">
          <cell r="J19">
            <v>1.0499999999999999E-3</v>
          </cell>
        </row>
      </sheetData>
      <sheetData sheetId="3050">
        <row r="19">
          <cell r="J19">
            <v>1.0499999999999999E-3</v>
          </cell>
        </row>
      </sheetData>
      <sheetData sheetId="3051">
        <row r="19">
          <cell r="J19">
            <v>1.0499999999999999E-3</v>
          </cell>
        </row>
      </sheetData>
      <sheetData sheetId="3052">
        <row r="19">
          <cell r="J19">
            <v>1.0499999999999999E-3</v>
          </cell>
        </row>
      </sheetData>
      <sheetData sheetId="3053">
        <row r="19">
          <cell r="J19">
            <v>1.0499999999999999E-3</v>
          </cell>
        </row>
      </sheetData>
      <sheetData sheetId="3054">
        <row r="19">
          <cell r="J19">
            <v>1.0499999999999999E-3</v>
          </cell>
        </row>
      </sheetData>
      <sheetData sheetId="3055">
        <row r="19">
          <cell r="J19">
            <v>1.0499999999999999E-3</v>
          </cell>
        </row>
      </sheetData>
      <sheetData sheetId="3056">
        <row r="19">
          <cell r="J19">
            <v>1.0499999999999999E-3</v>
          </cell>
        </row>
      </sheetData>
      <sheetData sheetId="3057">
        <row r="19">
          <cell r="J19">
            <v>1.0499999999999999E-3</v>
          </cell>
        </row>
      </sheetData>
      <sheetData sheetId="3058">
        <row r="19">
          <cell r="J19">
            <v>1.0499999999999999E-3</v>
          </cell>
        </row>
      </sheetData>
      <sheetData sheetId="3059">
        <row r="19">
          <cell r="J19">
            <v>1.0499999999999999E-3</v>
          </cell>
        </row>
      </sheetData>
      <sheetData sheetId="3060">
        <row r="19">
          <cell r="J19">
            <v>1.0499999999999999E-3</v>
          </cell>
        </row>
      </sheetData>
      <sheetData sheetId="3061">
        <row r="19">
          <cell r="J19">
            <v>1.0499999999999999E-3</v>
          </cell>
        </row>
      </sheetData>
      <sheetData sheetId="3062">
        <row r="19">
          <cell r="J19">
            <v>1.0499999999999999E-3</v>
          </cell>
        </row>
      </sheetData>
      <sheetData sheetId="3063">
        <row r="19">
          <cell r="J19">
            <v>1.0499999999999999E-3</v>
          </cell>
        </row>
      </sheetData>
      <sheetData sheetId="3064">
        <row r="19">
          <cell r="J19">
            <v>1.0499999999999999E-3</v>
          </cell>
        </row>
      </sheetData>
      <sheetData sheetId="3065">
        <row r="19">
          <cell r="J19">
            <v>1.0499999999999999E-3</v>
          </cell>
        </row>
      </sheetData>
      <sheetData sheetId="3066">
        <row r="19">
          <cell r="J19">
            <v>1.0499999999999999E-3</v>
          </cell>
        </row>
      </sheetData>
      <sheetData sheetId="3067">
        <row r="19">
          <cell r="J19">
            <v>1.0499999999999999E-3</v>
          </cell>
        </row>
      </sheetData>
      <sheetData sheetId="3068">
        <row r="19">
          <cell r="J19">
            <v>1.0499999999999999E-3</v>
          </cell>
        </row>
      </sheetData>
      <sheetData sheetId="3069">
        <row r="19">
          <cell r="J19">
            <v>1.0499999999999999E-3</v>
          </cell>
        </row>
      </sheetData>
      <sheetData sheetId="3070">
        <row r="19">
          <cell r="J19">
            <v>1.0499999999999999E-3</v>
          </cell>
        </row>
      </sheetData>
      <sheetData sheetId="3071">
        <row r="19">
          <cell r="J19">
            <v>1.0499999999999999E-3</v>
          </cell>
        </row>
      </sheetData>
      <sheetData sheetId="3072">
        <row r="19">
          <cell r="J19">
            <v>1.0499999999999999E-3</v>
          </cell>
        </row>
      </sheetData>
      <sheetData sheetId="3073">
        <row r="19">
          <cell r="J19">
            <v>1.0499999999999999E-3</v>
          </cell>
        </row>
      </sheetData>
      <sheetData sheetId="3074">
        <row r="19">
          <cell r="J19">
            <v>1.0499999999999999E-3</v>
          </cell>
        </row>
      </sheetData>
      <sheetData sheetId="3075">
        <row r="19">
          <cell r="J19">
            <v>1.0499999999999999E-3</v>
          </cell>
        </row>
      </sheetData>
      <sheetData sheetId="3076">
        <row r="19">
          <cell r="J19">
            <v>1.0499999999999999E-3</v>
          </cell>
        </row>
      </sheetData>
      <sheetData sheetId="3077">
        <row r="19">
          <cell r="J19">
            <v>1.0499999999999999E-3</v>
          </cell>
        </row>
      </sheetData>
      <sheetData sheetId="3078">
        <row r="19">
          <cell r="J19">
            <v>1.0499999999999999E-3</v>
          </cell>
        </row>
      </sheetData>
      <sheetData sheetId="3079">
        <row r="19">
          <cell r="J19">
            <v>1.0499999999999999E-3</v>
          </cell>
        </row>
      </sheetData>
      <sheetData sheetId="3080">
        <row r="19">
          <cell r="J19">
            <v>1.0499999999999999E-3</v>
          </cell>
        </row>
      </sheetData>
      <sheetData sheetId="3081">
        <row r="19">
          <cell r="J19">
            <v>1.0499999999999999E-3</v>
          </cell>
        </row>
      </sheetData>
      <sheetData sheetId="3082">
        <row r="19">
          <cell r="J19">
            <v>1.0499999999999999E-3</v>
          </cell>
        </row>
      </sheetData>
      <sheetData sheetId="3083">
        <row r="19">
          <cell r="J19">
            <v>1.0499999999999999E-3</v>
          </cell>
        </row>
      </sheetData>
      <sheetData sheetId="3084">
        <row r="19">
          <cell r="J19">
            <v>1.0499999999999999E-3</v>
          </cell>
        </row>
      </sheetData>
      <sheetData sheetId="3085">
        <row r="19">
          <cell r="J19">
            <v>1.0499999999999999E-3</v>
          </cell>
        </row>
      </sheetData>
      <sheetData sheetId="3086">
        <row r="19">
          <cell r="J19">
            <v>1.0499999999999999E-3</v>
          </cell>
        </row>
      </sheetData>
      <sheetData sheetId="3087">
        <row r="19">
          <cell r="J19">
            <v>1.0499999999999999E-3</v>
          </cell>
        </row>
      </sheetData>
      <sheetData sheetId="3088">
        <row r="19">
          <cell r="J19">
            <v>1.0499999999999999E-3</v>
          </cell>
        </row>
      </sheetData>
      <sheetData sheetId="3089">
        <row r="19">
          <cell r="J19">
            <v>1.0499999999999999E-3</v>
          </cell>
        </row>
      </sheetData>
      <sheetData sheetId="3090">
        <row r="19">
          <cell r="J19">
            <v>1.0499999999999999E-3</v>
          </cell>
        </row>
      </sheetData>
      <sheetData sheetId="3091">
        <row r="19">
          <cell r="J19">
            <v>1.0499999999999999E-3</v>
          </cell>
        </row>
      </sheetData>
      <sheetData sheetId="3092">
        <row r="19">
          <cell r="J19">
            <v>1.0499999999999999E-3</v>
          </cell>
        </row>
      </sheetData>
      <sheetData sheetId="3093">
        <row r="19">
          <cell r="J19">
            <v>1.0499999999999999E-3</v>
          </cell>
        </row>
      </sheetData>
      <sheetData sheetId="3094">
        <row r="19">
          <cell r="J19">
            <v>1.0499999999999999E-3</v>
          </cell>
        </row>
      </sheetData>
      <sheetData sheetId="3095">
        <row r="19">
          <cell r="J19">
            <v>1.0499999999999999E-3</v>
          </cell>
        </row>
      </sheetData>
      <sheetData sheetId="3096">
        <row r="19">
          <cell r="J19">
            <v>1.0499999999999999E-3</v>
          </cell>
        </row>
      </sheetData>
      <sheetData sheetId="3097">
        <row r="19">
          <cell r="J19">
            <v>1.0499999999999999E-3</v>
          </cell>
        </row>
      </sheetData>
      <sheetData sheetId="3098">
        <row r="19">
          <cell r="J19">
            <v>1.0499999999999999E-3</v>
          </cell>
        </row>
      </sheetData>
      <sheetData sheetId="3099">
        <row r="19">
          <cell r="J19">
            <v>1.0499999999999999E-3</v>
          </cell>
        </row>
      </sheetData>
      <sheetData sheetId="3100">
        <row r="19">
          <cell r="J19">
            <v>1.0499999999999999E-3</v>
          </cell>
        </row>
      </sheetData>
      <sheetData sheetId="3101">
        <row r="19">
          <cell r="J19">
            <v>1.0499999999999999E-3</v>
          </cell>
        </row>
      </sheetData>
      <sheetData sheetId="3102">
        <row r="19">
          <cell r="J19">
            <v>1.0499999999999999E-3</v>
          </cell>
        </row>
      </sheetData>
      <sheetData sheetId="3103">
        <row r="19">
          <cell r="J19">
            <v>1.0499999999999999E-3</v>
          </cell>
        </row>
      </sheetData>
      <sheetData sheetId="3104">
        <row r="19">
          <cell r="J19">
            <v>1.0499999999999999E-3</v>
          </cell>
        </row>
      </sheetData>
      <sheetData sheetId="3105">
        <row r="19">
          <cell r="J19">
            <v>1.0499999999999999E-3</v>
          </cell>
        </row>
      </sheetData>
      <sheetData sheetId="3106">
        <row r="19">
          <cell r="J19">
            <v>1.0499999999999999E-3</v>
          </cell>
        </row>
      </sheetData>
      <sheetData sheetId="3107">
        <row r="19">
          <cell r="J19">
            <v>1.0499999999999999E-3</v>
          </cell>
        </row>
      </sheetData>
      <sheetData sheetId="3108">
        <row r="19">
          <cell r="J19">
            <v>1.0499999999999999E-3</v>
          </cell>
        </row>
      </sheetData>
      <sheetData sheetId="3109">
        <row r="19">
          <cell r="J19">
            <v>1.0499999999999999E-3</v>
          </cell>
        </row>
      </sheetData>
      <sheetData sheetId="3110">
        <row r="19">
          <cell r="J19">
            <v>1.0499999999999999E-3</v>
          </cell>
        </row>
      </sheetData>
      <sheetData sheetId="3111">
        <row r="19">
          <cell r="J19">
            <v>1.0499999999999999E-3</v>
          </cell>
        </row>
      </sheetData>
      <sheetData sheetId="3112">
        <row r="19">
          <cell r="J19">
            <v>1.0499999999999999E-3</v>
          </cell>
        </row>
      </sheetData>
      <sheetData sheetId="3113">
        <row r="19">
          <cell r="J19">
            <v>1.0499999999999999E-3</v>
          </cell>
        </row>
      </sheetData>
      <sheetData sheetId="3114">
        <row r="19">
          <cell r="J19">
            <v>1.0499999999999999E-3</v>
          </cell>
        </row>
      </sheetData>
      <sheetData sheetId="3115">
        <row r="19">
          <cell r="J19">
            <v>1.0499999999999999E-3</v>
          </cell>
        </row>
      </sheetData>
      <sheetData sheetId="3116">
        <row r="19">
          <cell r="J19">
            <v>1.0499999999999999E-3</v>
          </cell>
        </row>
      </sheetData>
      <sheetData sheetId="3117">
        <row r="19">
          <cell r="J19">
            <v>1.0499999999999999E-3</v>
          </cell>
        </row>
      </sheetData>
      <sheetData sheetId="3118">
        <row r="19">
          <cell r="J19">
            <v>1.0499999999999999E-3</v>
          </cell>
        </row>
      </sheetData>
      <sheetData sheetId="3119">
        <row r="19">
          <cell r="J19">
            <v>1.0499999999999999E-3</v>
          </cell>
        </row>
      </sheetData>
      <sheetData sheetId="3120">
        <row r="19">
          <cell r="J19">
            <v>1.0499999999999999E-3</v>
          </cell>
        </row>
      </sheetData>
      <sheetData sheetId="3121">
        <row r="19">
          <cell r="J19">
            <v>1.0499999999999999E-3</v>
          </cell>
        </row>
      </sheetData>
      <sheetData sheetId="3122">
        <row r="19">
          <cell r="J19">
            <v>1.0499999999999999E-3</v>
          </cell>
        </row>
      </sheetData>
      <sheetData sheetId="3123">
        <row r="19">
          <cell r="J19">
            <v>1.0499999999999999E-3</v>
          </cell>
        </row>
      </sheetData>
      <sheetData sheetId="3124">
        <row r="19">
          <cell r="J19">
            <v>1.0499999999999999E-3</v>
          </cell>
        </row>
      </sheetData>
      <sheetData sheetId="3125">
        <row r="19">
          <cell r="J19">
            <v>1.0499999999999999E-3</v>
          </cell>
        </row>
      </sheetData>
      <sheetData sheetId="3126">
        <row r="19">
          <cell r="J19">
            <v>1.0499999999999999E-3</v>
          </cell>
        </row>
      </sheetData>
      <sheetData sheetId="3127">
        <row r="19">
          <cell r="J19">
            <v>1.0499999999999999E-3</v>
          </cell>
        </row>
      </sheetData>
      <sheetData sheetId="3128">
        <row r="19">
          <cell r="J19">
            <v>1.0499999999999999E-3</v>
          </cell>
        </row>
      </sheetData>
      <sheetData sheetId="3129">
        <row r="19">
          <cell r="J19">
            <v>1.0499999999999999E-3</v>
          </cell>
        </row>
      </sheetData>
      <sheetData sheetId="3130">
        <row r="19">
          <cell r="J19">
            <v>1.0499999999999999E-3</v>
          </cell>
        </row>
      </sheetData>
      <sheetData sheetId="3131">
        <row r="19">
          <cell r="J19">
            <v>1.0499999999999999E-3</v>
          </cell>
        </row>
      </sheetData>
      <sheetData sheetId="3132">
        <row r="19">
          <cell r="J19">
            <v>1.0499999999999999E-3</v>
          </cell>
        </row>
      </sheetData>
      <sheetData sheetId="3133">
        <row r="19">
          <cell r="J19">
            <v>1.0499999999999999E-3</v>
          </cell>
        </row>
      </sheetData>
      <sheetData sheetId="3134">
        <row r="19">
          <cell r="J19">
            <v>1.0499999999999999E-3</v>
          </cell>
        </row>
      </sheetData>
      <sheetData sheetId="3135">
        <row r="19">
          <cell r="J19">
            <v>1.0499999999999999E-3</v>
          </cell>
        </row>
      </sheetData>
      <sheetData sheetId="3136">
        <row r="19">
          <cell r="J19">
            <v>1.0499999999999999E-3</v>
          </cell>
        </row>
      </sheetData>
      <sheetData sheetId="3137">
        <row r="19">
          <cell r="J19">
            <v>1.0499999999999999E-3</v>
          </cell>
        </row>
      </sheetData>
      <sheetData sheetId="3138">
        <row r="19">
          <cell r="J19">
            <v>1.0499999999999999E-3</v>
          </cell>
        </row>
      </sheetData>
      <sheetData sheetId="3139">
        <row r="19">
          <cell r="J19">
            <v>1.0499999999999999E-3</v>
          </cell>
        </row>
      </sheetData>
      <sheetData sheetId="3140">
        <row r="19">
          <cell r="J19">
            <v>1.0499999999999999E-3</v>
          </cell>
        </row>
      </sheetData>
      <sheetData sheetId="3141">
        <row r="19">
          <cell r="J19">
            <v>1.0499999999999999E-3</v>
          </cell>
        </row>
      </sheetData>
      <sheetData sheetId="3142">
        <row r="19">
          <cell r="J19">
            <v>1.0499999999999999E-3</v>
          </cell>
        </row>
      </sheetData>
      <sheetData sheetId="3143">
        <row r="19">
          <cell r="J19">
            <v>1.0499999999999999E-3</v>
          </cell>
        </row>
      </sheetData>
      <sheetData sheetId="3144">
        <row r="19">
          <cell r="J19">
            <v>1.0499999999999999E-3</v>
          </cell>
        </row>
      </sheetData>
      <sheetData sheetId="3145">
        <row r="19">
          <cell r="J19">
            <v>1.0499999999999999E-3</v>
          </cell>
        </row>
      </sheetData>
      <sheetData sheetId="3146">
        <row r="19">
          <cell r="J19">
            <v>1.0499999999999999E-3</v>
          </cell>
        </row>
      </sheetData>
      <sheetData sheetId="3147">
        <row r="19">
          <cell r="J19">
            <v>1.0499999999999999E-3</v>
          </cell>
        </row>
      </sheetData>
      <sheetData sheetId="3148">
        <row r="19">
          <cell r="J19">
            <v>1.0499999999999999E-3</v>
          </cell>
        </row>
      </sheetData>
      <sheetData sheetId="3149">
        <row r="19">
          <cell r="J19">
            <v>1.0499999999999999E-3</v>
          </cell>
        </row>
      </sheetData>
      <sheetData sheetId="3150">
        <row r="19">
          <cell r="J19">
            <v>1.0499999999999999E-3</v>
          </cell>
        </row>
      </sheetData>
      <sheetData sheetId="3151">
        <row r="19">
          <cell r="J19">
            <v>1.0499999999999999E-3</v>
          </cell>
        </row>
      </sheetData>
      <sheetData sheetId="3152">
        <row r="19">
          <cell r="J19">
            <v>1.0499999999999999E-3</v>
          </cell>
        </row>
      </sheetData>
      <sheetData sheetId="3153">
        <row r="19">
          <cell r="J19">
            <v>1.0499999999999999E-3</v>
          </cell>
        </row>
      </sheetData>
      <sheetData sheetId="3154">
        <row r="19">
          <cell r="J19">
            <v>1.0499999999999999E-3</v>
          </cell>
        </row>
      </sheetData>
      <sheetData sheetId="3155">
        <row r="19">
          <cell r="J19">
            <v>1.0499999999999999E-3</v>
          </cell>
        </row>
      </sheetData>
      <sheetData sheetId="3156">
        <row r="19">
          <cell r="J19">
            <v>1.0499999999999999E-3</v>
          </cell>
        </row>
      </sheetData>
      <sheetData sheetId="3157">
        <row r="19">
          <cell r="J19">
            <v>1.0499999999999999E-3</v>
          </cell>
        </row>
      </sheetData>
      <sheetData sheetId="3158">
        <row r="19">
          <cell r="J19">
            <v>1.0499999999999999E-3</v>
          </cell>
        </row>
      </sheetData>
      <sheetData sheetId="3159">
        <row r="19">
          <cell r="J19">
            <v>1.0499999999999999E-3</v>
          </cell>
        </row>
      </sheetData>
      <sheetData sheetId="3160">
        <row r="19">
          <cell r="J19">
            <v>1.0499999999999999E-3</v>
          </cell>
        </row>
      </sheetData>
      <sheetData sheetId="3161">
        <row r="19">
          <cell r="J19">
            <v>1.0499999999999999E-3</v>
          </cell>
        </row>
      </sheetData>
      <sheetData sheetId="3162">
        <row r="19">
          <cell r="J19">
            <v>1.0499999999999999E-3</v>
          </cell>
        </row>
      </sheetData>
      <sheetData sheetId="3163">
        <row r="19">
          <cell r="J19">
            <v>1.0499999999999999E-3</v>
          </cell>
        </row>
      </sheetData>
      <sheetData sheetId="3164">
        <row r="19">
          <cell r="J19">
            <v>1.0499999999999999E-3</v>
          </cell>
        </row>
      </sheetData>
      <sheetData sheetId="3165">
        <row r="19">
          <cell r="J19">
            <v>1.0499999999999999E-3</v>
          </cell>
        </row>
      </sheetData>
      <sheetData sheetId="3166">
        <row r="19">
          <cell r="J19">
            <v>1.0499999999999999E-3</v>
          </cell>
        </row>
      </sheetData>
      <sheetData sheetId="3167">
        <row r="19">
          <cell r="J19">
            <v>1.0499999999999999E-3</v>
          </cell>
        </row>
      </sheetData>
      <sheetData sheetId="3168">
        <row r="19">
          <cell r="J19">
            <v>1.0499999999999999E-3</v>
          </cell>
        </row>
      </sheetData>
      <sheetData sheetId="3169">
        <row r="19">
          <cell r="J19">
            <v>1.0499999999999999E-3</v>
          </cell>
        </row>
      </sheetData>
      <sheetData sheetId="3170">
        <row r="19">
          <cell r="J19">
            <v>1.0499999999999999E-3</v>
          </cell>
        </row>
      </sheetData>
      <sheetData sheetId="3171">
        <row r="19">
          <cell r="J19">
            <v>1.0499999999999999E-3</v>
          </cell>
        </row>
      </sheetData>
      <sheetData sheetId="3172">
        <row r="19">
          <cell r="J19">
            <v>1.0499999999999999E-3</v>
          </cell>
        </row>
      </sheetData>
      <sheetData sheetId="3173">
        <row r="19">
          <cell r="J19">
            <v>1.0499999999999999E-3</v>
          </cell>
        </row>
      </sheetData>
      <sheetData sheetId="3174">
        <row r="19">
          <cell r="J19">
            <v>1.0499999999999999E-3</v>
          </cell>
        </row>
      </sheetData>
      <sheetData sheetId="3175">
        <row r="19">
          <cell r="J19">
            <v>1.0499999999999999E-3</v>
          </cell>
        </row>
      </sheetData>
      <sheetData sheetId="3176">
        <row r="19">
          <cell r="J19">
            <v>1.0499999999999999E-3</v>
          </cell>
        </row>
      </sheetData>
      <sheetData sheetId="3177">
        <row r="19">
          <cell r="J19">
            <v>1.0499999999999999E-3</v>
          </cell>
        </row>
      </sheetData>
      <sheetData sheetId="3178">
        <row r="19">
          <cell r="J19">
            <v>1.0499999999999999E-3</v>
          </cell>
        </row>
      </sheetData>
      <sheetData sheetId="3179">
        <row r="19">
          <cell r="J19">
            <v>1.0499999999999999E-3</v>
          </cell>
        </row>
      </sheetData>
      <sheetData sheetId="3180">
        <row r="19">
          <cell r="J19">
            <v>1.0499999999999999E-3</v>
          </cell>
        </row>
      </sheetData>
      <sheetData sheetId="3181">
        <row r="19">
          <cell r="J19">
            <v>1.0499999999999999E-3</v>
          </cell>
        </row>
      </sheetData>
      <sheetData sheetId="3182">
        <row r="19">
          <cell r="J19">
            <v>1.0499999999999999E-3</v>
          </cell>
        </row>
      </sheetData>
      <sheetData sheetId="3183">
        <row r="19">
          <cell r="J19">
            <v>1.0499999999999999E-3</v>
          </cell>
        </row>
      </sheetData>
      <sheetData sheetId="3184">
        <row r="19">
          <cell r="J19">
            <v>1.0499999999999999E-3</v>
          </cell>
        </row>
      </sheetData>
      <sheetData sheetId="3185">
        <row r="19">
          <cell r="J19">
            <v>1.0499999999999999E-3</v>
          </cell>
        </row>
      </sheetData>
      <sheetData sheetId="3186">
        <row r="19">
          <cell r="J19">
            <v>1.0499999999999999E-3</v>
          </cell>
        </row>
      </sheetData>
      <sheetData sheetId="3187">
        <row r="19">
          <cell r="J19">
            <v>1.0499999999999999E-3</v>
          </cell>
        </row>
      </sheetData>
      <sheetData sheetId="3188">
        <row r="19">
          <cell r="J19">
            <v>1.0499999999999999E-3</v>
          </cell>
        </row>
      </sheetData>
      <sheetData sheetId="3189">
        <row r="19">
          <cell r="J19">
            <v>1.0499999999999999E-3</v>
          </cell>
        </row>
      </sheetData>
      <sheetData sheetId="3190">
        <row r="19">
          <cell r="J19">
            <v>1.0499999999999999E-3</v>
          </cell>
        </row>
      </sheetData>
      <sheetData sheetId="3191">
        <row r="19">
          <cell r="J19">
            <v>1.0499999999999999E-3</v>
          </cell>
        </row>
      </sheetData>
      <sheetData sheetId="3192">
        <row r="19">
          <cell r="J19">
            <v>1.0499999999999999E-3</v>
          </cell>
        </row>
      </sheetData>
      <sheetData sheetId="3193">
        <row r="19">
          <cell r="J19">
            <v>1.0499999999999999E-3</v>
          </cell>
        </row>
      </sheetData>
      <sheetData sheetId="3194">
        <row r="19">
          <cell r="J19">
            <v>1.0499999999999999E-3</v>
          </cell>
        </row>
      </sheetData>
      <sheetData sheetId="3195">
        <row r="19">
          <cell r="J19">
            <v>1.0499999999999999E-3</v>
          </cell>
        </row>
      </sheetData>
      <sheetData sheetId="3196">
        <row r="19">
          <cell r="J19">
            <v>1.0499999999999999E-3</v>
          </cell>
        </row>
      </sheetData>
      <sheetData sheetId="3197">
        <row r="19">
          <cell r="J19">
            <v>1.0499999999999999E-3</v>
          </cell>
        </row>
      </sheetData>
      <sheetData sheetId="3198">
        <row r="19">
          <cell r="J19">
            <v>1.0499999999999999E-3</v>
          </cell>
        </row>
      </sheetData>
      <sheetData sheetId="3199">
        <row r="19">
          <cell r="J19">
            <v>1.0499999999999999E-3</v>
          </cell>
        </row>
      </sheetData>
      <sheetData sheetId="3200">
        <row r="19">
          <cell r="J19">
            <v>1.0499999999999999E-3</v>
          </cell>
        </row>
      </sheetData>
      <sheetData sheetId="3201">
        <row r="19">
          <cell r="J19">
            <v>1.0499999999999999E-3</v>
          </cell>
        </row>
      </sheetData>
      <sheetData sheetId="3202">
        <row r="19">
          <cell r="J19">
            <v>1.0499999999999999E-3</v>
          </cell>
        </row>
      </sheetData>
      <sheetData sheetId="3203">
        <row r="19">
          <cell r="J19">
            <v>1.0499999999999999E-3</v>
          </cell>
        </row>
      </sheetData>
      <sheetData sheetId="3204">
        <row r="19">
          <cell r="J19">
            <v>1.0499999999999999E-3</v>
          </cell>
        </row>
      </sheetData>
      <sheetData sheetId="3205">
        <row r="19">
          <cell r="J19">
            <v>1.0499999999999999E-3</v>
          </cell>
        </row>
      </sheetData>
      <sheetData sheetId="3206">
        <row r="19">
          <cell r="J19">
            <v>1.0499999999999999E-3</v>
          </cell>
        </row>
      </sheetData>
      <sheetData sheetId="3207">
        <row r="19">
          <cell r="J19">
            <v>1.0499999999999999E-3</v>
          </cell>
        </row>
      </sheetData>
      <sheetData sheetId="3208">
        <row r="19">
          <cell r="J19">
            <v>1.0499999999999999E-3</v>
          </cell>
        </row>
      </sheetData>
      <sheetData sheetId="3209">
        <row r="19">
          <cell r="J19">
            <v>1.0499999999999999E-3</v>
          </cell>
        </row>
      </sheetData>
      <sheetData sheetId="3210">
        <row r="19">
          <cell r="J19">
            <v>1.0499999999999999E-3</v>
          </cell>
        </row>
      </sheetData>
      <sheetData sheetId="3211">
        <row r="19">
          <cell r="J19">
            <v>1.0499999999999999E-3</v>
          </cell>
        </row>
      </sheetData>
      <sheetData sheetId="3212">
        <row r="19">
          <cell r="J19">
            <v>1.0499999999999999E-3</v>
          </cell>
        </row>
      </sheetData>
      <sheetData sheetId="3213">
        <row r="19">
          <cell r="J19">
            <v>1.0499999999999999E-3</v>
          </cell>
        </row>
      </sheetData>
      <sheetData sheetId="3214">
        <row r="19">
          <cell r="J19">
            <v>1.0499999999999999E-3</v>
          </cell>
        </row>
      </sheetData>
      <sheetData sheetId="3215">
        <row r="19">
          <cell r="J19">
            <v>1.0499999999999999E-3</v>
          </cell>
        </row>
      </sheetData>
      <sheetData sheetId="3216">
        <row r="19">
          <cell r="J19">
            <v>1.0499999999999999E-3</v>
          </cell>
        </row>
      </sheetData>
      <sheetData sheetId="3217">
        <row r="19">
          <cell r="J19">
            <v>1.0499999999999999E-3</v>
          </cell>
        </row>
      </sheetData>
      <sheetData sheetId="3218">
        <row r="19">
          <cell r="J19">
            <v>1.0499999999999999E-3</v>
          </cell>
        </row>
      </sheetData>
      <sheetData sheetId="3219">
        <row r="19">
          <cell r="J19">
            <v>1.0499999999999999E-3</v>
          </cell>
        </row>
      </sheetData>
      <sheetData sheetId="3220">
        <row r="19">
          <cell r="J19">
            <v>1.0499999999999999E-3</v>
          </cell>
        </row>
      </sheetData>
      <sheetData sheetId="3221">
        <row r="19">
          <cell r="J19">
            <v>1.0499999999999999E-3</v>
          </cell>
        </row>
      </sheetData>
      <sheetData sheetId="3222">
        <row r="19">
          <cell r="J19">
            <v>1.0499999999999999E-3</v>
          </cell>
        </row>
      </sheetData>
      <sheetData sheetId="3223">
        <row r="19">
          <cell r="J19">
            <v>1.0499999999999999E-3</v>
          </cell>
        </row>
      </sheetData>
      <sheetData sheetId="3224">
        <row r="19">
          <cell r="J19">
            <v>1.0499999999999999E-3</v>
          </cell>
        </row>
      </sheetData>
      <sheetData sheetId="3225">
        <row r="19">
          <cell r="J19">
            <v>1.0499999999999999E-3</v>
          </cell>
        </row>
      </sheetData>
      <sheetData sheetId="3226">
        <row r="19">
          <cell r="J19">
            <v>1.0499999999999999E-3</v>
          </cell>
        </row>
      </sheetData>
      <sheetData sheetId="3227">
        <row r="19">
          <cell r="J19">
            <v>1.0499999999999999E-3</v>
          </cell>
        </row>
      </sheetData>
      <sheetData sheetId="3228">
        <row r="19">
          <cell r="J19">
            <v>1.0499999999999999E-3</v>
          </cell>
        </row>
      </sheetData>
      <sheetData sheetId="3229">
        <row r="19">
          <cell r="J19">
            <v>1.0499999999999999E-3</v>
          </cell>
        </row>
      </sheetData>
      <sheetData sheetId="3230">
        <row r="19">
          <cell r="J19">
            <v>1.0499999999999999E-3</v>
          </cell>
        </row>
      </sheetData>
      <sheetData sheetId="3231">
        <row r="19">
          <cell r="J19">
            <v>1.0499999999999999E-3</v>
          </cell>
        </row>
      </sheetData>
      <sheetData sheetId="3232">
        <row r="19">
          <cell r="J19">
            <v>1.0499999999999999E-3</v>
          </cell>
        </row>
      </sheetData>
      <sheetData sheetId="3233">
        <row r="19">
          <cell r="J19">
            <v>1.0499999999999999E-3</v>
          </cell>
        </row>
      </sheetData>
      <sheetData sheetId="3234">
        <row r="19">
          <cell r="J19">
            <v>1.0499999999999999E-3</v>
          </cell>
        </row>
      </sheetData>
      <sheetData sheetId="3235">
        <row r="19">
          <cell r="J19">
            <v>1.0499999999999999E-3</v>
          </cell>
        </row>
      </sheetData>
      <sheetData sheetId="3236">
        <row r="19">
          <cell r="J19">
            <v>1.0499999999999999E-3</v>
          </cell>
        </row>
      </sheetData>
      <sheetData sheetId="3237">
        <row r="19">
          <cell r="J19">
            <v>1.0499999999999999E-3</v>
          </cell>
        </row>
      </sheetData>
      <sheetData sheetId="3238">
        <row r="19">
          <cell r="J19">
            <v>1.0499999999999999E-3</v>
          </cell>
        </row>
      </sheetData>
      <sheetData sheetId="3239">
        <row r="19">
          <cell r="J19">
            <v>1.0499999999999999E-3</v>
          </cell>
        </row>
      </sheetData>
      <sheetData sheetId="3240">
        <row r="19">
          <cell r="J19">
            <v>1.0499999999999999E-3</v>
          </cell>
        </row>
      </sheetData>
      <sheetData sheetId="3241">
        <row r="19">
          <cell r="J19">
            <v>1.0499999999999999E-3</v>
          </cell>
        </row>
      </sheetData>
      <sheetData sheetId="3242">
        <row r="19">
          <cell r="J19">
            <v>1.0499999999999999E-3</v>
          </cell>
        </row>
      </sheetData>
      <sheetData sheetId="3243">
        <row r="19">
          <cell r="J19">
            <v>1.0499999999999999E-3</v>
          </cell>
        </row>
      </sheetData>
      <sheetData sheetId="3244">
        <row r="19">
          <cell r="J19">
            <v>1.0499999999999999E-3</v>
          </cell>
        </row>
      </sheetData>
      <sheetData sheetId="3245">
        <row r="19">
          <cell r="J19">
            <v>1.0499999999999999E-3</v>
          </cell>
        </row>
      </sheetData>
      <sheetData sheetId="3246">
        <row r="19">
          <cell r="J19">
            <v>1.0499999999999999E-3</v>
          </cell>
        </row>
      </sheetData>
      <sheetData sheetId="3247">
        <row r="19">
          <cell r="J19">
            <v>1.0499999999999999E-3</v>
          </cell>
        </row>
      </sheetData>
      <sheetData sheetId="3248">
        <row r="19">
          <cell r="J19">
            <v>1.0499999999999999E-3</v>
          </cell>
        </row>
      </sheetData>
      <sheetData sheetId="3249">
        <row r="19">
          <cell r="J19">
            <v>1.0499999999999999E-3</v>
          </cell>
        </row>
      </sheetData>
      <sheetData sheetId="3250">
        <row r="19">
          <cell r="J19">
            <v>1.0499999999999999E-3</v>
          </cell>
        </row>
      </sheetData>
      <sheetData sheetId="3251">
        <row r="19">
          <cell r="J19">
            <v>1.0499999999999999E-3</v>
          </cell>
        </row>
      </sheetData>
      <sheetData sheetId="3252">
        <row r="19">
          <cell r="J19">
            <v>1.0499999999999999E-3</v>
          </cell>
        </row>
      </sheetData>
      <sheetData sheetId="3253">
        <row r="19">
          <cell r="J19">
            <v>1.0499999999999999E-3</v>
          </cell>
        </row>
      </sheetData>
      <sheetData sheetId="3254">
        <row r="19">
          <cell r="J19">
            <v>1.0499999999999999E-3</v>
          </cell>
        </row>
      </sheetData>
      <sheetData sheetId="3255">
        <row r="19">
          <cell r="J19">
            <v>1.0499999999999999E-3</v>
          </cell>
        </row>
      </sheetData>
      <sheetData sheetId="3256">
        <row r="19">
          <cell r="J19">
            <v>1.0499999999999999E-3</v>
          </cell>
        </row>
      </sheetData>
      <sheetData sheetId="3257">
        <row r="19">
          <cell r="J19">
            <v>1.0499999999999999E-3</v>
          </cell>
        </row>
      </sheetData>
      <sheetData sheetId="3258">
        <row r="19">
          <cell r="J19">
            <v>1.0499999999999999E-3</v>
          </cell>
        </row>
      </sheetData>
      <sheetData sheetId="3259">
        <row r="19">
          <cell r="J19">
            <v>1.0499999999999999E-3</v>
          </cell>
        </row>
      </sheetData>
      <sheetData sheetId="3260">
        <row r="19">
          <cell r="J19">
            <v>1.0499999999999999E-3</v>
          </cell>
        </row>
      </sheetData>
      <sheetData sheetId="3261">
        <row r="19">
          <cell r="J19">
            <v>1.0499999999999999E-3</v>
          </cell>
        </row>
      </sheetData>
      <sheetData sheetId="3262">
        <row r="19">
          <cell r="J19">
            <v>1.0499999999999999E-3</v>
          </cell>
        </row>
      </sheetData>
      <sheetData sheetId="3263">
        <row r="19">
          <cell r="J19">
            <v>1.0499999999999999E-3</v>
          </cell>
        </row>
      </sheetData>
      <sheetData sheetId="3264">
        <row r="19">
          <cell r="J19">
            <v>1.0499999999999999E-3</v>
          </cell>
        </row>
      </sheetData>
      <sheetData sheetId="3265">
        <row r="19">
          <cell r="J19">
            <v>1.0499999999999999E-3</v>
          </cell>
        </row>
      </sheetData>
      <sheetData sheetId="3266">
        <row r="19">
          <cell r="J19">
            <v>1.0499999999999999E-3</v>
          </cell>
        </row>
      </sheetData>
      <sheetData sheetId="3267">
        <row r="19">
          <cell r="J19">
            <v>1.0499999999999999E-3</v>
          </cell>
        </row>
      </sheetData>
      <sheetData sheetId="3268">
        <row r="19">
          <cell r="J19">
            <v>1.0499999999999999E-3</v>
          </cell>
        </row>
      </sheetData>
      <sheetData sheetId="3269">
        <row r="19">
          <cell r="J19">
            <v>1.0499999999999999E-3</v>
          </cell>
        </row>
      </sheetData>
      <sheetData sheetId="3270">
        <row r="19">
          <cell r="J19">
            <v>1.0499999999999999E-3</v>
          </cell>
        </row>
      </sheetData>
      <sheetData sheetId="3271">
        <row r="19">
          <cell r="J19">
            <v>1.0499999999999999E-3</v>
          </cell>
        </row>
      </sheetData>
      <sheetData sheetId="3272">
        <row r="19">
          <cell r="J19">
            <v>1.0499999999999999E-3</v>
          </cell>
        </row>
      </sheetData>
      <sheetData sheetId="3273">
        <row r="19">
          <cell r="J19">
            <v>1.0499999999999999E-3</v>
          </cell>
        </row>
      </sheetData>
      <sheetData sheetId="3274">
        <row r="19">
          <cell r="J19">
            <v>1.0499999999999999E-3</v>
          </cell>
        </row>
      </sheetData>
      <sheetData sheetId="3275">
        <row r="19">
          <cell r="J19">
            <v>1.0499999999999999E-3</v>
          </cell>
        </row>
      </sheetData>
      <sheetData sheetId="3276">
        <row r="19">
          <cell r="J19">
            <v>1.0499999999999999E-3</v>
          </cell>
        </row>
      </sheetData>
      <sheetData sheetId="3277">
        <row r="19">
          <cell r="J19">
            <v>1.0499999999999999E-3</v>
          </cell>
        </row>
      </sheetData>
      <sheetData sheetId="3278">
        <row r="19">
          <cell r="J19">
            <v>1.0499999999999999E-3</v>
          </cell>
        </row>
      </sheetData>
      <sheetData sheetId="3279">
        <row r="19">
          <cell r="J19">
            <v>1.0499999999999999E-3</v>
          </cell>
        </row>
      </sheetData>
      <sheetData sheetId="3280">
        <row r="19">
          <cell r="J19">
            <v>1.0499999999999999E-3</v>
          </cell>
        </row>
      </sheetData>
      <sheetData sheetId="3281">
        <row r="19">
          <cell r="J19">
            <v>1.0499999999999999E-3</v>
          </cell>
        </row>
      </sheetData>
      <sheetData sheetId="3282">
        <row r="19">
          <cell r="J19">
            <v>1.0499999999999999E-3</v>
          </cell>
        </row>
      </sheetData>
      <sheetData sheetId="3283">
        <row r="19">
          <cell r="J19">
            <v>1.0499999999999999E-3</v>
          </cell>
        </row>
      </sheetData>
      <sheetData sheetId="3284">
        <row r="19">
          <cell r="J19">
            <v>1.0499999999999999E-3</v>
          </cell>
        </row>
      </sheetData>
      <sheetData sheetId="3285">
        <row r="19">
          <cell r="J19">
            <v>1.0499999999999999E-3</v>
          </cell>
        </row>
      </sheetData>
      <sheetData sheetId="3286">
        <row r="19">
          <cell r="J19">
            <v>1.0499999999999999E-3</v>
          </cell>
        </row>
      </sheetData>
      <sheetData sheetId="3287">
        <row r="19">
          <cell r="J19">
            <v>1.0499999999999999E-3</v>
          </cell>
        </row>
      </sheetData>
      <sheetData sheetId="3288">
        <row r="19">
          <cell r="J19">
            <v>1.0499999999999999E-3</v>
          </cell>
        </row>
      </sheetData>
      <sheetData sheetId="3289">
        <row r="19">
          <cell r="J19">
            <v>1.0499999999999999E-3</v>
          </cell>
        </row>
      </sheetData>
      <sheetData sheetId="3290">
        <row r="19">
          <cell r="J19">
            <v>1.0499999999999999E-3</v>
          </cell>
        </row>
      </sheetData>
      <sheetData sheetId="3291">
        <row r="19">
          <cell r="J19">
            <v>1.0499999999999999E-3</v>
          </cell>
        </row>
      </sheetData>
      <sheetData sheetId="3292">
        <row r="19">
          <cell r="J19">
            <v>1.0499999999999999E-3</v>
          </cell>
        </row>
      </sheetData>
      <sheetData sheetId="3293">
        <row r="19">
          <cell r="J19">
            <v>1.0499999999999999E-3</v>
          </cell>
        </row>
      </sheetData>
      <sheetData sheetId="3294">
        <row r="19">
          <cell r="J19">
            <v>1.0499999999999999E-3</v>
          </cell>
        </row>
      </sheetData>
      <sheetData sheetId="3295">
        <row r="19">
          <cell r="J19">
            <v>1.0499999999999999E-3</v>
          </cell>
        </row>
      </sheetData>
      <sheetData sheetId="3296">
        <row r="19">
          <cell r="J19">
            <v>1.0499999999999999E-3</v>
          </cell>
        </row>
      </sheetData>
      <sheetData sheetId="3297">
        <row r="19">
          <cell r="J19">
            <v>1.0499999999999999E-3</v>
          </cell>
        </row>
      </sheetData>
      <sheetData sheetId="3298">
        <row r="19">
          <cell r="J19">
            <v>1.0499999999999999E-3</v>
          </cell>
        </row>
      </sheetData>
      <sheetData sheetId="3299">
        <row r="19">
          <cell r="J19">
            <v>1.0499999999999999E-3</v>
          </cell>
        </row>
      </sheetData>
      <sheetData sheetId="3300">
        <row r="19">
          <cell r="J19">
            <v>1.0499999999999999E-3</v>
          </cell>
        </row>
      </sheetData>
      <sheetData sheetId="3301">
        <row r="19">
          <cell r="J19">
            <v>1.0499999999999999E-3</v>
          </cell>
        </row>
      </sheetData>
      <sheetData sheetId="3302">
        <row r="19">
          <cell r="J19">
            <v>1.0499999999999999E-3</v>
          </cell>
        </row>
      </sheetData>
      <sheetData sheetId="3303">
        <row r="19">
          <cell r="J19">
            <v>1.0499999999999999E-3</v>
          </cell>
        </row>
      </sheetData>
      <sheetData sheetId="3304">
        <row r="19">
          <cell r="J19">
            <v>1.0499999999999999E-3</v>
          </cell>
        </row>
      </sheetData>
      <sheetData sheetId="3305">
        <row r="19">
          <cell r="J19">
            <v>1.0499999999999999E-3</v>
          </cell>
        </row>
      </sheetData>
      <sheetData sheetId="3306">
        <row r="19">
          <cell r="J19">
            <v>1.0499999999999999E-3</v>
          </cell>
        </row>
      </sheetData>
      <sheetData sheetId="3307">
        <row r="19">
          <cell r="J19">
            <v>1.0499999999999999E-3</v>
          </cell>
        </row>
      </sheetData>
      <sheetData sheetId="3308">
        <row r="19">
          <cell r="J19">
            <v>1.0499999999999999E-3</v>
          </cell>
        </row>
      </sheetData>
      <sheetData sheetId="3309">
        <row r="19">
          <cell r="J19">
            <v>1.0499999999999999E-3</v>
          </cell>
        </row>
      </sheetData>
      <sheetData sheetId="3310">
        <row r="19">
          <cell r="J19">
            <v>1.0499999999999999E-3</v>
          </cell>
        </row>
      </sheetData>
      <sheetData sheetId="3311">
        <row r="19">
          <cell r="J19">
            <v>1.0499999999999999E-3</v>
          </cell>
        </row>
      </sheetData>
      <sheetData sheetId="3312">
        <row r="19">
          <cell r="J19">
            <v>1.0499999999999999E-3</v>
          </cell>
        </row>
      </sheetData>
      <sheetData sheetId="3313">
        <row r="19">
          <cell r="J19">
            <v>1.0499999999999999E-3</v>
          </cell>
        </row>
      </sheetData>
      <sheetData sheetId="3314">
        <row r="19">
          <cell r="J19">
            <v>1.0499999999999999E-3</v>
          </cell>
        </row>
      </sheetData>
      <sheetData sheetId="3315">
        <row r="19">
          <cell r="J19">
            <v>1.0499999999999999E-3</v>
          </cell>
        </row>
      </sheetData>
      <sheetData sheetId="3316">
        <row r="19">
          <cell r="J19">
            <v>1.0499999999999999E-3</v>
          </cell>
        </row>
      </sheetData>
      <sheetData sheetId="3317">
        <row r="19">
          <cell r="J19">
            <v>1.0499999999999999E-3</v>
          </cell>
        </row>
      </sheetData>
      <sheetData sheetId="3318">
        <row r="19">
          <cell r="J19">
            <v>1.0499999999999999E-3</v>
          </cell>
        </row>
      </sheetData>
      <sheetData sheetId="3319">
        <row r="19">
          <cell r="J19">
            <v>1.0499999999999999E-3</v>
          </cell>
        </row>
      </sheetData>
      <sheetData sheetId="3320">
        <row r="19">
          <cell r="J19">
            <v>1.0499999999999999E-3</v>
          </cell>
        </row>
      </sheetData>
      <sheetData sheetId="3321">
        <row r="19">
          <cell r="J19">
            <v>1.0499999999999999E-3</v>
          </cell>
        </row>
      </sheetData>
      <sheetData sheetId="3322">
        <row r="19">
          <cell r="J19">
            <v>1.0499999999999999E-3</v>
          </cell>
        </row>
      </sheetData>
      <sheetData sheetId="3323">
        <row r="19">
          <cell r="J19">
            <v>1.0499999999999999E-3</v>
          </cell>
        </row>
      </sheetData>
      <sheetData sheetId="3324">
        <row r="19">
          <cell r="J19">
            <v>1.0499999999999999E-3</v>
          </cell>
        </row>
      </sheetData>
      <sheetData sheetId="3325">
        <row r="19">
          <cell r="J19">
            <v>1.0499999999999999E-3</v>
          </cell>
        </row>
      </sheetData>
      <sheetData sheetId="3326">
        <row r="19">
          <cell r="J19">
            <v>1.0499999999999999E-3</v>
          </cell>
        </row>
      </sheetData>
      <sheetData sheetId="3327">
        <row r="19">
          <cell r="J19">
            <v>1.0499999999999999E-3</v>
          </cell>
        </row>
      </sheetData>
      <sheetData sheetId="3328">
        <row r="19">
          <cell r="J19">
            <v>1.0499999999999999E-3</v>
          </cell>
        </row>
      </sheetData>
      <sheetData sheetId="3329">
        <row r="19">
          <cell r="J19">
            <v>1.0499999999999999E-3</v>
          </cell>
        </row>
      </sheetData>
      <sheetData sheetId="3330">
        <row r="19">
          <cell r="J19">
            <v>1.0499999999999999E-3</v>
          </cell>
        </row>
      </sheetData>
      <sheetData sheetId="3331">
        <row r="19">
          <cell r="J19">
            <v>1.0499999999999999E-3</v>
          </cell>
        </row>
      </sheetData>
      <sheetData sheetId="3332">
        <row r="19">
          <cell r="J19">
            <v>1.0499999999999999E-3</v>
          </cell>
        </row>
      </sheetData>
      <sheetData sheetId="3333">
        <row r="19">
          <cell r="J19">
            <v>1.0499999999999999E-3</v>
          </cell>
        </row>
      </sheetData>
      <sheetData sheetId="3334">
        <row r="19">
          <cell r="J19">
            <v>1.0499999999999999E-3</v>
          </cell>
        </row>
      </sheetData>
      <sheetData sheetId="3335">
        <row r="19">
          <cell r="J19">
            <v>1.0499999999999999E-3</v>
          </cell>
        </row>
      </sheetData>
      <sheetData sheetId="3336">
        <row r="19">
          <cell r="J19">
            <v>1.0499999999999999E-3</v>
          </cell>
        </row>
      </sheetData>
      <sheetData sheetId="3337">
        <row r="19">
          <cell r="J19">
            <v>1.0499999999999999E-3</v>
          </cell>
        </row>
      </sheetData>
      <sheetData sheetId="3338">
        <row r="19">
          <cell r="J19">
            <v>1.0499999999999999E-3</v>
          </cell>
        </row>
      </sheetData>
      <sheetData sheetId="3339">
        <row r="19">
          <cell r="J19">
            <v>1.0499999999999999E-3</v>
          </cell>
        </row>
      </sheetData>
      <sheetData sheetId="3340">
        <row r="19">
          <cell r="J19">
            <v>1.0499999999999999E-3</v>
          </cell>
        </row>
      </sheetData>
      <sheetData sheetId="3341">
        <row r="19">
          <cell r="J19">
            <v>1.0499999999999999E-3</v>
          </cell>
        </row>
      </sheetData>
      <sheetData sheetId="3342">
        <row r="19">
          <cell r="J19">
            <v>1.0499999999999999E-3</v>
          </cell>
        </row>
      </sheetData>
      <sheetData sheetId="3343">
        <row r="19">
          <cell r="J19">
            <v>1.0499999999999999E-3</v>
          </cell>
        </row>
      </sheetData>
      <sheetData sheetId="3344">
        <row r="19">
          <cell r="J19">
            <v>1.0499999999999999E-3</v>
          </cell>
        </row>
      </sheetData>
      <sheetData sheetId="3345">
        <row r="19">
          <cell r="J19">
            <v>1.0499999999999999E-3</v>
          </cell>
        </row>
      </sheetData>
      <sheetData sheetId="3346">
        <row r="19">
          <cell r="J19">
            <v>1.0499999999999999E-3</v>
          </cell>
        </row>
      </sheetData>
      <sheetData sheetId="3347">
        <row r="19">
          <cell r="J19">
            <v>1.0499999999999999E-3</v>
          </cell>
        </row>
      </sheetData>
      <sheetData sheetId="3348">
        <row r="19">
          <cell r="J19">
            <v>1.0499999999999999E-3</v>
          </cell>
        </row>
      </sheetData>
      <sheetData sheetId="3349">
        <row r="19">
          <cell r="J19">
            <v>1.0499999999999999E-3</v>
          </cell>
        </row>
      </sheetData>
      <sheetData sheetId="3350">
        <row r="19">
          <cell r="J19">
            <v>1.0499999999999999E-3</v>
          </cell>
        </row>
      </sheetData>
      <sheetData sheetId="3351">
        <row r="19">
          <cell r="J19">
            <v>1.0499999999999999E-3</v>
          </cell>
        </row>
      </sheetData>
      <sheetData sheetId="3352">
        <row r="19">
          <cell r="J19">
            <v>1.0499999999999999E-3</v>
          </cell>
        </row>
      </sheetData>
      <sheetData sheetId="3353">
        <row r="19">
          <cell r="J19">
            <v>1.0499999999999999E-3</v>
          </cell>
        </row>
      </sheetData>
      <sheetData sheetId="3354">
        <row r="19">
          <cell r="J19">
            <v>1.0499999999999999E-3</v>
          </cell>
        </row>
      </sheetData>
      <sheetData sheetId="3355">
        <row r="19">
          <cell r="J19">
            <v>1.0499999999999999E-3</v>
          </cell>
        </row>
      </sheetData>
      <sheetData sheetId="3356">
        <row r="19">
          <cell r="J19">
            <v>1.0499999999999999E-3</v>
          </cell>
        </row>
      </sheetData>
      <sheetData sheetId="3357">
        <row r="19">
          <cell r="J19">
            <v>1.0499999999999999E-3</v>
          </cell>
        </row>
      </sheetData>
      <sheetData sheetId="3358">
        <row r="19">
          <cell r="J19">
            <v>1.0499999999999999E-3</v>
          </cell>
        </row>
      </sheetData>
      <sheetData sheetId="3359">
        <row r="19">
          <cell r="J19">
            <v>1.0499999999999999E-3</v>
          </cell>
        </row>
      </sheetData>
      <sheetData sheetId="3360">
        <row r="19">
          <cell r="J19">
            <v>1.0499999999999999E-3</v>
          </cell>
        </row>
      </sheetData>
      <sheetData sheetId="3361">
        <row r="19">
          <cell r="J19">
            <v>1.0499999999999999E-3</v>
          </cell>
        </row>
      </sheetData>
      <sheetData sheetId="3362">
        <row r="19">
          <cell r="J19">
            <v>1.0499999999999999E-3</v>
          </cell>
        </row>
      </sheetData>
      <sheetData sheetId="3363">
        <row r="19">
          <cell r="J19">
            <v>1.0499999999999999E-3</v>
          </cell>
        </row>
      </sheetData>
      <sheetData sheetId="3364">
        <row r="19">
          <cell r="J19">
            <v>1.0499999999999999E-3</v>
          </cell>
        </row>
      </sheetData>
      <sheetData sheetId="3365">
        <row r="19">
          <cell r="J19">
            <v>1.0499999999999999E-3</v>
          </cell>
        </row>
      </sheetData>
      <sheetData sheetId="3366">
        <row r="19">
          <cell r="J19">
            <v>1.0499999999999999E-3</v>
          </cell>
        </row>
      </sheetData>
      <sheetData sheetId="3367">
        <row r="19">
          <cell r="J19">
            <v>1.0499999999999999E-3</v>
          </cell>
        </row>
      </sheetData>
      <sheetData sheetId="3368">
        <row r="19">
          <cell r="J19">
            <v>1.0499999999999999E-3</v>
          </cell>
        </row>
      </sheetData>
      <sheetData sheetId="3369">
        <row r="19">
          <cell r="J19">
            <v>1.0499999999999999E-3</v>
          </cell>
        </row>
      </sheetData>
      <sheetData sheetId="3370">
        <row r="19">
          <cell r="J19">
            <v>1.0499999999999999E-3</v>
          </cell>
        </row>
      </sheetData>
      <sheetData sheetId="3371">
        <row r="19">
          <cell r="J19">
            <v>1.0499999999999999E-3</v>
          </cell>
        </row>
      </sheetData>
      <sheetData sheetId="3372">
        <row r="19">
          <cell r="J19">
            <v>1.0499999999999999E-3</v>
          </cell>
        </row>
      </sheetData>
      <sheetData sheetId="3373">
        <row r="19">
          <cell r="J19">
            <v>1.0499999999999999E-3</v>
          </cell>
        </row>
      </sheetData>
      <sheetData sheetId="3374">
        <row r="19">
          <cell r="J19">
            <v>1.0499999999999999E-3</v>
          </cell>
        </row>
      </sheetData>
      <sheetData sheetId="3375">
        <row r="19">
          <cell r="J19">
            <v>1.0499999999999999E-3</v>
          </cell>
        </row>
      </sheetData>
      <sheetData sheetId="3376">
        <row r="19">
          <cell r="J19">
            <v>1.0499999999999999E-3</v>
          </cell>
        </row>
      </sheetData>
      <sheetData sheetId="3377">
        <row r="19">
          <cell r="J19">
            <v>1.0499999999999999E-3</v>
          </cell>
        </row>
      </sheetData>
      <sheetData sheetId="3378">
        <row r="19">
          <cell r="J19">
            <v>1.0499999999999999E-3</v>
          </cell>
        </row>
      </sheetData>
      <sheetData sheetId="3379">
        <row r="19">
          <cell r="J19">
            <v>1.0499999999999999E-3</v>
          </cell>
        </row>
      </sheetData>
      <sheetData sheetId="3380">
        <row r="19">
          <cell r="J19">
            <v>1.0499999999999999E-3</v>
          </cell>
        </row>
      </sheetData>
      <sheetData sheetId="3381">
        <row r="19">
          <cell r="J19">
            <v>1.0499999999999999E-3</v>
          </cell>
        </row>
      </sheetData>
      <sheetData sheetId="3382">
        <row r="19">
          <cell r="J19">
            <v>1.0499999999999999E-3</v>
          </cell>
        </row>
      </sheetData>
      <sheetData sheetId="3383">
        <row r="19">
          <cell r="J19">
            <v>1.0499999999999999E-3</v>
          </cell>
        </row>
      </sheetData>
      <sheetData sheetId="3384">
        <row r="19">
          <cell r="J19">
            <v>1.0499999999999999E-3</v>
          </cell>
        </row>
      </sheetData>
      <sheetData sheetId="3385">
        <row r="19">
          <cell r="J19">
            <v>1.0499999999999999E-3</v>
          </cell>
        </row>
      </sheetData>
      <sheetData sheetId="3386">
        <row r="19">
          <cell r="J19">
            <v>1.0499999999999999E-3</v>
          </cell>
        </row>
      </sheetData>
      <sheetData sheetId="3387">
        <row r="19">
          <cell r="J19">
            <v>1.0499999999999999E-3</v>
          </cell>
        </row>
      </sheetData>
      <sheetData sheetId="3388">
        <row r="19">
          <cell r="J19">
            <v>1.0499999999999999E-3</v>
          </cell>
        </row>
      </sheetData>
      <sheetData sheetId="3389">
        <row r="19">
          <cell r="J19">
            <v>1.0499999999999999E-3</v>
          </cell>
        </row>
      </sheetData>
      <sheetData sheetId="3390">
        <row r="19">
          <cell r="J19">
            <v>1.0499999999999999E-3</v>
          </cell>
        </row>
      </sheetData>
      <sheetData sheetId="3391">
        <row r="19">
          <cell r="J19">
            <v>1.0499999999999999E-3</v>
          </cell>
        </row>
      </sheetData>
      <sheetData sheetId="3392">
        <row r="19">
          <cell r="J19">
            <v>1.0499999999999999E-3</v>
          </cell>
        </row>
      </sheetData>
      <sheetData sheetId="3393">
        <row r="19">
          <cell r="J19">
            <v>1.0499999999999999E-3</v>
          </cell>
        </row>
      </sheetData>
      <sheetData sheetId="3394">
        <row r="19">
          <cell r="J19">
            <v>1.0499999999999999E-3</v>
          </cell>
        </row>
      </sheetData>
      <sheetData sheetId="3395">
        <row r="19">
          <cell r="J19">
            <v>1.0499999999999999E-3</v>
          </cell>
        </row>
      </sheetData>
      <sheetData sheetId="3396">
        <row r="19">
          <cell r="J19">
            <v>1.0499999999999999E-3</v>
          </cell>
        </row>
      </sheetData>
      <sheetData sheetId="3397">
        <row r="19">
          <cell r="J19">
            <v>1.0499999999999999E-3</v>
          </cell>
        </row>
      </sheetData>
      <sheetData sheetId="3398">
        <row r="19">
          <cell r="J19">
            <v>1.0499999999999999E-3</v>
          </cell>
        </row>
      </sheetData>
      <sheetData sheetId="3399">
        <row r="19">
          <cell r="J19">
            <v>1.0499999999999999E-3</v>
          </cell>
        </row>
      </sheetData>
      <sheetData sheetId="3400">
        <row r="19">
          <cell r="J19">
            <v>1.0499999999999999E-3</v>
          </cell>
        </row>
      </sheetData>
      <sheetData sheetId="3401">
        <row r="19">
          <cell r="J19">
            <v>1.0499999999999999E-3</v>
          </cell>
        </row>
      </sheetData>
      <sheetData sheetId="3402">
        <row r="19">
          <cell r="J19">
            <v>1.0499999999999999E-3</v>
          </cell>
        </row>
      </sheetData>
      <sheetData sheetId="3403">
        <row r="19">
          <cell r="J19">
            <v>1.0499999999999999E-3</v>
          </cell>
        </row>
      </sheetData>
      <sheetData sheetId="3404">
        <row r="19">
          <cell r="J19">
            <v>1.0499999999999999E-3</v>
          </cell>
        </row>
      </sheetData>
      <sheetData sheetId="3405">
        <row r="19">
          <cell r="J19">
            <v>1.0499999999999999E-3</v>
          </cell>
        </row>
      </sheetData>
      <sheetData sheetId="3406">
        <row r="19">
          <cell r="J19">
            <v>1.0499999999999999E-3</v>
          </cell>
        </row>
      </sheetData>
      <sheetData sheetId="3407">
        <row r="19">
          <cell r="J19">
            <v>1.0499999999999999E-3</v>
          </cell>
        </row>
      </sheetData>
      <sheetData sheetId="3408">
        <row r="19">
          <cell r="J19">
            <v>1.0499999999999999E-3</v>
          </cell>
        </row>
      </sheetData>
      <sheetData sheetId="3409">
        <row r="19">
          <cell r="J19">
            <v>1.0499999999999999E-3</v>
          </cell>
        </row>
      </sheetData>
      <sheetData sheetId="3410">
        <row r="19">
          <cell r="J19">
            <v>1.0499999999999999E-3</v>
          </cell>
        </row>
      </sheetData>
      <sheetData sheetId="3411">
        <row r="19">
          <cell r="J19">
            <v>1.0499999999999999E-3</v>
          </cell>
        </row>
      </sheetData>
      <sheetData sheetId="3412">
        <row r="19">
          <cell r="J19">
            <v>1.0499999999999999E-3</v>
          </cell>
        </row>
      </sheetData>
      <sheetData sheetId="3413">
        <row r="19">
          <cell r="J19">
            <v>1.0499999999999999E-3</v>
          </cell>
        </row>
      </sheetData>
      <sheetData sheetId="3414">
        <row r="19">
          <cell r="J19">
            <v>1.0499999999999999E-3</v>
          </cell>
        </row>
      </sheetData>
      <sheetData sheetId="3415">
        <row r="19">
          <cell r="J19">
            <v>1.0499999999999999E-3</v>
          </cell>
        </row>
      </sheetData>
      <sheetData sheetId="3416">
        <row r="19">
          <cell r="J19">
            <v>1.0499999999999999E-3</v>
          </cell>
        </row>
      </sheetData>
      <sheetData sheetId="3417">
        <row r="19">
          <cell r="J19">
            <v>1.0499999999999999E-3</v>
          </cell>
        </row>
      </sheetData>
      <sheetData sheetId="3418">
        <row r="19">
          <cell r="J19">
            <v>1.0499999999999999E-3</v>
          </cell>
        </row>
      </sheetData>
      <sheetData sheetId="3419">
        <row r="19">
          <cell r="J19">
            <v>1.0499999999999999E-3</v>
          </cell>
        </row>
      </sheetData>
      <sheetData sheetId="3420">
        <row r="19">
          <cell r="J19">
            <v>1.0499999999999999E-3</v>
          </cell>
        </row>
      </sheetData>
      <sheetData sheetId="3421">
        <row r="19">
          <cell r="J19">
            <v>1.0499999999999999E-3</v>
          </cell>
        </row>
      </sheetData>
      <sheetData sheetId="3422">
        <row r="19">
          <cell r="J19">
            <v>1.0499999999999999E-3</v>
          </cell>
        </row>
      </sheetData>
      <sheetData sheetId="3423">
        <row r="19">
          <cell r="J19">
            <v>1.0499999999999999E-3</v>
          </cell>
        </row>
      </sheetData>
      <sheetData sheetId="3424">
        <row r="19">
          <cell r="J19">
            <v>1.0499999999999999E-3</v>
          </cell>
        </row>
      </sheetData>
      <sheetData sheetId="3425">
        <row r="19">
          <cell r="J19">
            <v>1.0499999999999999E-3</v>
          </cell>
        </row>
      </sheetData>
      <sheetData sheetId="3426">
        <row r="19">
          <cell r="J19">
            <v>1.0499999999999999E-3</v>
          </cell>
        </row>
      </sheetData>
      <sheetData sheetId="3427">
        <row r="19">
          <cell r="J19">
            <v>1.0499999999999999E-3</v>
          </cell>
        </row>
      </sheetData>
      <sheetData sheetId="3428">
        <row r="19">
          <cell r="J19">
            <v>1.0499999999999999E-3</v>
          </cell>
        </row>
      </sheetData>
      <sheetData sheetId="3429">
        <row r="19">
          <cell r="J19">
            <v>1.0499999999999999E-3</v>
          </cell>
        </row>
      </sheetData>
      <sheetData sheetId="3430">
        <row r="19">
          <cell r="J19">
            <v>1.0499999999999999E-3</v>
          </cell>
        </row>
      </sheetData>
      <sheetData sheetId="3431">
        <row r="19">
          <cell r="J19">
            <v>1.0499999999999999E-3</v>
          </cell>
        </row>
      </sheetData>
      <sheetData sheetId="3432">
        <row r="19">
          <cell r="J19">
            <v>1.0499999999999999E-3</v>
          </cell>
        </row>
      </sheetData>
      <sheetData sheetId="3433">
        <row r="19">
          <cell r="J19">
            <v>1.0499999999999999E-3</v>
          </cell>
        </row>
      </sheetData>
      <sheetData sheetId="3434">
        <row r="19">
          <cell r="J19">
            <v>1.0499999999999999E-3</v>
          </cell>
        </row>
      </sheetData>
      <sheetData sheetId="3435">
        <row r="19">
          <cell r="J19">
            <v>1.0499999999999999E-3</v>
          </cell>
        </row>
      </sheetData>
      <sheetData sheetId="3436">
        <row r="19">
          <cell r="J19">
            <v>1.0499999999999999E-3</v>
          </cell>
        </row>
      </sheetData>
      <sheetData sheetId="3437">
        <row r="19">
          <cell r="J19">
            <v>1.0499999999999999E-3</v>
          </cell>
        </row>
      </sheetData>
      <sheetData sheetId="3438">
        <row r="19">
          <cell r="J19">
            <v>1.0499999999999999E-3</v>
          </cell>
        </row>
      </sheetData>
      <sheetData sheetId="3439">
        <row r="19">
          <cell r="J19">
            <v>1.0499999999999999E-3</v>
          </cell>
        </row>
      </sheetData>
      <sheetData sheetId="3440">
        <row r="19">
          <cell r="J19">
            <v>1.0499999999999999E-3</v>
          </cell>
        </row>
      </sheetData>
      <sheetData sheetId="3441">
        <row r="19">
          <cell r="J19">
            <v>1.0499999999999999E-3</v>
          </cell>
        </row>
      </sheetData>
      <sheetData sheetId="3442">
        <row r="19">
          <cell r="J19">
            <v>1.0499999999999999E-3</v>
          </cell>
        </row>
      </sheetData>
      <sheetData sheetId="3443">
        <row r="19">
          <cell r="J19">
            <v>1.0499999999999999E-3</v>
          </cell>
        </row>
      </sheetData>
      <sheetData sheetId="3444">
        <row r="19">
          <cell r="J19">
            <v>1.0499999999999999E-3</v>
          </cell>
        </row>
      </sheetData>
      <sheetData sheetId="3445">
        <row r="19">
          <cell r="J19">
            <v>1.0499999999999999E-3</v>
          </cell>
        </row>
      </sheetData>
      <sheetData sheetId="3446">
        <row r="19">
          <cell r="J19">
            <v>1.0499999999999999E-3</v>
          </cell>
        </row>
      </sheetData>
      <sheetData sheetId="3447">
        <row r="19">
          <cell r="J19">
            <v>1.0499999999999999E-3</v>
          </cell>
        </row>
      </sheetData>
      <sheetData sheetId="3448">
        <row r="19">
          <cell r="J19">
            <v>1.0499999999999999E-3</v>
          </cell>
        </row>
      </sheetData>
      <sheetData sheetId="3449">
        <row r="19">
          <cell r="J19">
            <v>1.0499999999999999E-3</v>
          </cell>
        </row>
      </sheetData>
      <sheetData sheetId="3450">
        <row r="19">
          <cell r="J19">
            <v>1.0499999999999999E-3</v>
          </cell>
        </row>
      </sheetData>
      <sheetData sheetId="3451">
        <row r="19">
          <cell r="J19">
            <v>1.0499999999999999E-3</v>
          </cell>
        </row>
      </sheetData>
      <sheetData sheetId="3452">
        <row r="19">
          <cell r="J19">
            <v>1.0499999999999999E-3</v>
          </cell>
        </row>
      </sheetData>
      <sheetData sheetId="3453">
        <row r="19">
          <cell r="J19">
            <v>1.0499999999999999E-3</v>
          </cell>
        </row>
      </sheetData>
      <sheetData sheetId="3454">
        <row r="19">
          <cell r="J19">
            <v>1.0499999999999999E-3</v>
          </cell>
        </row>
      </sheetData>
      <sheetData sheetId="3455">
        <row r="19">
          <cell r="J19">
            <v>1.0499999999999999E-3</v>
          </cell>
        </row>
      </sheetData>
      <sheetData sheetId="3456">
        <row r="19">
          <cell r="J19">
            <v>1.0499999999999999E-3</v>
          </cell>
        </row>
      </sheetData>
      <sheetData sheetId="3457">
        <row r="19">
          <cell r="J19">
            <v>1.0499999999999999E-3</v>
          </cell>
        </row>
      </sheetData>
      <sheetData sheetId="3458">
        <row r="19">
          <cell r="J19">
            <v>1.0499999999999999E-3</v>
          </cell>
        </row>
      </sheetData>
      <sheetData sheetId="3459">
        <row r="19">
          <cell r="J19">
            <v>1.0499999999999999E-3</v>
          </cell>
        </row>
      </sheetData>
      <sheetData sheetId="3460">
        <row r="19">
          <cell r="J19">
            <v>1.0499999999999999E-3</v>
          </cell>
        </row>
      </sheetData>
      <sheetData sheetId="3461">
        <row r="19">
          <cell r="J19">
            <v>1.0499999999999999E-3</v>
          </cell>
        </row>
      </sheetData>
      <sheetData sheetId="3462">
        <row r="19">
          <cell r="J19">
            <v>1.0499999999999999E-3</v>
          </cell>
        </row>
      </sheetData>
      <sheetData sheetId="3463">
        <row r="19">
          <cell r="J19">
            <v>1.0499999999999999E-3</v>
          </cell>
        </row>
      </sheetData>
      <sheetData sheetId="3464">
        <row r="19">
          <cell r="J19">
            <v>1.0499999999999999E-3</v>
          </cell>
        </row>
      </sheetData>
      <sheetData sheetId="3465">
        <row r="19">
          <cell r="J19">
            <v>1.0499999999999999E-3</v>
          </cell>
        </row>
      </sheetData>
      <sheetData sheetId="3466">
        <row r="19">
          <cell r="J19">
            <v>1.0499999999999999E-3</v>
          </cell>
        </row>
      </sheetData>
      <sheetData sheetId="3467">
        <row r="19">
          <cell r="J19">
            <v>1.0499999999999999E-3</v>
          </cell>
        </row>
      </sheetData>
      <sheetData sheetId="3468">
        <row r="19">
          <cell r="J19">
            <v>1.0499999999999999E-3</v>
          </cell>
        </row>
      </sheetData>
      <sheetData sheetId="3469">
        <row r="19">
          <cell r="J19">
            <v>1.0499999999999999E-3</v>
          </cell>
        </row>
      </sheetData>
      <sheetData sheetId="3470">
        <row r="19">
          <cell r="J19">
            <v>1.0499999999999999E-3</v>
          </cell>
        </row>
      </sheetData>
      <sheetData sheetId="3471">
        <row r="19">
          <cell r="J19">
            <v>1.0499999999999999E-3</v>
          </cell>
        </row>
      </sheetData>
      <sheetData sheetId="3472">
        <row r="19">
          <cell r="J19">
            <v>1.0499999999999999E-3</v>
          </cell>
        </row>
      </sheetData>
      <sheetData sheetId="3473">
        <row r="19">
          <cell r="J19">
            <v>1.0499999999999999E-3</v>
          </cell>
        </row>
      </sheetData>
      <sheetData sheetId="3474">
        <row r="19">
          <cell r="J19">
            <v>1.0499999999999999E-3</v>
          </cell>
        </row>
      </sheetData>
      <sheetData sheetId="3475">
        <row r="19">
          <cell r="J19">
            <v>1.0499999999999999E-3</v>
          </cell>
        </row>
      </sheetData>
      <sheetData sheetId="3476">
        <row r="19">
          <cell r="J19">
            <v>1.0499999999999999E-3</v>
          </cell>
        </row>
      </sheetData>
      <sheetData sheetId="3477">
        <row r="19">
          <cell r="J19">
            <v>1.0499999999999999E-3</v>
          </cell>
        </row>
      </sheetData>
      <sheetData sheetId="3478">
        <row r="19">
          <cell r="J19">
            <v>1.0499999999999999E-3</v>
          </cell>
        </row>
      </sheetData>
      <sheetData sheetId="3479">
        <row r="19">
          <cell r="J19">
            <v>1.0499999999999999E-3</v>
          </cell>
        </row>
      </sheetData>
      <sheetData sheetId="3480">
        <row r="19">
          <cell r="J19">
            <v>1.0499999999999999E-3</v>
          </cell>
        </row>
      </sheetData>
      <sheetData sheetId="3481">
        <row r="19">
          <cell r="J19">
            <v>1.0499999999999999E-3</v>
          </cell>
        </row>
      </sheetData>
      <sheetData sheetId="3482">
        <row r="19">
          <cell r="J19">
            <v>1.0499999999999999E-3</v>
          </cell>
        </row>
      </sheetData>
      <sheetData sheetId="3483">
        <row r="19">
          <cell r="J19">
            <v>1.0499999999999999E-3</v>
          </cell>
        </row>
      </sheetData>
      <sheetData sheetId="3484">
        <row r="19">
          <cell r="J19">
            <v>1.0499999999999999E-3</v>
          </cell>
        </row>
      </sheetData>
      <sheetData sheetId="3485">
        <row r="19">
          <cell r="J19">
            <v>1.0499999999999999E-3</v>
          </cell>
        </row>
      </sheetData>
      <sheetData sheetId="3486">
        <row r="19">
          <cell r="J19">
            <v>1.0499999999999999E-3</v>
          </cell>
        </row>
      </sheetData>
      <sheetData sheetId="3487">
        <row r="19">
          <cell r="J19">
            <v>1.0499999999999999E-3</v>
          </cell>
        </row>
      </sheetData>
      <sheetData sheetId="3488">
        <row r="19">
          <cell r="J19">
            <v>1.0499999999999999E-3</v>
          </cell>
        </row>
      </sheetData>
      <sheetData sheetId="3489">
        <row r="19">
          <cell r="J19">
            <v>1.0499999999999999E-3</v>
          </cell>
        </row>
      </sheetData>
      <sheetData sheetId="3490">
        <row r="19">
          <cell r="J19">
            <v>1.0499999999999999E-3</v>
          </cell>
        </row>
      </sheetData>
      <sheetData sheetId="3491">
        <row r="19">
          <cell r="J19">
            <v>1.0499999999999999E-3</v>
          </cell>
        </row>
      </sheetData>
      <sheetData sheetId="3492">
        <row r="19">
          <cell r="J19">
            <v>1.0499999999999999E-3</v>
          </cell>
        </row>
      </sheetData>
      <sheetData sheetId="3493">
        <row r="19">
          <cell r="J19">
            <v>1.0499999999999999E-3</v>
          </cell>
        </row>
      </sheetData>
      <sheetData sheetId="3494">
        <row r="19">
          <cell r="J19">
            <v>1.0499999999999999E-3</v>
          </cell>
        </row>
      </sheetData>
      <sheetData sheetId="3495">
        <row r="19">
          <cell r="J19">
            <v>1.0499999999999999E-3</v>
          </cell>
        </row>
      </sheetData>
      <sheetData sheetId="3496">
        <row r="19">
          <cell r="J19">
            <v>1.0499999999999999E-3</v>
          </cell>
        </row>
      </sheetData>
      <sheetData sheetId="3497">
        <row r="19">
          <cell r="J19">
            <v>1.0499999999999999E-3</v>
          </cell>
        </row>
      </sheetData>
      <sheetData sheetId="3498">
        <row r="19">
          <cell r="J19">
            <v>1.0499999999999999E-3</v>
          </cell>
        </row>
      </sheetData>
      <sheetData sheetId="3499">
        <row r="19">
          <cell r="J19">
            <v>1.0499999999999999E-3</v>
          </cell>
        </row>
      </sheetData>
      <sheetData sheetId="3500">
        <row r="19">
          <cell r="J19">
            <v>1.0499999999999999E-3</v>
          </cell>
        </row>
      </sheetData>
      <sheetData sheetId="3501">
        <row r="19">
          <cell r="J19">
            <v>1.0499999999999999E-3</v>
          </cell>
        </row>
      </sheetData>
      <sheetData sheetId="3502">
        <row r="19">
          <cell r="J19">
            <v>1.0499999999999999E-3</v>
          </cell>
        </row>
      </sheetData>
      <sheetData sheetId="3503">
        <row r="19">
          <cell r="J19">
            <v>1.0499999999999999E-3</v>
          </cell>
        </row>
      </sheetData>
      <sheetData sheetId="3504">
        <row r="19">
          <cell r="J19">
            <v>1.0499999999999999E-3</v>
          </cell>
        </row>
      </sheetData>
      <sheetData sheetId="3505">
        <row r="19">
          <cell r="J19">
            <v>1.0499999999999999E-3</v>
          </cell>
        </row>
      </sheetData>
      <sheetData sheetId="3506">
        <row r="19">
          <cell r="J19">
            <v>1.0499999999999999E-3</v>
          </cell>
        </row>
      </sheetData>
      <sheetData sheetId="3507">
        <row r="19">
          <cell r="J19">
            <v>1.0499999999999999E-3</v>
          </cell>
        </row>
      </sheetData>
      <sheetData sheetId="3508">
        <row r="19">
          <cell r="J19">
            <v>1.0499999999999999E-3</v>
          </cell>
        </row>
      </sheetData>
      <sheetData sheetId="3509">
        <row r="19">
          <cell r="J19">
            <v>1.0499999999999999E-3</v>
          </cell>
        </row>
      </sheetData>
      <sheetData sheetId="3510">
        <row r="19">
          <cell r="J19">
            <v>1.0499999999999999E-3</v>
          </cell>
        </row>
      </sheetData>
      <sheetData sheetId="3511">
        <row r="19">
          <cell r="J19">
            <v>1.0499999999999999E-3</v>
          </cell>
        </row>
      </sheetData>
      <sheetData sheetId="3512">
        <row r="19">
          <cell r="J19">
            <v>1.0499999999999999E-3</v>
          </cell>
        </row>
      </sheetData>
      <sheetData sheetId="3513">
        <row r="19">
          <cell r="J19">
            <v>1.0499999999999999E-3</v>
          </cell>
        </row>
      </sheetData>
      <sheetData sheetId="3514">
        <row r="19">
          <cell r="J19">
            <v>1.0499999999999999E-3</v>
          </cell>
        </row>
      </sheetData>
      <sheetData sheetId="3515">
        <row r="19">
          <cell r="J19">
            <v>1.0499999999999999E-3</v>
          </cell>
        </row>
      </sheetData>
      <sheetData sheetId="3516">
        <row r="19">
          <cell r="J19">
            <v>1.0499999999999999E-3</v>
          </cell>
        </row>
      </sheetData>
      <sheetData sheetId="3517">
        <row r="19">
          <cell r="J19">
            <v>1.0499999999999999E-3</v>
          </cell>
        </row>
      </sheetData>
      <sheetData sheetId="3518">
        <row r="19">
          <cell r="J19">
            <v>1.0499999999999999E-3</v>
          </cell>
        </row>
      </sheetData>
      <sheetData sheetId="3519">
        <row r="19">
          <cell r="J19">
            <v>1.0499999999999999E-3</v>
          </cell>
        </row>
      </sheetData>
      <sheetData sheetId="3520">
        <row r="19">
          <cell r="J19">
            <v>1.0499999999999999E-3</v>
          </cell>
        </row>
      </sheetData>
      <sheetData sheetId="3521">
        <row r="19">
          <cell r="J19">
            <v>1.0499999999999999E-3</v>
          </cell>
        </row>
      </sheetData>
      <sheetData sheetId="3522">
        <row r="19">
          <cell r="J19">
            <v>1.0499999999999999E-3</v>
          </cell>
        </row>
      </sheetData>
      <sheetData sheetId="3523">
        <row r="19">
          <cell r="J19">
            <v>1.0499999999999999E-3</v>
          </cell>
        </row>
      </sheetData>
      <sheetData sheetId="3524">
        <row r="19">
          <cell r="J19">
            <v>1.0499999999999999E-3</v>
          </cell>
        </row>
      </sheetData>
      <sheetData sheetId="3525">
        <row r="19">
          <cell r="J19">
            <v>1.0499999999999999E-3</v>
          </cell>
        </row>
      </sheetData>
      <sheetData sheetId="3526">
        <row r="19">
          <cell r="J19">
            <v>1.0499999999999999E-3</v>
          </cell>
        </row>
      </sheetData>
      <sheetData sheetId="3527">
        <row r="19">
          <cell r="J19">
            <v>1.0499999999999999E-3</v>
          </cell>
        </row>
      </sheetData>
      <sheetData sheetId="3528">
        <row r="19">
          <cell r="J19">
            <v>1.0499999999999999E-3</v>
          </cell>
        </row>
      </sheetData>
      <sheetData sheetId="3529">
        <row r="19">
          <cell r="J19">
            <v>1.0499999999999999E-3</v>
          </cell>
        </row>
      </sheetData>
      <sheetData sheetId="3530">
        <row r="19">
          <cell r="J19">
            <v>1.0499999999999999E-3</v>
          </cell>
        </row>
      </sheetData>
      <sheetData sheetId="3531">
        <row r="19">
          <cell r="J19">
            <v>1.0499999999999999E-3</v>
          </cell>
        </row>
      </sheetData>
      <sheetData sheetId="3532">
        <row r="19">
          <cell r="J19">
            <v>1.0499999999999999E-3</v>
          </cell>
        </row>
      </sheetData>
      <sheetData sheetId="3533">
        <row r="19">
          <cell r="J19">
            <v>1.0499999999999999E-3</v>
          </cell>
        </row>
      </sheetData>
      <sheetData sheetId="3534">
        <row r="19">
          <cell r="J19">
            <v>1.0499999999999999E-3</v>
          </cell>
        </row>
      </sheetData>
      <sheetData sheetId="3535">
        <row r="19">
          <cell r="J19">
            <v>1.0499999999999999E-3</v>
          </cell>
        </row>
      </sheetData>
      <sheetData sheetId="3536">
        <row r="19">
          <cell r="J19">
            <v>1.0499999999999999E-3</v>
          </cell>
        </row>
      </sheetData>
      <sheetData sheetId="3537">
        <row r="19">
          <cell r="J19">
            <v>1.0499999999999999E-3</v>
          </cell>
        </row>
      </sheetData>
      <sheetData sheetId="3538">
        <row r="19">
          <cell r="J19">
            <v>1.0499999999999999E-3</v>
          </cell>
        </row>
      </sheetData>
      <sheetData sheetId="3539">
        <row r="19">
          <cell r="J19">
            <v>1.0499999999999999E-3</v>
          </cell>
        </row>
      </sheetData>
      <sheetData sheetId="3540">
        <row r="19">
          <cell r="J19">
            <v>1.0499999999999999E-3</v>
          </cell>
        </row>
      </sheetData>
      <sheetData sheetId="3541">
        <row r="19">
          <cell r="J19">
            <v>1.0499999999999999E-3</v>
          </cell>
        </row>
      </sheetData>
      <sheetData sheetId="3542">
        <row r="19">
          <cell r="J19">
            <v>1.0499999999999999E-3</v>
          </cell>
        </row>
      </sheetData>
      <sheetData sheetId="3543">
        <row r="19">
          <cell r="J19">
            <v>1.0499999999999999E-3</v>
          </cell>
        </row>
      </sheetData>
      <sheetData sheetId="3544">
        <row r="19">
          <cell r="J19">
            <v>1.0499999999999999E-3</v>
          </cell>
        </row>
      </sheetData>
      <sheetData sheetId="3545">
        <row r="19">
          <cell r="J19">
            <v>1.0499999999999999E-3</v>
          </cell>
        </row>
      </sheetData>
      <sheetData sheetId="3546">
        <row r="19">
          <cell r="J19">
            <v>1.0499999999999999E-3</v>
          </cell>
        </row>
      </sheetData>
      <sheetData sheetId="3547">
        <row r="19">
          <cell r="J19">
            <v>1.0499999999999999E-3</v>
          </cell>
        </row>
      </sheetData>
      <sheetData sheetId="3548">
        <row r="19">
          <cell r="J19">
            <v>1.0499999999999999E-3</v>
          </cell>
        </row>
      </sheetData>
      <sheetData sheetId="3549">
        <row r="19">
          <cell r="J19">
            <v>1.0499999999999999E-3</v>
          </cell>
        </row>
      </sheetData>
      <sheetData sheetId="3550">
        <row r="19">
          <cell r="J19">
            <v>1.0499999999999999E-3</v>
          </cell>
        </row>
      </sheetData>
      <sheetData sheetId="3551">
        <row r="19">
          <cell r="J19">
            <v>1.0499999999999999E-3</v>
          </cell>
        </row>
      </sheetData>
      <sheetData sheetId="3552">
        <row r="19">
          <cell r="J19">
            <v>1.0499999999999999E-3</v>
          </cell>
        </row>
      </sheetData>
      <sheetData sheetId="3553">
        <row r="19">
          <cell r="J19">
            <v>1.0499999999999999E-3</v>
          </cell>
        </row>
      </sheetData>
      <sheetData sheetId="3554">
        <row r="19">
          <cell r="J19">
            <v>1.0499999999999999E-3</v>
          </cell>
        </row>
      </sheetData>
      <sheetData sheetId="3555">
        <row r="19">
          <cell r="J19">
            <v>1.0499999999999999E-3</v>
          </cell>
        </row>
      </sheetData>
      <sheetData sheetId="3556">
        <row r="19">
          <cell r="J19">
            <v>1.0499999999999999E-3</v>
          </cell>
        </row>
      </sheetData>
      <sheetData sheetId="3557">
        <row r="19">
          <cell r="J19">
            <v>1.0499999999999999E-3</v>
          </cell>
        </row>
      </sheetData>
      <sheetData sheetId="3558">
        <row r="19">
          <cell r="J19">
            <v>1.0499999999999999E-3</v>
          </cell>
        </row>
      </sheetData>
      <sheetData sheetId="3559">
        <row r="19">
          <cell r="J19">
            <v>1.0499999999999999E-3</v>
          </cell>
        </row>
      </sheetData>
      <sheetData sheetId="3560">
        <row r="19">
          <cell r="J19">
            <v>1.0499999999999999E-3</v>
          </cell>
        </row>
      </sheetData>
      <sheetData sheetId="3561">
        <row r="19">
          <cell r="J19">
            <v>1.0499999999999999E-3</v>
          </cell>
        </row>
      </sheetData>
      <sheetData sheetId="3562">
        <row r="19">
          <cell r="J19">
            <v>1.0499999999999999E-3</v>
          </cell>
        </row>
      </sheetData>
      <sheetData sheetId="3563">
        <row r="19">
          <cell r="J19">
            <v>1.0499999999999999E-3</v>
          </cell>
        </row>
      </sheetData>
      <sheetData sheetId="3564">
        <row r="19">
          <cell r="J19">
            <v>1.0499999999999999E-3</v>
          </cell>
        </row>
      </sheetData>
      <sheetData sheetId="3565">
        <row r="19">
          <cell r="J19">
            <v>1.0499999999999999E-3</v>
          </cell>
        </row>
      </sheetData>
      <sheetData sheetId="3566">
        <row r="19">
          <cell r="J19">
            <v>1.0499999999999999E-3</v>
          </cell>
        </row>
      </sheetData>
      <sheetData sheetId="3567">
        <row r="19">
          <cell r="J19">
            <v>1.0499999999999999E-3</v>
          </cell>
        </row>
      </sheetData>
      <sheetData sheetId="3568">
        <row r="19">
          <cell r="J19">
            <v>1.0499999999999999E-3</v>
          </cell>
        </row>
      </sheetData>
      <sheetData sheetId="3569">
        <row r="19">
          <cell r="J19">
            <v>1.0499999999999999E-3</v>
          </cell>
        </row>
      </sheetData>
      <sheetData sheetId="3570">
        <row r="19">
          <cell r="J19">
            <v>1.0499999999999999E-3</v>
          </cell>
        </row>
      </sheetData>
      <sheetData sheetId="3571">
        <row r="19">
          <cell r="J19">
            <v>1.0499999999999999E-3</v>
          </cell>
        </row>
      </sheetData>
      <sheetData sheetId="3572">
        <row r="19">
          <cell r="J19">
            <v>1.0499999999999999E-3</v>
          </cell>
        </row>
      </sheetData>
      <sheetData sheetId="3573">
        <row r="19">
          <cell r="J19">
            <v>1.0499999999999999E-3</v>
          </cell>
        </row>
      </sheetData>
      <sheetData sheetId="3574">
        <row r="19">
          <cell r="J19">
            <v>1.0499999999999999E-3</v>
          </cell>
        </row>
      </sheetData>
      <sheetData sheetId="3575">
        <row r="19">
          <cell r="J19">
            <v>1.0499999999999999E-3</v>
          </cell>
        </row>
      </sheetData>
      <sheetData sheetId="3576">
        <row r="19">
          <cell r="J19">
            <v>1.0499999999999999E-3</v>
          </cell>
        </row>
      </sheetData>
      <sheetData sheetId="3577">
        <row r="19">
          <cell r="J19">
            <v>1.0499999999999999E-3</v>
          </cell>
        </row>
      </sheetData>
      <sheetData sheetId="3578">
        <row r="19">
          <cell r="J19">
            <v>1.0499999999999999E-3</v>
          </cell>
        </row>
      </sheetData>
      <sheetData sheetId="3579">
        <row r="19">
          <cell r="J19">
            <v>1.0499999999999999E-3</v>
          </cell>
        </row>
      </sheetData>
      <sheetData sheetId="3580">
        <row r="19">
          <cell r="J19">
            <v>1.0499999999999999E-3</v>
          </cell>
        </row>
      </sheetData>
      <sheetData sheetId="3581">
        <row r="19">
          <cell r="J19">
            <v>1.0499999999999999E-3</v>
          </cell>
        </row>
      </sheetData>
      <sheetData sheetId="3582">
        <row r="19">
          <cell r="J19">
            <v>1.0499999999999999E-3</v>
          </cell>
        </row>
      </sheetData>
      <sheetData sheetId="3583">
        <row r="19">
          <cell r="J19">
            <v>1.0499999999999999E-3</v>
          </cell>
        </row>
      </sheetData>
      <sheetData sheetId="3584">
        <row r="19">
          <cell r="J19">
            <v>1.0499999999999999E-3</v>
          </cell>
        </row>
      </sheetData>
      <sheetData sheetId="3585">
        <row r="19">
          <cell r="J19">
            <v>1.0499999999999999E-3</v>
          </cell>
        </row>
      </sheetData>
      <sheetData sheetId="3586">
        <row r="19">
          <cell r="J19">
            <v>1.0499999999999999E-3</v>
          </cell>
        </row>
      </sheetData>
      <sheetData sheetId="3587">
        <row r="19">
          <cell r="J19">
            <v>1.0499999999999999E-3</v>
          </cell>
        </row>
      </sheetData>
      <sheetData sheetId="3588">
        <row r="19">
          <cell r="J19">
            <v>1.0499999999999999E-3</v>
          </cell>
        </row>
      </sheetData>
      <sheetData sheetId="3589">
        <row r="19">
          <cell r="J19">
            <v>1.0499999999999999E-3</v>
          </cell>
        </row>
      </sheetData>
      <sheetData sheetId="3590">
        <row r="19">
          <cell r="J19">
            <v>1.0499999999999999E-3</v>
          </cell>
        </row>
      </sheetData>
      <sheetData sheetId="3591">
        <row r="19">
          <cell r="J19">
            <v>1.0499999999999999E-3</v>
          </cell>
        </row>
      </sheetData>
      <sheetData sheetId="3592">
        <row r="19">
          <cell r="J19">
            <v>1.0499999999999999E-3</v>
          </cell>
        </row>
      </sheetData>
      <sheetData sheetId="3593">
        <row r="19">
          <cell r="J19">
            <v>1.0499999999999999E-3</v>
          </cell>
        </row>
      </sheetData>
      <sheetData sheetId="3594">
        <row r="19">
          <cell r="J19">
            <v>1.0499999999999999E-3</v>
          </cell>
        </row>
      </sheetData>
      <sheetData sheetId="3595">
        <row r="19">
          <cell r="J19">
            <v>1.0499999999999999E-3</v>
          </cell>
        </row>
      </sheetData>
      <sheetData sheetId="3596">
        <row r="19">
          <cell r="J19">
            <v>1.0499999999999999E-3</v>
          </cell>
        </row>
      </sheetData>
      <sheetData sheetId="3597">
        <row r="19">
          <cell r="J19">
            <v>1.0499999999999999E-3</v>
          </cell>
        </row>
      </sheetData>
      <sheetData sheetId="3598">
        <row r="19">
          <cell r="J19">
            <v>1.0499999999999999E-3</v>
          </cell>
        </row>
      </sheetData>
      <sheetData sheetId="3599">
        <row r="19">
          <cell r="J19">
            <v>1.0499999999999999E-3</v>
          </cell>
        </row>
      </sheetData>
      <sheetData sheetId="3600">
        <row r="19">
          <cell r="J19">
            <v>1.0499999999999999E-3</v>
          </cell>
        </row>
      </sheetData>
      <sheetData sheetId="3601">
        <row r="19">
          <cell r="J19">
            <v>1.0499999999999999E-3</v>
          </cell>
        </row>
      </sheetData>
      <sheetData sheetId="3602">
        <row r="19">
          <cell r="J19">
            <v>1.0499999999999999E-3</v>
          </cell>
        </row>
      </sheetData>
      <sheetData sheetId="3603">
        <row r="19">
          <cell r="J19">
            <v>1.0499999999999999E-3</v>
          </cell>
        </row>
      </sheetData>
      <sheetData sheetId="3604">
        <row r="19">
          <cell r="J19">
            <v>1.0499999999999999E-3</v>
          </cell>
        </row>
      </sheetData>
      <sheetData sheetId="3605">
        <row r="19">
          <cell r="J19">
            <v>1.0499999999999999E-3</v>
          </cell>
        </row>
      </sheetData>
      <sheetData sheetId="3606">
        <row r="19">
          <cell r="J19">
            <v>1.0499999999999999E-3</v>
          </cell>
        </row>
      </sheetData>
      <sheetData sheetId="3607">
        <row r="19">
          <cell r="J19">
            <v>1.0499999999999999E-3</v>
          </cell>
        </row>
      </sheetData>
      <sheetData sheetId="3608">
        <row r="19">
          <cell r="J19">
            <v>1.0499999999999999E-3</v>
          </cell>
        </row>
      </sheetData>
      <sheetData sheetId="3609">
        <row r="19">
          <cell r="J19">
            <v>1.0499999999999999E-3</v>
          </cell>
        </row>
      </sheetData>
      <sheetData sheetId="3610">
        <row r="19">
          <cell r="J19">
            <v>1.0499999999999999E-3</v>
          </cell>
        </row>
      </sheetData>
      <sheetData sheetId="3611">
        <row r="19">
          <cell r="J19">
            <v>1.0499999999999999E-3</v>
          </cell>
        </row>
      </sheetData>
      <sheetData sheetId="3612">
        <row r="19">
          <cell r="J19">
            <v>1.0499999999999999E-3</v>
          </cell>
        </row>
      </sheetData>
      <sheetData sheetId="3613">
        <row r="19">
          <cell r="J19">
            <v>1.0499999999999999E-3</v>
          </cell>
        </row>
      </sheetData>
      <sheetData sheetId="3614">
        <row r="19">
          <cell r="J19">
            <v>1.0499999999999999E-3</v>
          </cell>
        </row>
      </sheetData>
      <sheetData sheetId="3615">
        <row r="19">
          <cell r="J19">
            <v>1.0499999999999999E-3</v>
          </cell>
        </row>
      </sheetData>
      <sheetData sheetId="3616">
        <row r="19">
          <cell r="J19">
            <v>1.0499999999999999E-3</v>
          </cell>
        </row>
      </sheetData>
      <sheetData sheetId="3617">
        <row r="19">
          <cell r="J19">
            <v>1.0499999999999999E-3</v>
          </cell>
        </row>
      </sheetData>
      <sheetData sheetId="3618">
        <row r="19">
          <cell r="J19">
            <v>1.0499999999999999E-3</v>
          </cell>
        </row>
      </sheetData>
      <sheetData sheetId="3619">
        <row r="19">
          <cell r="J19">
            <v>1.0499999999999999E-3</v>
          </cell>
        </row>
      </sheetData>
      <sheetData sheetId="3620">
        <row r="19">
          <cell r="J19">
            <v>1.0499999999999999E-3</v>
          </cell>
        </row>
      </sheetData>
      <sheetData sheetId="3621">
        <row r="19">
          <cell r="J19">
            <v>1.0499999999999999E-3</v>
          </cell>
        </row>
      </sheetData>
      <sheetData sheetId="3622">
        <row r="19">
          <cell r="J19">
            <v>1.0499999999999999E-3</v>
          </cell>
        </row>
      </sheetData>
      <sheetData sheetId="3623">
        <row r="19">
          <cell r="J19">
            <v>1.0499999999999999E-3</v>
          </cell>
        </row>
      </sheetData>
      <sheetData sheetId="3624">
        <row r="19">
          <cell r="J19">
            <v>1.0499999999999999E-3</v>
          </cell>
        </row>
      </sheetData>
      <sheetData sheetId="3625">
        <row r="19">
          <cell r="J19">
            <v>1.0499999999999999E-3</v>
          </cell>
        </row>
      </sheetData>
      <sheetData sheetId="3626">
        <row r="19">
          <cell r="J19">
            <v>1.0499999999999999E-3</v>
          </cell>
        </row>
      </sheetData>
      <sheetData sheetId="3627">
        <row r="19">
          <cell r="J19">
            <v>1.0499999999999999E-3</v>
          </cell>
        </row>
      </sheetData>
      <sheetData sheetId="3628">
        <row r="19">
          <cell r="J19">
            <v>1.0499999999999999E-3</v>
          </cell>
        </row>
      </sheetData>
      <sheetData sheetId="3629">
        <row r="19">
          <cell r="J19">
            <v>1.0499999999999999E-3</v>
          </cell>
        </row>
      </sheetData>
      <sheetData sheetId="3630">
        <row r="19">
          <cell r="J19">
            <v>1.0499999999999999E-3</v>
          </cell>
        </row>
      </sheetData>
      <sheetData sheetId="3631">
        <row r="19">
          <cell r="J19">
            <v>1.0499999999999999E-3</v>
          </cell>
        </row>
      </sheetData>
      <sheetData sheetId="3632">
        <row r="19">
          <cell r="J19">
            <v>1.0499999999999999E-3</v>
          </cell>
        </row>
      </sheetData>
      <sheetData sheetId="3633">
        <row r="19">
          <cell r="J19">
            <v>1.0499999999999999E-3</v>
          </cell>
        </row>
      </sheetData>
      <sheetData sheetId="3634">
        <row r="19">
          <cell r="J19">
            <v>1.0499999999999999E-3</v>
          </cell>
        </row>
      </sheetData>
      <sheetData sheetId="3635">
        <row r="19">
          <cell r="J19">
            <v>1.0499999999999999E-3</v>
          </cell>
        </row>
      </sheetData>
      <sheetData sheetId="3636">
        <row r="19">
          <cell r="J19">
            <v>1.0499999999999999E-3</v>
          </cell>
        </row>
      </sheetData>
      <sheetData sheetId="3637">
        <row r="19">
          <cell r="J19">
            <v>1.0499999999999999E-3</v>
          </cell>
        </row>
      </sheetData>
      <sheetData sheetId="3638">
        <row r="19">
          <cell r="J19">
            <v>1.0499999999999999E-3</v>
          </cell>
        </row>
      </sheetData>
      <sheetData sheetId="3639">
        <row r="19">
          <cell r="J19">
            <v>1.0499999999999999E-3</v>
          </cell>
        </row>
      </sheetData>
      <sheetData sheetId="3640">
        <row r="19">
          <cell r="J19">
            <v>1.0499999999999999E-3</v>
          </cell>
        </row>
      </sheetData>
      <sheetData sheetId="3641">
        <row r="19">
          <cell r="J19">
            <v>1.0499999999999999E-3</v>
          </cell>
        </row>
      </sheetData>
      <sheetData sheetId="3642">
        <row r="19">
          <cell r="J19">
            <v>1.0499999999999999E-3</v>
          </cell>
        </row>
      </sheetData>
      <sheetData sheetId="3643">
        <row r="19">
          <cell r="J19">
            <v>1.0499999999999999E-3</v>
          </cell>
        </row>
      </sheetData>
      <sheetData sheetId="3644">
        <row r="19">
          <cell r="J19">
            <v>1.0499999999999999E-3</v>
          </cell>
        </row>
      </sheetData>
      <sheetData sheetId="3645">
        <row r="19">
          <cell r="J19">
            <v>1.0499999999999999E-3</v>
          </cell>
        </row>
      </sheetData>
      <sheetData sheetId="3646">
        <row r="19">
          <cell r="J19">
            <v>1.0499999999999999E-3</v>
          </cell>
        </row>
      </sheetData>
      <sheetData sheetId="3647">
        <row r="19">
          <cell r="J19">
            <v>1.0499999999999999E-3</v>
          </cell>
        </row>
      </sheetData>
      <sheetData sheetId="3648">
        <row r="19">
          <cell r="J19">
            <v>1.0499999999999999E-3</v>
          </cell>
        </row>
      </sheetData>
      <sheetData sheetId="3649">
        <row r="19">
          <cell r="J19">
            <v>1.0499999999999999E-3</v>
          </cell>
        </row>
      </sheetData>
      <sheetData sheetId="3650">
        <row r="19">
          <cell r="J19">
            <v>1.0499999999999999E-3</v>
          </cell>
        </row>
      </sheetData>
      <sheetData sheetId="3651">
        <row r="19">
          <cell r="J19">
            <v>1.0499999999999999E-3</v>
          </cell>
        </row>
      </sheetData>
      <sheetData sheetId="3652">
        <row r="19">
          <cell r="J19">
            <v>1.0499999999999999E-3</v>
          </cell>
        </row>
      </sheetData>
      <sheetData sheetId="3653">
        <row r="19">
          <cell r="J19">
            <v>1.0499999999999999E-3</v>
          </cell>
        </row>
      </sheetData>
      <sheetData sheetId="3654">
        <row r="19">
          <cell r="J19">
            <v>1.0499999999999999E-3</v>
          </cell>
        </row>
      </sheetData>
      <sheetData sheetId="3655">
        <row r="19">
          <cell r="J19">
            <v>1.0499999999999999E-3</v>
          </cell>
        </row>
      </sheetData>
      <sheetData sheetId="3656">
        <row r="19">
          <cell r="J19">
            <v>1.0499999999999999E-3</v>
          </cell>
        </row>
      </sheetData>
      <sheetData sheetId="3657">
        <row r="19">
          <cell r="J19">
            <v>1.0499999999999999E-3</v>
          </cell>
        </row>
      </sheetData>
      <sheetData sheetId="3658">
        <row r="19">
          <cell r="J19">
            <v>1.0499999999999999E-3</v>
          </cell>
        </row>
      </sheetData>
      <sheetData sheetId="3659">
        <row r="19">
          <cell r="J19">
            <v>1.0499999999999999E-3</v>
          </cell>
        </row>
      </sheetData>
      <sheetData sheetId="3660">
        <row r="19">
          <cell r="J19">
            <v>1.0499999999999999E-3</v>
          </cell>
        </row>
      </sheetData>
      <sheetData sheetId="3661">
        <row r="19">
          <cell r="J19">
            <v>1.0499999999999999E-3</v>
          </cell>
        </row>
      </sheetData>
      <sheetData sheetId="3662">
        <row r="19">
          <cell r="J19">
            <v>1.0499999999999999E-3</v>
          </cell>
        </row>
      </sheetData>
      <sheetData sheetId="3663">
        <row r="19">
          <cell r="J19">
            <v>1.0499999999999999E-3</v>
          </cell>
        </row>
      </sheetData>
      <sheetData sheetId="3664">
        <row r="19">
          <cell r="J19">
            <v>1.0499999999999999E-3</v>
          </cell>
        </row>
      </sheetData>
      <sheetData sheetId="3665">
        <row r="19">
          <cell r="J19">
            <v>1.0499999999999999E-3</v>
          </cell>
        </row>
      </sheetData>
      <sheetData sheetId="3666">
        <row r="19">
          <cell r="J19">
            <v>1.0499999999999999E-3</v>
          </cell>
        </row>
      </sheetData>
      <sheetData sheetId="3667">
        <row r="19">
          <cell r="J19">
            <v>1.0499999999999999E-3</v>
          </cell>
        </row>
      </sheetData>
      <sheetData sheetId="3668">
        <row r="19">
          <cell r="J19">
            <v>1.0499999999999999E-3</v>
          </cell>
        </row>
      </sheetData>
      <sheetData sheetId="3669">
        <row r="19">
          <cell r="J19">
            <v>1.0499999999999999E-3</v>
          </cell>
        </row>
      </sheetData>
      <sheetData sheetId="3670">
        <row r="19">
          <cell r="J19">
            <v>1.0499999999999999E-3</v>
          </cell>
        </row>
      </sheetData>
      <sheetData sheetId="3671">
        <row r="19">
          <cell r="J19">
            <v>1.0499999999999999E-3</v>
          </cell>
        </row>
      </sheetData>
      <sheetData sheetId="3672">
        <row r="19">
          <cell r="J19">
            <v>1.0499999999999999E-3</v>
          </cell>
        </row>
      </sheetData>
      <sheetData sheetId="3673">
        <row r="19">
          <cell r="J19">
            <v>1.0499999999999999E-3</v>
          </cell>
        </row>
      </sheetData>
      <sheetData sheetId="3674">
        <row r="19">
          <cell r="J19">
            <v>1.0499999999999999E-3</v>
          </cell>
        </row>
      </sheetData>
      <sheetData sheetId="3675">
        <row r="19">
          <cell r="J19">
            <v>1.0499999999999999E-3</v>
          </cell>
        </row>
      </sheetData>
      <sheetData sheetId="3676">
        <row r="19">
          <cell r="J19">
            <v>1.0499999999999999E-3</v>
          </cell>
        </row>
      </sheetData>
      <sheetData sheetId="3677">
        <row r="19">
          <cell r="J19">
            <v>1.0499999999999999E-3</v>
          </cell>
        </row>
      </sheetData>
      <sheetData sheetId="3678">
        <row r="19">
          <cell r="J19">
            <v>1.0499999999999999E-3</v>
          </cell>
        </row>
      </sheetData>
      <sheetData sheetId="3679">
        <row r="19">
          <cell r="J19">
            <v>1.0499999999999999E-3</v>
          </cell>
        </row>
      </sheetData>
      <sheetData sheetId="3680">
        <row r="19">
          <cell r="J19">
            <v>1.0499999999999999E-3</v>
          </cell>
        </row>
      </sheetData>
      <sheetData sheetId="3681">
        <row r="19">
          <cell r="J19">
            <v>1.0499999999999999E-3</v>
          </cell>
        </row>
      </sheetData>
      <sheetData sheetId="3682">
        <row r="19">
          <cell r="J19">
            <v>1.0499999999999999E-3</v>
          </cell>
        </row>
      </sheetData>
      <sheetData sheetId="3683">
        <row r="19">
          <cell r="J19">
            <v>1.0499999999999999E-3</v>
          </cell>
        </row>
      </sheetData>
      <sheetData sheetId="3684">
        <row r="19">
          <cell r="J19">
            <v>1.0499999999999999E-3</v>
          </cell>
        </row>
      </sheetData>
      <sheetData sheetId="3685">
        <row r="19">
          <cell r="J19">
            <v>1.0499999999999999E-3</v>
          </cell>
        </row>
      </sheetData>
      <sheetData sheetId="3686">
        <row r="19">
          <cell r="J19">
            <v>1.0499999999999999E-3</v>
          </cell>
        </row>
      </sheetData>
      <sheetData sheetId="3687">
        <row r="19">
          <cell r="J19">
            <v>1.0499999999999999E-3</v>
          </cell>
        </row>
      </sheetData>
      <sheetData sheetId="3688">
        <row r="19">
          <cell r="J19">
            <v>1.0499999999999999E-3</v>
          </cell>
        </row>
      </sheetData>
      <sheetData sheetId="3689">
        <row r="19">
          <cell r="J19">
            <v>1.0499999999999999E-3</v>
          </cell>
        </row>
      </sheetData>
      <sheetData sheetId="3690">
        <row r="19">
          <cell r="J19">
            <v>1.0499999999999999E-3</v>
          </cell>
        </row>
      </sheetData>
      <sheetData sheetId="3691">
        <row r="19">
          <cell r="J19">
            <v>1.0499999999999999E-3</v>
          </cell>
        </row>
      </sheetData>
      <sheetData sheetId="3692">
        <row r="19">
          <cell r="J19">
            <v>1.0499999999999999E-3</v>
          </cell>
        </row>
      </sheetData>
      <sheetData sheetId="3693">
        <row r="19">
          <cell r="J19">
            <v>1.0499999999999999E-3</v>
          </cell>
        </row>
      </sheetData>
      <sheetData sheetId="3694">
        <row r="19">
          <cell r="J19">
            <v>1.0499999999999999E-3</v>
          </cell>
        </row>
      </sheetData>
      <sheetData sheetId="3695">
        <row r="19">
          <cell r="J19">
            <v>1.0499999999999999E-3</v>
          </cell>
        </row>
      </sheetData>
      <sheetData sheetId="3696">
        <row r="19">
          <cell r="J19">
            <v>1.0499999999999999E-3</v>
          </cell>
        </row>
      </sheetData>
      <sheetData sheetId="3697">
        <row r="19">
          <cell r="J19">
            <v>1.0499999999999999E-3</v>
          </cell>
        </row>
      </sheetData>
      <sheetData sheetId="3698">
        <row r="19">
          <cell r="J19">
            <v>1.0499999999999999E-3</v>
          </cell>
        </row>
      </sheetData>
      <sheetData sheetId="3699">
        <row r="19">
          <cell r="J19">
            <v>1.0499999999999999E-3</v>
          </cell>
        </row>
      </sheetData>
      <sheetData sheetId="3700">
        <row r="19">
          <cell r="J19">
            <v>1.0499999999999999E-3</v>
          </cell>
        </row>
      </sheetData>
      <sheetData sheetId="3701">
        <row r="19">
          <cell r="J19">
            <v>1.0499999999999999E-3</v>
          </cell>
        </row>
      </sheetData>
      <sheetData sheetId="3702">
        <row r="19">
          <cell r="J19">
            <v>1.0499999999999999E-3</v>
          </cell>
        </row>
      </sheetData>
      <sheetData sheetId="3703">
        <row r="19">
          <cell r="J19">
            <v>1.0499999999999999E-3</v>
          </cell>
        </row>
      </sheetData>
      <sheetData sheetId="3704">
        <row r="19">
          <cell r="J19">
            <v>1.0499999999999999E-3</v>
          </cell>
        </row>
      </sheetData>
      <sheetData sheetId="3705">
        <row r="19">
          <cell r="J19">
            <v>1.0499999999999999E-3</v>
          </cell>
        </row>
      </sheetData>
      <sheetData sheetId="3706">
        <row r="19">
          <cell r="J19">
            <v>1.0499999999999999E-3</v>
          </cell>
        </row>
      </sheetData>
      <sheetData sheetId="3707">
        <row r="19">
          <cell r="J19">
            <v>1.0499999999999999E-3</v>
          </cell>
        </row>
      </sheetData>
      <sheetData sheetId="3708">
        <row r="19">
          <cell r="J19">
            <v>1.0499999999999999E-3</v>
          </cell>
        </row>
      </sheetData>
      <sheetData sheetId="3709">
        <row r="19">
          <cell r="J19">
            <v>1.0499999999999999E-3</v>
          </cell>
        </row>
      </sheetData>
      <sheetData sheetId="3710">
        <row r="19">
          <cell r="J19">
            <v>1.0499999999999999E-3</v>
          </cell>
        </row>
      </sheetData>
      <sheetData sheetId="3711">
        <row r="19">
          <cell r="J19">
            <v>1.0499999999999999E-3</v>
          </cell>
        </row>
      </sheetData>
      <sheetData sheetId="3712">
        <row r="19">
          <cell r="J19">
            <v>1.0499999999999999E-3</v>
          </cell>
        </row>
      </sheetData>
      <sheetData sheetId="3713">
        <row r="19">
          <cell r="J19">
            <v>1.0499999999999999E-3</v>
          </cell>
        </row>
      </sheetData>
      <sheetData sheetId="3714">
        <row r="19">
          <cell r="J19">
            <v>1.0499999999999999E-3</v>
          </cell>
        </row>
      </sheetData>
      <sheetData sheetId="3715">
        <row r="19">
          <cell r="J19">
            <v>1.0499999999999999E-3</v>
          </cell>
        </row>
      </sheetData>
      <sheetData sheetId="3716">
        <row r="19">
          <cell r="J19">
            <v>1.0499999999999999E-3</v>
          </cell>
        </row>
      </sheetData>
      <sheetData sheetId="3717">
        <row r="19">
          <cell r="J19">
            <v>1.0499999999999999E-3</v>
          </cell>
        </row>
      </sheetData>
      <sheetData sheetId="3718">
        <row r="19">
          <cell r="J19">
            <v>1.0499999999999999E-3</v>
          </cell>
        </row>
      </sheetData>
      <sheetData sheetId="3719">
        <row r="19">
          <cell r="J19">
            <v>1.0499999999999999E-3</v>
          </cell>
        </row>
      </sheetData>
      <sheetData sheetId="3720">
        <row r="19">
          <cell r="J19">
            <v>1.0499999999999999E-3</v>
          </cell>
        </row>
      </sheetData>
      <sheetData sheetId="3721">
        <row r="19">
          <cell r="J19">
            <v>1.0499999999999999E-3</v>
          </cell>
        </row>
      </sheetData>
      <sheetData sheetId="3722">
        <row r="19">
          <cell r="J19">
            <v>1.0499999999999999E-3</v>
          </cell>
        </row>
      </sheetData>
      <sheetData sheetId="3723">
        <row r="19">
          <cell r="J19">
            <v>1.0499999999999999E-3</v>
          </cell>
        </row>
      </sheetData>
      <sheetData sheetId="3724">
        <row r="19">
          <cell r="J19">
            <v>1.0499999999999999E-3</v>
          </cell>
        </row>
      </sheetData>
      <sheetData sheetId="3725">
        <row r="19">
          <cell r="J19">
            <v>1.0499999999999999E-3</v>
          </cell>
        </row>
      </sheetData>
      <sheetData sheetId="3726">
        <row r="19">
          <cell r="J19">
            <v>1.0499999999999999E-3</v>
          </cell>
        </row>
      </sheetData>
      <sheetData sheetId="3727">
        <row r="19">
          <cell r="J19">
            <v>1.0499999999999999E-3</v>
          </cell>
        </row>
      </sheetData>
      <sheetData sheetId="3728">
        <row r="19">
          <cell r="J19">
            <v>1.0499999999999999E-3</v>
          </cell>
        </row>
      </sheetData>
      <sheetData sheetId="3729">
        <row r="19">
          <cell r="J19">
            <v>1.0499999999999999E-3</v>
          </cell>
        </row>
      </sheetData>
      <sheetData sheetId="3730">
        <row r="19">
          <cell r="J19">
            <v>1.0499999999999999E-3</v>
          </cell>
        </row>
      </sheetData>
      <sheetData sheetId="3731">
        <row r="19">
          <cell r="J19">
            <v>1.0499999999999999E-3</v>
          </cell>
        </row>
      </sheetData>
      <sheetData sheetId="3732">
        <row r="19">
          <cell r="J19">
            <v>1.0499999999999999E-3</v>
          </cell>
        </row>
      </sheetData>
      <sheetData sheetId="3733">
        <row r="19">
          <cell r="J19">
            <v>1.0499999999999999E-3</v>
          </cell>
        </row>
      </sheetData>
      <sheetData sheetId="3734">
        <row r="19">
          <cell r="J19">
            <v>1.0499999999999999E-3</v>
          </cell>
        </row>
      </sheetData>
      <sheetData sheetId="3735">
        <row r="19">
          <cell r="J19">
            <v>1.0499999999999999E-3</v>
          </cell>
        </row>
      </sheetData>
      <sheetData sheetId="3736">
        <row r="19">
          <cell r="J19">
            <v>1.0499999999999999E-3</v>
          </cell>
        </row>
      </sheetData>
      <sheetData sheetId="3737">
        <row r="19">
          <cell r="J19">
            <v>1.0499999999999999E-3</v>
          </cell>
        </row>
      </sheetData>
      <sheetData sheetId="3738">
        <row r="19">
          <cell r="J19">
            <v>1.0499999999999999E-3</v>
          </cell>
        </row>
      </sheetData>
      <sheetData sheetId="3739">
        <row r="19">
          <cell r="J19">
            <v>1.0499999999999999E-3</v>
          </cell>
        </row>
      </sheetData>
      <sheetData sheetId="3740">
        <row r="19">
          <cell r="J19">
            <v>1.0499999999999999E-3</v>
          </cell>
        </row>
      </sheetData>
      <sheetData sheetId="3741">
        <row r="19">
          <cell r="J19">
            <v>1.0499999999999999E-3</v>
          </cell>
        </row>
      </sheetData>
      <sheetData sheetId="3742">
        <row r="19">
          <cell r="J19">
            <v>1.0499999999999999E-3</v>
          </cell>
        </row>
      </sheetData>
      <sheetData sheetId="3743">
        <row r="19">
          <cell r="J19">
            <v>1.0499999999999999E-3</v>
          </cell>
        </row>
      </sheetData>
      <sheetData sheetId="3744">
        <row r="19">
          <cell r="J19">
            <v>1.0499999999999999E-3</v>
          </cell>
        </row>
      </sheetData>
      <sheetData sheetId="3745">
        <row r="19">
          <cell r="J19">
            <v>1.0499999999999999E-3</v>
          </cell>
        </row>
      </sheetData>
      <sheetData sheetId="3746">
        <row r="19">
          <cell r="J19">
            <v>1.0499999999999999E-3</v>
          </cell>
        </row>
      </sheetData>
      <sheetData sheetId="3747">
        <row r="19">
          <cell r="J19">
            <v>1.0499999999999999E-3</v>
          </cell>
        </row>
      </sheetData>
      <sheetData sheetId="3748">
        <row r="19">
          <cell r="J19">
            <v>1.0499999999999999E-3</v>
          </cell>
        </row>
      </sheetData>
      <sheetData sheetId="3749">
        <row r="19">
          <cell r="J19">
            <v>1.0499999999999999E-3</v>
          </cell>
        </row>
      </sheetData>
      <sheetData sheetId="3750">
        <row r="19">
          <cell r="J19">
            <v>1.0499999999999999E-3</v>
          </cell>
        </row>
      </sheetData>
      <sheetData sheetId="3751">
        <row r="19">
          <cell r="J19">
            <v>1.0499999999999999E-3</v>
          </cell>
        </row>
      </sheetData>
      <sheetData sheetId="3752">
        <row r="19">
          <cell r="J19">
            <v>1.0499999999999999E-3</v>
          </cell>
        </row>
      </sheetData>
      <sheetData sheetId="3753">
        <row r="19">
          <cell r="J19">
            <v>1.0499999999999999E-3</v>
          </cell>
        </row>
      </sheetData>
      <sheetData sheetId="3754">
        <row r="19">
          <cell r="J19">
            <v>1.0499999999999999E-3</v>
          </cell>
        </row>
      </sheetData>
      <sheetData sheetId="3755">
        <row r="19">
          <cell r="J19">
            <v>1.0499999999999999E-3</v>
          </cell>
        </row>
      </sheetData>
      <sheetData sheetId="3756">
        <row r="19">
          <cell r="J19">
            <v>1.0499999999999999E-3</v>
          </cell>
        </row>
      </sheetData>
      <sheetData sheetId="3757">
        <row r="19">
          <cell r="J19">
            <v>1.0499999999999999E-3</v>
          </cell>
        </row>
      </sheetData>
      <sheetData sheetId="3758">
        <row r="19">
          <cell r="J19">
            <v>1.0499999999999999E-3</v>
          </cell>
        </row>
      </sheetData>
      <sheetData sheetId="3759">
        <row r="19">
          <cell r="J19">
            <v>1.0499999999999999E-3</v>
          </cell>
        </row>
      </sheetData>
      <sheetData sheetId="3760">
        <row r="19">
          <cell r="J19">
            <v>1.0499999999999999E-3</v>
          </cell>
        </row>
      </sheetData>
      <sheetData sheetId="3761">
        <row r="19">
          <cell r="J19">
            <v>1.0499999999999999E-3</v>
          </cell>
        </row>
      </sheetData>
      <sheetData sheetId="3762">
        <row r="19">
          <cell r="J19">
            <v>1.0499999999999999E-3</v>
          </cell>
        </row>
      </sheetData>
      <sheetData sheetId="3763">
        <row r="19">
          <cell r="J19">
            <v>1.0499999999999999E-3</v>
          </cell>
        </row>
      </sheetData>
      <sheetData sheetId="3764">
        <row r="19">
          <cell r="J19">
            <v>1.0499999999999999E-3</v>
          </cell>
        </row>
      </sheetData>
      <sheetData sheetId="3765">
        <row r="19">
          <cell r="J19">
            <v>1.0499999999999999E-3</v>
          </cell>
        </row>
      </sheetData>
      <sheetData sheetId="3766">
        <row r="19">
          <cell r="J19">
            <v>1.0499999999999999E-3</v>
          </cell>
        </row>
      </sheetData>
      <sheetData sheetId="3767">
        <row r="19">
          <cell r="J19">
            <v>1.0499999999999999E-3</v>
          </cell>
        </row>
      </sheetData>
      <sheetData sheetId="3768">
        <row r="19">
          <cell r="J19">
            <v>1.0499999999999999E-3</v>
          </cell>
        </row>
      </sheetData>
      <sheetData sheetId="3769">
        <row r="19">
          <cell r="J19">
            <v>1.0499999999999999E-3</v>
          </cell>
        </row>
      </sheetData>
      <sheetData sheetId="3770">
        <row r="19">
          <cell r="J19">
            <v>1.0499999999999999E-3</v>
          </cell>
        </row>
      </sheetData>
      <sheetData sheetId="3771">
        <row r="19">
          <cell r="J19">
            <v>1.0499999999999999E-3</v>
          </cell>
        </row>
      </sheetData>
      <sheetData sheetId="3772">
        <row r="19">
          <cell r="J19">
            <v>1.0499999999999999E-3</v>
          </cell>
        </row>
      </sheetData>
      <sheetData sheetId="3773">
        <row r="19">
          <cell r="J19">
            <v>1.0499999999999999E-3</v>
          </cell>
        </row>
      </sheetData>
      <sheetData sheetId="3774">
        <row r="19">
          <cell r="J19">
            <v>1.0499999999999999E-3</v>
          </cell>
        </row>
      </sheetData>
      <sheetData sheetId="3775">
        <row r="19">
          <cell r="J19">
            <v>1.0499999999999999E-3</v>
          </cell>
        </row>
      </sheetData>
      <sheetData sheetId="3776">
        <row r="19">
          <cell r="J19">
            <v>1.0499999999999999E-3</v>
          </cell>
        </row>
      </sheetData>
      <sheetData sheetId="3777">
        <row r="19">
          <cell r="J19">
            <v>1.0499999999999999E-3</v>
          </cell>
        </row>
      </sheetData>
      <sheetData sheetId="3778">
        <row r="19">
          <cell r="J19">
            <v>1.0499999999999999E-3</v>
          </cell>
        </row>
      </sheetData>
      <sheetData sheetId="3779">
        <row r="19">
          <cell r="J19">
            <v>1.0499999999999999E-3</v>
          </cell>
        </row>
      </sheetData>
      <sheetData sheetId="3780">
        <row r="19">
          <cell r="J19">
            <v>1.0499999999999999E-3</v>
          </cell>
        </row>
      </sheetData>
      <sheetData sheetId="3781">
        <row r="19">
          <cell r="J19">
            <v>1.0499999999999999E-3</v>
          </cell>
        </row>
      </sheetData>
      <sheetData sheetId="3782">
        <row r="19">
          <cell r="J19">
            <v>1.0499999999999999E-3</v>
          </cell>
        </row>
      </sheetData>
      <sheetData sheetId="3783">
        <row r="19">
          <cell r="J19">
            <v>1.0499999999999999E-3</v>
          </cell>
        </row>
      </sheetData>
      <sheetData sheetId="3784">
        <row r="19">
          <cell r="J19">
            <v>1.0499999999999999E-3</v>
          </cell>
        </row>
      </sheetData>
      <sheetData sheetId="3785">
        <row r="19">
          <cell r="J19">
            <v>1.0499999999999999E-3</v>
          </cell>
        </row>
      </sheetData>
      <sheetData sheetId="3786">
        <row r="19">
          <cell r="J19">
            <v>1.0499999999999999E-3</v>
          </cell>
        </row>
      </sheetData>
      <sheetData sheetId="3787">
        <row r="19">
          <cell r="J19">
            <v>1.0499999999999999E-3</v>
          </cell>
        </row>
      </sheetData>
      <sheetData sheetId="3788">
        <row r="19">
          <cell r="J19">
            <v>1.0499999999999999E-3</v>
          </cell>
        </row>
      </sheetData>
      <sheetData sheetId="3789">
        <row r="19">
          <cell r="J19">
            <v>1.0499999999999999E-3</v>
          </cell>
        </row>
      </sheetData>
      <sheetData sheetId="3790">
        <row r="19">
          <cell r="J19">
            <v>1.0499999999999999E-3</v>
          </cell>
        </row>
      </sheetData>
      <sheetData sheetId="3791">
        <row r="19">
          <cell r="J19">
            <v>1.0499999999999999E-3</v>
          </cell>
        </row>
      </sheetData>
      <sheetData sheetId="3792">
        <row r="19">
          <cell r="J19">
            <v>1.0499999999999999E-3</v>
          </cell>
        </row>
      </sheetData>
      <sheetData sheetId="3793">
        <row r="19">
          <cell r="J19">
            <v>1.0499999999999999E-3</v>
          </cell>
        </row>
      </sheetData>
      <sheetData sheetId="3794">
        <row r="19">
          <cell r="J19">
            <v>1.0499999999999999E-3</v>
          </cell>
        </row>
      </sheetData>
      <sheetData sheetId="3795">
        <row r="19">
          <cell r="J19">
            <v>1.0499999999999999E-3</v>
          </cell>
        </row>
      </sheetData>
      <sheetData sheetId="3796">
        <row r="19">
          <cell r="J19">
            <v>1.0499999999999999E-3</v>
          </cell>
        </row>
      </sheetData>
      <sheetData sheetId="3797">
        <row r="19">
          <cell r="J19">
            <v>1.0499999999999999E-3</v>
          </cell>
        </row>
      </sheetData>
      <sheetData sheetId="3798">
        <row r="19">
          <cell r="J19">
            <v>1.0499999999999999E-3</v>
          </cell>
        </row>
      </sheetData>
      <sheetData sheetId="3799">
        <row r="19">
          <cell r="J19">
            <v>1.0499999999999999E-3</v>
          </cell>
        </row>
      </sheetData>
      <sheetData sheetId="3800">
        <row r="19">
          <cell r="J19">
            <v>1.0499999999999999E-3</v>
          </cell>
        </row>
      </sheetData>
      <sheetData sheetId="3801">
        <row r="19">
          <cell r="J19">
            <v>1.0499999999999999E-3</v>
          </cell>
        </row>
      </sheetData>
      <sheetData sheetId="3802">
        <row r="19">
          <cell r="J19">
            <v>1.0499999999999999E-3</v>
          </cell>
        </row>
      </sheetData>
      <sheetData sheetId="3803">
        <row r="19">
          <cell r="J19">
            <v>1.0499999999999999E-3</v>
          </cell>
        </row>
      </sheetData>
      <sheetData sheetId="3804">
        <row r="19">
          <cell r="J19">
            <v>1.0499999999999999E-3</v>
          </cell>
        </row>
      </sheetData>
      <sheetData sheetId="3805">
        <row r="19">
          <cell r="J19">
            <v>1.0499999999999999E-3</v>
          </cell>
        </row>
      </sheetData>
      <sheetData sheetId="3806">
        <row r="19">
          <cell r="J19">
            <v>1.0499999999999999E-3</v>
          </cell>
        </row>
      </sheetData>
      <sheetData sheetId="3807">
        <row r="19">
          <cell r="J19">
            <v>1.0499999999999999E-3</v>
          </cell>
        </row>
      </sheetData>
      <sheetData sheetId="3808">
        <row r="19">
          <cell r="J19">
            <v>1.0499999999999999E-3</v>
          </cell>
        </row>
      </sheetData>
      <sheetData sheetId="3809">
        <row r="19">
          <cell r="J19">
            <v>1.0499999999999999E-3</v>
          </cell>
        </row>
      </sheetData>
      <sheetData sheetId="3810">
        <row r="19">
          <cell r="J19">
            <v>1.0499999999999999E-3</v>
          </cell>
        </row>
      </sheetData>
      <sheetData sheetId="3811">
        <row r="19">
          <cell r="J19">
            <v>1.0499999999999999E-3</v>
          </cell>
        </row>
      </sheetData>
      <sheetData sheetId="3812">
        <row r="19">
          <cell r="J19">
            <v>1.0499999999999999E-3</v>
          </cell>
        </row>
      </sheetData>
      <sheetData sheetId="3813">
        <row r="19">
          <cell r="J19">
            <v>1.0499999999999999E-3</v>
          </cell>
        </row>
      </sheetData>
      <sheetData sheetId="3814">
        <row r="19">
          <cell r="J19">
            <v>1.0499999999999999E-3</v>
          </cell>
        </row>
      </sheetData>
      <sheetData sheetId="3815">
        <row r="19">
          <cell r="J19">
            <v>1.0499999999999999E-3</v>
          </cell>
        </row>
      </sheetData>
      <sheetData sheetId="3816">
        <row r="19">
          <cell r="J19">
            <v>1.0499999999999999E-3</v>
          </cell>
        </row>
      </sheetData>
      <sheetData sheetId="3817">
        <row r="19">
          <cell r="J19">
            <v>1.0499999999999999E-3</v>
          </cell>
        </row>
      </sheetData>
      <sheetData sheetId="3818">
        <row r="19">
          <cell r="J19">
            <v>1.0499999999999999E-3</v>
          </cell>
        </row>
      </sheetData>
      <sheetData sheetId="3819">
        <row r="19">
          <cell r="J19">
            <v>1.0499999999999999E-3</v>
          </cell>
        </row>
      </sheetData>
      <sheetData sheetId="3820">
        <row r="19">
          <cell r="J19">
            <v>1.0499999999999999E-3</v>
          </cell>
        </row>
      </sheetData>
      <sheetData sheetId="3821">
        <row r="19">
          <cell r="J19">
            <v>1.0499999999999999E-3</v>
          </cell>
        </row>
      </sheetData>
      <sheetData sheetId="3822">
        <row r="19">
          <cell r="J19">
            <v>1.0499999999999999E-3</v>
          </cell>
        </row>
      </sheetData>
      <sheetData sheetId="3823">
        <row r="19">
          <cell r="J19">
            <v>1.0499999999999999E-3</v>
          </cell>
        </row>
      </sheetData>
      <sheetData sheetId="3824">
        <row r="19">
          <cell r="J19">
            <v>1.0499999999999999E-3</v>
          </cell>
        </row>
      </sheetData>
      <sheetData sheetId="3825">
        <row r="19">
          <cell r="J19">
            <v>1.0499999999999999E-3</v>
          </cell>
        </row>
      </sheetData>
      <sheetData sheetId="3826">
        <row r="19">
          <cell r="J19">
            <v>1.0499999999999999E-3</v>
          </cell>
        </row>
      </sheetData>
      <sheetData sheetId="3827">
        <row r="19">
          <cell r="J19">
            <v>1.0499999999999999E-3</v>
          </cell>
        </row>
      </sheetData>
      <sheetData sheetId="3828">
        <row r="19">
          <cell r="J19">
            <v>1.0499999999999999E-3</v>
          </cell>
        </row>
      </sheetData>
      <sheetData sheetId="3829">
        <row r="19">
          <cell r="J19">
            <v>1.0499999999999999E-3</v>
          </cell>
        </row>
      </sheetData>
      <sheetData sheetId="3830">
        <row r="19">
          <cell r="J19">
            <v>1.0499999999999999E-3</v>
          </cell>
        </row>
      </sheetData>
      <sheetData sheetId="3831">
        <row r="19">
          <cell r="J19">
            <v>1.0499999999999999E-3</v>
          </cell>
        </row>
      </sheetData>
      <sheetData sheetId="3832">
        <row r="19">
          <cell r="J19">
            <v>1.0499999999999999E-3</v>
          </cell>
        </row>
      </sheetData>
      <sheetData sheetId="3833">
        <row r="19">
          <cell r="J19">
            <v>1.0499999999999999E-3</v>
          </cell>
        </row>
      </sheetData>
      <sheetData sheetId="3834">
        <row r="19">
          <cell r="J19">
            <v>1.0499999999999999E-3</v>
          </cell>
        </row>
      </sheetData>
      <sheetData sheetId="3835">
        <row r="19">
          <cell r="J19">
            <v>1.0499999999999999E-3</v>
          </cell>
        </row>
      </sheetData>
      <sheetData sheetId="3836">
        <row r="19">
          <cell r="J19">
            <v>1.0499999999999999E-3</v>
          </cell>
        </row>
      </sheetData>
      <sheetData sheetId="3837">
        <row r="19">
          <cell r="J19">
            <v>1.0499999999999999E-3</v>
          </cell>
        </row>
      </sheetData>
      <sheetData sheetId="3838">
        <row r="19">
          <cell r="J19">
            <v>1.0499999999999999E-3</v>
          </cell>
        </row>
      </sheetData>
      <sheetData sheetId="3839">
        <row r="19">
          <cell r="J19">
            <v>1.0499999999999999E-3</v>
          </cell>
        </row>
      </sheetData>
      <sheetData sheetId="3840">
        <row r="19">
          <cell r="J19">
            <v>1.0499999999999999E-3</v>
          </cell>
        </row>
      </sheetData>
      <sheetData sheetId="3841">
        <row r="19">
          <cell r="J19">
            <v>1.0499999999999999E-3</v>
          </cell>
        </row>
      </sheetData>
      <sheetData sheetId="3842">
        <row r="19">
          <cell r="J19">
            <v>1.0499999999999999E-3</v>
          </cell>
        </row>
      </sheetData>
      <sheetData sheetId="3843">
        <row r="19">
          <cell r="J19">
            <v>1.0499999999999999E-3</v>
          </cell>
        </row>
      </sheetData>
      <sheetData sheetId="3844">
        <row r="19">
          <cell r="J19">
            <v>1.0499999999999999E-3</v>
          </cell>
        </row>
      </sheetData>
      <sheetData sheetId="3845">
        <row r="19">
          <cell r="J19">
            <v>1.0499999999999999E-3</v>
          </cell>
        </row>
      </sheetData>
      <sheetData sheetId="3846">
        <row r="19">
          <cell r="J19">
            <v>1.0499999999999999E-3</v>
          </cell>
        </row>
      </sheetData>
      <sheetData sheetId="3847">
        <row r="19">
          <cell r="J19">
            <v>1.0499999999999999E-3</v>
          </cell>
        </row>
      </sheetData>
      <sheetData sheetId="3848">
        <row r="19">
          <cell r="J19">
            <v>1.0499999999999999E-3</v>
          </cell>
        </row>
      </sheetData>
      <sheetData sheetId="3849">
        <row r="19">
          <cell r="J19">
            <v>1.0499999999999999E-3</v>
          </cell>
        </row>
      </sheetData>
      <sheetData sheetId="3850">
        <row r="19">
          <cell r="J19">
            <v>1.0499999999999999E-3</v>
          </cell>
        </row>
      </sheetData>
      <sheetData sheetId="3851">
        <row r="19">
          <cell r="J19">
            <v>1.0499999999999999E-3</v>
          </cell>
        </row>
      </sheetData>
      <sheetData sheetId="3852">
        <row r="19">
          <cell r="J19">
            <v>1.0499999999999999E-3</v>
          </cell>
        </row>
      </sheetData>
      <sheetData sheetId="3853">
        <row r="19">
          <cell r="J19">
            <v>1.0499999999999999E-3</v>
          </cell>
        </row>
      </sheetData>
      <sheetData sheetId="3854">
        <row r="19">
          <cell r="J19">
            <v>1.0499999999999999E-3</v>
          </cell>
        </row>
      </sheetData>
      <sheetData sheetId="3855">
        <row r="19">
          <cell r="J19">
            <v>1.0499999999999999E-3</v>
          </cell>
        </row>
      </sheetData>
      <sheetData sheetId="3856">
        <row r="19">
          <cell r="J19">
            <v>1.0499999999999999E-3</v>
          </cell>
        </row>
      </sheetData>
      <sheetData sheetId="3857">
        <row r="19">
          <cell r="J19">
            <v>1.0499999999999999E-3</v>
          </cell>
        </row>
      </sheetData>
      <sheetData sheetId="3858">
        <row r="19">
          <cell r="J19">
            <v>1.0499999999999999E-3</v>
          </cell>
        </row>
      </sheetData>
      <sheetData sheetId="3859">
        <row r="19">
          <cell r="J19">
            <v>1.0499999999999999E-3</v>
          </cell>
        </row>
      </sheetData>
      <sheetData sheetId="3860">
        <row r="19">
          <cell r="J19">
            <v>1.0499999999999999E-3</v>
          </cell>
        </row>
      </sheetData>
      <sheetData sheetId="3861">
        <row r="19">
          <cell r="J19">
            <v>1.0499999999999999E-3</v>
          </cell>
        </row>
      </sheetData>
      <sheetData sheetId="3862">
        <row r="19">
          <cell r="J19">
            <v>1.0499999999999999E-3</v>
          </cell>
        </row>
      </sheetData>
      <sheetData sheetId="3863">
        <row r="19">
          <cell r="J19">
            <v>1.0499999999999999E-3</v>
          </cell>
        </row>
      </sheetData>
      <sheetData sheetId="3864">
        <row r="19">
          <cell r="J19">
            <v>1.0499999999999999E-3</v>
          </cell>
        </row>
      </sheetData>
      <sheetData sheetId="3865">
        <row r="19">
          <cell r="J19">
            <v>1.0499999999999999E-3</v>
          </cell>
        </row>
      </sheetData>
      <sheetData sheetId="3866">
        <row r="19">
          <cell r="J19">
            <v>1.0499999999999999E-3</v>
          </cell>
        </row>
      </sheetData>
      <sheetData sheetId="3867">
        <row r="19">
          <cell r="J19">
            <v>1.0499999999999999E-3</v>
          </cell>
        </row>
      </sheetData>
      <sheetData sheetId="3868">
        <row r="19">
          <cell r="J19">
            <v>1.0499999999999999E-3</v>
          </cell>
        </row>
      </sheetData>
      <sheetData sheetId="3869">
        <row r="19">
          <cell r="J19">
            <v>1.0499999999999999E-3</v>
          </cell>
        </row>
      </sheetData>
      <sheetData sheetId="3870">
        <row r="19">
          <cell r="J19">
            <v>1.0499999999999999E-3</v>
          </cell>
        </row>
      </sheetData>
      <sheetData sheetId="3871">
        <row r="19">
          <cell r="J19">
            <v>1.0499999999999999E-3</v>
          </cell>
        </row>
      </sheetData>
      <sheetData sheetId="3872">
        <row r="19">
          <cell r="J19">
            <v>1.0499999999999999E-3</v>
          </cell>
        </row>
      </sheetData>
      <sheetData sheetId="3873">
        <row r="19">
          <cell r="J19">
            <v>1.0499999999999999E-3</v>
          </cell>
        </row>
      </sheetData>
      <sheetData sheetId="3874">
        <row r="19">
          <cell r="J19">
            <v>1.0499999999999999E-3</v>
          </cell>
        </row>
      </sheetData>
      <sheetData sheetId="3875">
        <row r="19">
          <cell r="J19">
            <v>1.0499999999999999E-3</v>
          </cell>
        </row>
      </sheetData>
      <sheetData sheetId="3876">
        <row r="19">
          <cell r="J19">
            <v>1.0499999999999999E-3</v>
          </cell>
        </row>
      </sheetData>
      <sheetData sheetId="3877">
        <row r="19">
          <cell r="J19">
            <v>1.0499999999999999E-3</v>
          </cell>
        </row>
      </sheetData>
      <sheetData sheetId="3878">
        <row r="19">
          <cell r="J19">
            <v>1.0499999999999999E-3</v>
          </cell>
        </row>
      </sheetData>
      <sheetData sheetId="3879">
        <row r="19">
          <cell r="J19">
            <v>1.0499999999999999E-3</v>
          </cell>
        </row>
      </sheetData>
      <sheetData sheetId="3880">
        <row r="19">
          <cell r="J19">
            <v>1.0499999999999999E-3</v>
          </cell>
        </row>
      </sheetData>
      <sheetData sheetId="3881">
        <row r="19">
          <cell r="J19">
            <v>1.0499999999999999E-3</v>
          </cell>
        </row>
      </sheetData>
      <sheetData sheetId="3882">
        <row r="19">
          <cell r="J19">
            <v>1.0499999999999999E-3</v>
          </cell>
        </row>
      </sheetData>
      <sheetData sheetId="3883">
        <row r="19">
          <cell r="J19">
            <v>1.0499999999999999E-3</v>
          </cell>
        </row>
      </sheetData>
      <sheetData sheetId="3884">
        <row r="19">
          <cell r="J19">
            <v>1.0499999999999999E-3</v>
          </cell>
        </row>
      </sheetData>
      <sheetData sheetId="3885">
        <row r="19">
          <cell r="J19">
            <v>1.0499999999999999E-3</v>
          </cell>
        </row>
      </sheetData>
      <sheetData sheetId="3886">
        <row r="19">
          <cell r="J19">
            <v>1.0499999999999999E-3</v>
          </cell>
        </row>
      </sheetData>
      <sheetData sheetId="3887">
        <row r="19">
          <cell r="J19">
            <v>1.0499999999999999E-3</v>
          </cell>
        </row>
      </sheetData>
      <sheetData sheetId="3888">
        <row r="19">
          <cell r="J19">
            <v>1.0499999999999999E-3</v>
          </cell>
        </row>
      </sheetData>
      <sheetData sheetId="3889">
        <row r="19">
          <cell r="J19">
            <v>1.0499999999999999E-3</v>
          </cell>
        </row>
      </sheetData>
      <sheetData sheetId="3890">
        <row r="19">
          <cell r="J19">
            <v>1.0499999999999999E-3</v>
          </cell>
        </row>
      </sheetData>
      <sheetData sheetId="3891">
        <row r="19">
          <cell r="J19">
            <v>1.0499999999999999E-3</v>
          </cell>
        </row>
      </sheetData>
      <sheetData sheetId="3892">
        <row r="19">
          <cell r="J19">
            <v>1.0499999999999999E-3</v>
          </cell>
        </row>
      </sheetData>
      <sheetData sheetId="3893">
        <row r="19">
          <cell r="J19">
            <v>1.0499999999999999E-3</v>
          </cell>
        </row>
      </sheetData>
      <sheetData sheetId="3894">
        <row r="19">
          <cell r="J19">
            <v>1.0499999999999999E-3</v>
          </cell>
        </row>
      </sheetData>
      <sheetData sheetId="3895">
        <row r="19">
          <cell r="J19">
            <v>1.0499999999999999E-3</v>
          </cell>
        </row>
      </sheetData>
      <sheetData sheetId="3896">
        <row r="19">
          <cell r="J19">
            <v>1.0499999999999999E-3</v>
          </cell>
        </row>
      </sheetData>
      <sheetData sheetId="3897">
        <row r="19">
          <cell r="J19">
            <v>1.0499999999999999E-3</v>
          </cell>
        </row>
      </sheetData>
      <sheetData sheetId="3898">
        <row r="19">
          <cell r="J19">
            <v>1.0499999999999999E-3</v>
          </cell>
        </row>
      </sheetData>
      <sheetData sheetId="3899">
        <row r="19">
          <cell r="J19">
            <v>1.0499999999999999E-3</v>
          </cell>
        </row>
      </sheetData>
      <sheetData sheetId="3900">
        <row r="19">
          <cell r="J19">
            <v>1.0499999999999999E-3</v>
          </cell>
        </row>
      </sheetData>
      <sheetData sheetId="3901">
        <row r="19">
          <cell r="J19">
            <v>1.0499999999999999E-3</v>
          </cell>
        </row>
      </sheetData>
      <sheetData sheetId="3902">
        <row r="19">
          <cell r="J19">
            <v>1.0499999999999999E-3</v>
          </cell>
        </row>
      </sheetData>
      <sheetData sheetId="3903">
        <row r="19">
          <cell r="J19">
            <v>1.0499999999999999E-3</v>
          </cell>
        </row>
      </sheetData>
      <sheetData sheetId="3904">
        <row r="19">
          <cell r="J19">
            <v>1.0499999999999999E-3</v>
          </cell>
        </row>
      </sheetData>
      <sheetData sheetId="3905">
        <row r="19">
          <cell r="J19">
            <v>1.0499999999999999E-3</v>
          </cell>
        </row>
      </sheetData>
      <sheetData sheetId="3906">
        <row r="19">
          <cell r="J19">
            <v>1.0499999999999999E-3</v>
          </cell>
        </row>
      </sheetData>
      <sheetData sheetId="3907">
        <row r="19">
          <cell r="J19">
            <v>1.0499999999999999E-3</v>
          </cell>
        </row>
      </sheetData>
      <sheetData sheetId="3908">
        <row r="19">
          <cell r="J19">
            <v>1.0499999999999999E-3</v>
          </cell>
        </row>
      </sheetData>
      <sheetData sheetId="3909">
        <row r="19">
          <cell r="J19">
            <v>1.0499999999999999E-3</v>
          </cell>
        </row>
      </sheetData>
      <sheetData sheetId="3910">
        <row r="19">
          <cell r="J19">
            <v>1.0499999999999999E-3</v>
          </cell>
        </row>
      </sheetData>
      <sheetData sheetId="3911">
        <row r="19">
          <cell r="J19">
            <v>1.0499999999999999E-3</v>
          </cell>
        </row>
      </sheetData>
      <sheetData sheetId="3912">
        <row r="19">
          <cell r="J19">
            <v>1.0499999999999999E-3</v>
          </cell>
        </row>
      </sheetData>
      <sheetData sheetId="3913">
        <row r="19">
          <cell r="J19">
            <v>1.0499999999999999E-3</v>
          </cell>
        </row>
      </sheetData>
      <sheetData sheetId="3914">
        <row r="19">
          <cell r="J19">
            <v>1.0499999999999999E-3</v>
          </cell>
        </row>
      </sheetData>
      <sheetData sheetId="3915">
        <row r="19">
          <cell r="J19">
            <v>1.0499999999999999E-3</v>
          </cell>
        </row>
      </sheetData>
      <sheetData sheetId="3916">
        <row r="19">
          <cell r="J19">
            <v>1.0499999999999999E-3</v>
          </cell>
        </row>
      </sheetData>
      <sheetData sheetId="3917">
        <row r="19">
          <cell r="J19">
            <v>1.0499999999999999E-3</v>
          </cell>
        </row>
      </sheetData>
      <sheetData sheetId="3918">
        <row r="19">
          <cell r="J19">
            <v>1.0499999999999999E-3</v>
          </cell>
        </row>
      </sheetData>
      <sheetData sheetId="3919">
        <row r="19">
          <cell r="J19">
            <v>1.0499999999999999E-3</v>
          </cell>
        </row>
      </sheetData>
      <sheetData sheetId="3920">
        <row r="19">
          <cell r="J19">
            <v>1.0499999999999999E-3</v>
          </cell>
        </row>
      </sheetData>
      <sheetData sheetId="3921">
        <row r="19">
          <cell r="J19">
            <v>1.0499999999999999E-3</v>
          </cell>
        </row>
      </sheetData>
      <sheetData sheetId="3922">
        <row r="19">
          <cell r="J19">
            <v>1.0499999999999999E-3</v>
          </cell>
        </row>
      </sheetData>
      <sheetData sheetId="3923">
        <row r="19">
          <cell r="J19">
            <v>1.0499999999999999E-3</v>
          </cell>
        </row>
      </sheetData>
      <sheetData sheetId="3924">
        <row r="19">
          <cell r="J19">
            <v>1.0499999999999999E-3</v>
          </cell>
        </row>
      </sheetData>
      <sheetData sheetId="3925">
        <row r="19">
          <cell r="J19">
            <v>1.0499999999999999E-3</v>
          </cell>
        </row>
      </sheetData>
      <sheetData sheetId="3926">
        <row r="19">
          <cell r="J19">
            <v>1.0499999999999999E-3</v>
          </cell>
        </row>
      </sheetData>
      <sheetData sheetId="3927">
        <row r="19">
          <cell r="J19">
            <v>1.0499999999999999E-3</v>
          </cell>
        </row>
      </sheetData>
      <sheetData sheetId="3928">
        <row r="19">
          <cell r="J19">
            <v>1.0499999999999999E-3</v>
          </cell>
        </row>
      </sheetData>
      <sheetData sheetId="3929">
        <row r="19">
          <cell r="J19">
            <v>1.0499999999999999E-3</v>
          </cell>
        </row>
      </sheetData>
      <sheetData sheetId="3930">
        <row r="19">
          <cell r="J19">
            <v>1.0499999999999999E-3</v>
          </cell>
        </row>
      </sheetData>
      <sheetData sheetId="3931">
        <row r="19">
          <cell r="J19">
            <v>1.0499999999999999E-3</v>
          </cell>
        </row>
      </sheetData>
      <sheetData sheetId="3932">
        <row r="19">
          <cell r="J19">
            <v>1.0499999999999999E-3</v>
          </cell>
        </row>
      </sheetData>
      <sheetData sheetId="3933">
        <row r="19">
          <cell r="J19">
            <v>1.0499999999999999E-3</v>
          </cell>
        </row>
      </sheetData>
      <sheetData sheetId="3934">
        <row r="19">
          <cell r="J19">
            <v>1.0499999999999999E-3</v>
          </cell>
        </row>
      </sheetData>
      <sheetData sheetId="3935">
        <row r="19">
          <cell r="J19">
            <v>1.0499999999999999E-3</v>
          </cell>
        </row>
      </sheetData>
      <sheetData sheetId="3936">
        <row r="19">
          <cell r="J19">
            <v>1.0499999999999999E-3</v>
          </cell>
        </row>
      </sheetData>
      <sheetData sheetId="3937">
        <row r="19">
          <cell r="J19">
            <v>1.0499999999999999E-3</v>
          </cell>
        </row>
      </sheetData>
      <sheetData sheetId="3938">
        <row r="19">
          <cell r="J19">
            <v>1.0499999999999999E-3</v>
          </cell>
        </row>
      </sheetData>
      <sheetData sheetId="3939">
        <row r="19">
          <cell r="J19">
            <v>1.0499999999999999E-3</v>
          </cell>
        </row>
      </sheetData>
      <sheetData sheetId="3940">
        <row r="19">
          <cell r="J19">
            <v>1.0499999999999999E-3</v>
          </cell>
        </row>
      </sheetData>
      <sheetData sheetId="3941">
        <row r="19">
          <cell r="J19">
            <v>1.0499999999999999E-3</v>
          </cell>
        </row>
      </sheetData>
      <sheetData sheetId="3942">
        <row r="19">
          <cell r="J19">
            <v>1.0499999999999999E-3</v>
          </cell>
        </row>
      </sheetData>
      <sheetData sheetId="3943">
        <row r="19">
          <cell r="J19">
            <v>1.0499999999999999E-3</v>
          </cell>
        </row>
      </sheetData>
      <sheetData sheetId="3944">
        <row r="19">
          <cell r="J19">
            <v>1.0499999999999999E-3</v>
          </cell>
        </row>
      </sheetData>
      <sheetData sheetId="3945">
        <row r="19">
          <cell r="J19">
            <v>1.0499999999999999E-3</v>
          </cell>
        </row>
      </sheetData>
      <sheetData sheetId="3946">
        <row r="19">
          <cell r="J19">
            <v>1.0499999999999999E-3</v>
          </cell>
        </row>
      </sheetData>
      <sheetData sheetId="3947">
        <row r="19">
          <cell r="J19">
            <v>1.0499999999999999E-3</v>
          </cell>
        </row>
      </sheetData>
      <sheetData sheetId="3948">
        <row r="19">
          <cell r="J19">
            <v>1.0499999999999999E-3</v>
          </cell>
        </row>
      </sheetData>
      <sheetData sheetId="3949">
        <row r="19">
          <cell r="J19">
            <v>1.0499999999999999E-3</v>
          </cell>
        </row>
      </sheetData>
      <sheetData sheetId="3950">
        <row r="19">
          <cell r="J19">
            <v>1.0499999999999999E-3</v>
          </cell>
        </row>
      </sheetData>
      <sheetData sheetId="3951">
        <row r="19">
          <cell r="J19">
            <v>1.0499999999999999E-3</v>
          </cell>
        </row>
      </sheetData>
      <sheetData sheetId="3952">
        <row r="19">
          <cell r="J19">
            <v>1.0499999999999999E-3</v>
          </cell>
        </row>
      </sheetData>
      <sheetData sheetId="3953">
        <row r="19">
          <cell r="J19">
            <v>1.0499999999999999E-3</v>
          </cell>
        </row>
      </sheetData>
      <sheetData sheetId="3954">
        <row r="19">
          <cell r="J19">
            <v>1.0499999999999999E-3</v>
          </cell>
        </row>
      </sheetData>
      <sheetData sheetId="3955">
        <row r="19">
          <cell r="J19">
            <v>1.0499999999999999E-3</v>
          </cell>
        </row>
      </sheetData>
      <sheetData sheetId="3956">
        <row r="19">
          <cell r="J19">
            <v>1.0499999999999999E-3</v>
          </cell>
        </row>
      </sheetData>
      <sheetData sheetId="3957">
        <row r="19">
          <cell r="J19">
            <v>1.0499999999999999E-3</v>
          </cell>
        </row>
      </sheetData>
      <sheetData sheetId="3958">
        <row r="19">
          <cell r="J19">
            <v>1.0499999999999999E-3</v>
          </cell>
        </row>
      </sheetData>
      <sheetData sheetId="3959">
        <row r="19">
          <cell r="J19">
            <v>1.0499999999999999E-3</v>
          </cell>
        </row>
      </sheetData>
      <sheetData sheetId="3960">
        <row r="19">
          <cell r="J19">
            <v>1.0499999999999999E-3</v>
          </cell>
        </row>
      </sheetData>
      <sheetData sheetId="3961">
        <row r="19">
          <cell r="J19">
            <v>1.0499999999999999E-3</v>
          </cell>
        </row>
      </sheetData>
      <sheetData sheetId="3962">
        <row r="19">
          <cell r="J19">
            <v>1.0499999999999999E-3</v>
          </cell>
        </row>
      </sheetData>
      <sheetData sheetId="3963">
        <row r="19">
          <cell r="J19">
            <v>1.0499999999999999E-3</v>
          </cell>
        </row>
      </sheetData>
      <sheetData sheetId="3964">
        <row r="19">
          <cell r="J19">
            <v>1.0499999999999999E-3</v>
          </cell>
        </row>
      </sheetData>
      <sheetData sheetId="3965">
        <row r="19">
          <cell r="J19">
            <v>1.0499999999999999E-3</v>
          </cell>
        </row>
      </sheetData>
      <sheetData sheetId="3966">
        <row r="19">
          <cell r="J19">
            <v>1.0499999999999999E-3</v>
          </cell>
        </row>
      </sheetData>
      <sheetData sheetId="3967">
        <row r="19">
          <cell r="J19">
            <v>1.0499999999999999E-3</v>
          </cell>
        </row>
      </sheetData>
      <sheetData sheetId="3968">
        <row r="19">
          <cell r="J19">
            <v>1.0499999999999999E-3</v>
          </cell>
        </row>
      </sheetData>
      <sheetData sheetId="3969">
        <row r="19">
          <cell r="J19">
            <v>1.0499999999999999E-3</v>
          </cell>
        </row>
      </sheetData>
      <sheetData sheetId="3970">
        <row r="19">
          <cell r="J19">
            <v>1.0499999999999999E-3</v>
          </cell>
        </row>
      </sheetData>
      <sheetData sheetId="3971">
        <row r="19">
          <cell r="J19">
            <v>1.0499999999999999E-3</v>
          </cell>
        </row>
      </sheetData>
      <sheetData sheetId="3972">
        <row r="19">
          <cell r="J19">
            <v>1.0499999999999999E-3</v>
          </cell>
        </row>
      </sheetData>
      <sheetData sheetId="3973">
        <row r="19">
          <cell r="J19">
            <v>1.0499999999999999E-3</v>
          </cell>
        </row>
      </sheetData>
      <sheetData sheetId="3974">
        <row r="19">
          <cell r="J19">
            <v>1.0499999999999999E-3</v>
          </cell>
        </row>
      </sheetData>
      <sheetData sheetId="3975">
        <row r="19">
          <cell r="J19">
            <v>1.0499999999999999E-3</v>
          </cell>
        </row>
      </sheetData>
      <sheetData sheetId="3976">
        <row r="19">
          <cell r="J19">
            <v>1.0499999999999999E-3</v>
          </cell>
        </row>
      </sheetData>
      <sheetData sheetId="3977">
        <row r="19">
          <cell r="J19">
            <v>1.0499999999999999E-3</v>
          </cell>
        </row>
      </sheetData>
      <sheetData sheetId="3978">
        <row r="19">
          <cell r="J19">
            <v>1.0499999999999999E-3</v>
          </cell>
        </row>
      </sheetData>
      <sheetData sheetId="3979">
        <row r="19">
          <cell r="J19">
            <v>1.0499999999999999E-3</v>
          </cell>
        </row>
      </sheetData>
      <sheetData sheetId="3980">
        <row r="19">
          <cell r="J19">
            <v>1.0499999999999999E-3</v>
          </cell>
        </row>
      </sheetData>
      <sheetData sheetId="3981">
        <row r="19">
          <cell r="J19">
            <v>1.0499999999999999E-3</v>
          </cell>
        </row>
      </sheetData>
      <sheetData sheetId="3982">
        <row r="19">
          <cell r="J19">
            <v>1.0499999999999999E-3</v>
          </cell>
        </row>
      </sheetData>
      <sheetData sheetId="3983">
        <row r="19">
          <cell r="J19">
            <v>1.0499999999999999E-3</v>
          </cell>
        </row>
      </sheetData>
      <sheetData sheetId="3984">
        <row r="19">
          <cell r="J19">
            <v>1.0499999999999999E-3</v>
          </cell>
        </row>
      </sheetData>
      <sheetData sheetId="3985">
        <row r="19">
          <cell r="J19">
            <v>1.0499999999999999E-3</v>
          </cell>
        </row>
      </sheetData>
      <sheetData sheetId="3986">
        <row r="19">
          <cell r="J19">
            <v>1.0499999999999999E-3</v>
          </cell>
        </row>
      </sheetData>
      <sheetData sheetId="3987">
        <row r="19">
          <cell r="J19">
            <v>1.0499999999999999E-3</v>
          </cell>
        </row>
      </sheetData>
      <sheetData sheetId="3988">
        <row r="19">
          <cell r="J19">
            <v>1.0499999999999999E-3</v>
          </cell>
        </row>
      </sheetData>
      <sheetData sheetId="3989">
        <row r="19">
          <cell r="J19">
            <v>1.0499999999999999E-3</v>
          </cell>
        </row>
      </sheetData>
      <sheetData sheetId="3990">
        <row r="19">
          <cell r="J19">
            <v>1.0499999999999999E-3</v>
          </cell>
        </row>
      </sheetData>
      <sheetData sheetId="3991">
        <row r="19">
          <cell r="J19">
            <v>1.0499999999999999E-3</v>
          </cell>
        </row>
      </sheetData>
      <sheetData sheetId="3992">
        <row r="19">
          <cell r="J19">
            <v>1.0499999999999999E-3</v>
          </cell>
        </row>
      </sheetData>
      <sheetData sheetId="3993">
        <row r="19">
          <cell r="J19">
            <v>1.0499999999999999E-3</v>
          </cell>
        </row>
      </sheetData>
      <sheetData sheetId="3994">
        <row r="19">
          <cell r="J19">
            <v>1.0499999999999999E-3</v>
          </cell>
        </row>
      </sheetData>
      <sheetData sheetId="3995">
        <row r="19">
          <cell r="J19">
            <v>1.0499999999999999E-3</v>
          </cell>
        </row>
      </sheetData>
      <sheetData sheetId="3996">
        <row r="19">
          <cell r="J19">
            <v>1.0499999999999999E-3</v>
          </cell>
        </row>
      </sheetData>
      <sheetData sheetId="3997">
        <row r="19">
          <cell r="J19">
            <v>1.0499999999999999E-3</v>
          </cell>
        </row>
      </sheetData>
      <sheetData sheetId="3998">
        <row r="19">
          <cell r="J19">
            <v>1.0499999999999999E-3</v>
          </cell>
        </row>
      </sheetData>
      <sheetData sheetId="3999">
        <row r="19">
          <cell r="J19">
            <v>1.0499999999999999E-3</v>
          </cell>
        </row>
      </sheetData>
      <sheetData sheetId="4000">
        <row r="19">
          <cell r="J19">
            <v>1.0499999999999999E-3</v>
          </cell>
        </row>
      </sheetData>
      <sheetData sheetId="4001">
        <row r="19">
          <cell r="J19">
            <v>1.0499999999999999E-3</v>
          </cell>
        </row>
      </sheetData>
      <sheetData sheetId="4002">
        <row r="19">
          <cell r="J19">
            <v>1.0499999999999999E-3</v>
          </cell>
        </row>
      </sheetData>
      <sheetData sheetId="4003">
        <row r="19">
          <cell r="J19">
            <v>1.0499999999999999E-3</v>
          </cell>
        </row>
      </sheetData>
      <sheetData sheetId="4004">
        <row r="19">
          <cell r="J19">
            <v>1.0499999999999999E-3</v>
          </cell>
        </row>
      </sheetData>
      <sheetData sheetId="4005">
        <row r="19">
          <cell r="J19">
            <v>1.0499999999999999E-3</v>
          </cell>
        </row>
      </sheetData>
      <sheetData sheetId="4006">
        <row r="19">
          <cell r="J19">
            <v>1.0499999999999999E-3</v>
          </cell>
        </row>
      </sheetData>
      <sheetData sheetId="4007">
        <row r="19">
          <cell r="J19">
            <v>1.0499999999999999E-3</v>
          </cell>
        </row>
      </sheetData>
      <sheetData sheetId="4008">
        <row r="19">
          <cell r="J19">
            <v>1.0499999999999999E-3</v>
          </cell>
        </row>
      </sheetData>
      <sheetData sheetId="4009">
        <row r="19">
          <cell r="J19">
            <v>1.0499999999999999E-3</v>
          </cell>
        </row>
      </sheetData>
      <sheetData sheetId="4010">
        <row r="19">
          <cell r="J19">
            <v>1.0499999999999999E-3</v>
          </cell>
        </row>
      </sheetData>
      <sheetData sheetId="4011">
        <row r="19">
          <cell r="J19">
            <v>1.0499999999999999E-3</v>
          </cell>
        </row>
      </sheetData>
      <sheetData sheetId="4012">
        <row r="19">
          <cell r="J19">
            <v>1.0499999999999999E-3</v>
          </cell>
        </row>
      </sheetData>
      <sheetData sheetId="4013">
        <row r="19">
          <cell r="J19">
            <v>1.0499999999999999E-3</v>
          </cell>
        </row>
      </sheetData>
      <sheetData sheetId="4014">
        <row r="19">
          <cell r="J19">
            <v>1.0499999999999999E-3</v>
          </cell>
        </row>
      </sheetData>
      <sheetData sheetId="4015">
        <row r="19">
          <cell r="J19">
            <v>1.0499999999999999E-3</v>
          </cell>
        </row>
      </sheetData>
      <sheetData sheetId="4016">
        <row r="19">
          <cell r="J19">
            <v>1.0499999999999999E-3</v>
          </cell>
        </row>
      </sheetData>
      <sheetData sheetId="4017">
        <row r="19">
          <cell r="J19">
            <v>1.0499999999999999E-3</v>
          </cell>
        </row>
      </sheetData>
      <sheetData sheetId="4018">
        <row r="19">
          <cell r="J19">
            <v>1.0499999999999999E-3</v>
          </cell>
        </row>
      </sheetData>
      <sheetData sheetId="4019">
        <row r="19">
          <cell r="J19">
            <v>1.0499999999999999E-3</v>
          </cell>
        </row>
      </sheetData>
      <sheetData sheetId="4020">
        <row r="19">
          <cell r="J19">
            <v>1.0499999999999999E-3</v>
          </cell>
        </row>
      </sheetData>
      <sheetData sheetId="4021">
        <row r="19">
          <cell r="J19">
            <v>1.0499999999999999E-3</v>
          </cell>
        </row>
      </sheetData>
      <sheetData sheetId="4022">
        <row r="19">
          <cell r="J19">
            <v>1.0499999999999999E-3</v>
          </cell>
        </row>
      </sheetData>
      <sheetData sheetId="4023">
        <row r="19">
          <cell r="J19">
            <v>1.0499999999999999E-3</v>
          </cell>
        </row>
      </sheetData>
      <sheetData sheetId="4024">
        <row r="19">
          <cell r="J19">
            <v>1.0499999999999999E-3</v>
          </cell>
        </row>
      </sheetData>
      <sheetData sheetId="4025">
        <row r="19">
          <cell r="J19">
            <v>1.0499999999999999E-3</v>
          </cell>
        </row>
      </sheetData>
      <sheetData sheetId="4026">
        <row r="19">
          <cell r="J19">
            <v>1.0499999999999999E-3</v>
          </cell>
        </row>
      </sheetData>
      <sheetData sheetId="4027">
        <row r="19">
          <cell r="J19">
            <v>1.0499999999999999E-3</v>
          </cell>
        </row>
      </sheetData>
      <sheetData sheetId="4028">
        <row r="19">
          <cell r="J19">
            <v>1.0499999999999999E-3</v>
          </cell>
        </row>
      </sheetData>
      <sheetData sheetId="4029">
        <row r="19">
          <cell r="J19">
            <v>1.0499999999999999E-3</v>
          </cell>
        </row>
      </sheetData>
      <sheetData sheetId="4030">
        <row r="19">
          <cell r="J19">
            <v>1.0499999999999999E-3</v>
          </cell>
        </row>
      </sheetData>
      <sheetData sheetId="4031">
        <row r="19">
          <cell r="J19">
            <v>1.0499999999999999E-3</v>
          </cell>
        </row>
      </sheetData>
      <sheetData sheetId="4032">
        <row r="19">
          <cell r="J19">
            <v>1.0499999999999999E-3</v>
          </cell>
        </row>
      </sheetData>
      <sheetData sheetId="4033">
        <row r="19">
          <cell r="J19">
            <v>1.0499999999999999E-3</v>
          </cell>
        </row>
      </sheetData>
      <sheetData sheetId="4034">
        <row r="19">
          <cell r="J19">
            <v>1.0499999999999999E-3</v>
          </cell>
        </row>
      </sheetData>
      <sheetData sheetId="4035">
        <row r="19">
          <cell r="J19">
            <v>1.0499999999999999E-3</v>
          </cell>
        </row>
      </sheetData>
      <sheetData sheetId="4036">
        <row r="19">
          <cell r="J19">
            <v>1.0499999999999999E-3</v>
          </cell>
        </row>
      </sheetData>
      <sheetData sheetId="4037">
        <row r="19">
          <cell r="J19">
            <v>1.0499999999999999E-3</v>
          </cell>
        </row>
      </sheetData>
      <sheetData sheetId="4038">
        <row r="19">
          <cell r="J19">
            <v>1.0499999999999999E-3</v>
          </cell>
        </row>
      </sheetData>
      <sheetData sheetId="4039">
        <row r="19">
          <cell r="J19">
            <v>1.0499999999999999E-3</v>
          </cell>
        </row>
      </sheetData>
      <sheetData sheetId="4040">
        <row r="19">
          <cell r="J19">
            <v>1.0499999999999999E-3</v>
          </cell>
        </row>
      </sheetData>
      <sheetData sheetId="4041">
        <row r="19">
          <cell r="J19">
            <v>1.0499999999999999E-3</v>
          </cell>
        </row>
      </sheetData>
      <sheetData sheetId="4042">
        <row r="19">
          <cell r="J19">
            <v>1.0499999999999999E-3</v>
          </cell>
        </row>
      </sheetData>
      <sheetData sheetId="4043">
        <row r="19">
          <cell r="J19">
            <v>1.0499999999999999E-3</v>
          </cell>
        </row>
      </sheetData>
      <sheetData sheetId="4044">
        <row r="19">
          <cell r="J19">
            <v>1.0499999999999999E-3</v>
          </cell>
        </row>
      </sheetData>
      <sheetData sheetId="4045">
        <row r="19">
          <cell r="J19">
            <v>1.0499999999999999E-3</v>
          </cell>
        </row>
      </sheetData>
      <sheetData sheetId="4046">
        <row r="19">
          <cell r="J19">
            <v>1.0499999999999999E-3</v>
          </cell>
        </row>
      </sheetData>
      <sheetData sheetId="4047">
        <row r="19">
          <cell r="J19">
            <v>1.0499999999999999E-3</v>
          </cell>
        </row>
      </sheetData>
      <sheetData sheetId="4048">
        <row r="19">
          <cell r="J19">
            <v>1.0499999999999999E-3</v>
          </cell>
        </row>
      </sheetData>
      <sheetData sheetId="4049">
        <row r="19">
          <cell r="J19">
            <v>1.0499999999999999E-3</v>
          </cell>
        </row>
      </sheetData>
      <sheetData sheetId="4050">
        <row r="19">
          <cell r="J19">
            <v>1.0499999999999999E-3</v>
          </cell>
        </row>
      </sheetData>
      <sheetData sheetId="4051">
        <row r="19">
          <cell r="J19">
            <v>1.0499999999999999E-3</v>
          </cell>
        </row>
      </sheetData>
      <sheetData sheetId="4052">
        <row r="19">
          <cell r="J19">
            <v>1.0499999999999999E-3</v>
          </cell>
        </row>
      </sheetData>
      <sheetData sheetId="4053">
        <row r="19">
          <cell r="J19">
            <v>1.0499999999999999E-3</v>
          </cell>
        </row>
      </sheetData>
      <sheetData sheetId="4054">
        <row r="19">
          <cell r="J19">
            <v>1.0499999999999999E-3</v>
          </cell>
        </row>
      </sheetData>
      <sheetData sheetId="4055">
        <row r="19">
          <cell r="J19">
            <v>1.0499999999999999E-3</v>
          </cell>
        </row>
      </sheetData>
      <sheetData sheetId="4056">
        <row r="19">
          <cell r="J19">
            <v>1.0499999999999999E-3</v>
          </cell>
        </row>
      </sheetData>
      <sheetData sheetId="4057">
        <row r="19">
          <cell r="J19">
            <v>1.0499999999999999E-3</v>
          </cell>
        </row>
      </sheetData>
      <sheetData sheetId="4058">
        <row r="19">
          <cell r="J19">
            <v>1.0499999999999999E-3</v>
          </cell>
        </row>
      </sheetData>
      <sheetData sheetId="4059">
        <row r="19">
          <cell r="J19">
            <v>1.0499999999999999E-3</v>
          </cell>
        </row>
      </sheetData>
      <sheetData sheetId="4060">
        <row r="19">
          <cell r="J19">
            <v>1.0499999999999999E-3</v>
          </cell>
        </row>
      </sheetData>
      <sheetData sheetId="4061">
        <row r="19">
          <cell r="J19">
            <v>1.0499999999999999E-3</v>
          </cell>
        </row>
      </sheetData>
      <sheetData sheetId="4062">
        <row r="19">
          <cell r="J19">
            <v>1.0499999999999999E-3</v>
          </cell>
        </row>
      </sheetData>
      <sheetData sheetId="4063">
        <row r="19">
          <cell r="J19">
            <v>1.0499999999999999E-3</v>
          </cell>
        </row>
      </sheetData>
      <sheetData sheetId="4064">
        <row r="19">
          <cell r="J19">
            <v>1.0499999999999999E-3</v>
          </cell>
        </row>
      </sheetData>
      <sheetData sheetId="4065">
        <row r="19">
          <cell r="J19">
            <v>1.0499999999999999E-3</v>
          </cell>
        </row>
      </sheetData>
      <sheetData sheetId="4066">
        <row r="19">
          <cell r="J19">
            <v>1.0499999999999999E-3</v>
          </cell>
        </row>
      </sheetData>
      <sheetData sheetId="4067">
        <row r="19">
          <cell r="J19">
            <v>1.0499999999999999E-3</v>
          </cell>
        </row>
      </sheetData>
      <sheetData sheetId="4068">
        <row r="19">
          <cell r="J19">
            <v>1.0499999999999999E-3</v>
          </cell>
        </row>
      </sheetData>
      <sheetData sheetId="4069">
        <row r="19">
          <cell r="J19">
            <v>1.0499999999999999E-3</v>
          </cell>
        </row>
      </sheetData>
      <sheetData sheetId="4070">
        <row r="19">
          <cell r="J19">
            <v>1.0499999999999999E-3</v>
          </cell>
        </row>
      </sheetData>
      <sheetData sheetId="4071">
        <row r="19">
          <cell r="J19">
            <v>1.0499999999999999E-3</v>
          </cell>
        </row>
      </sheetData>
      <sheetData sheetId="4072">
        <row r="19">
          <cell r="J19">
            <v>1.0499999999999999E-3</v>
          </cell>
        </row>
      </sheetData>
      <sheetData sheetId="4073">
        <row r="19">
          <cell r="J19">
            <v>1.0499999999999999E-3</v>
          </cell>
        </row>
      </sheetData>
      <sheetData sheetId="4074">
        <row r="19">
          <cell r="J19">
            <v>1.0499999999999999E-3</v>
          </cell>
        </row>
      </sheetData>
      <sheetData sheetId="4075">
        <row r="19">
          <cell r="J19">
            <v>1.0499999999999999E-3</v>
          </cell>
        </row>
      </sheetData>
      <sheetData sheetId="4076">
        <row r="19">
          <cell r="J19">
            <v>1.0499999999999999E-3</v>
          </cell>
        </row>
      </sheetData>
      <sheetData sheetId="4077">
        <row r="19">
          <cell r="J19">
            <v>1.0499999999999999E-3</v>
          </cell>
        </row>
      </sheetData>
      <sheetData sheetId="4078">
        <row r="19">
          <cell r="J19">
            <v>1.0499999999999999E-3</v>
          </cell>
        </row>
      </sheetData>
      <sheetData sheetId="4079">
        <row r="19">
          <cell r="J19">
            <v>1.0499999999999999E-3</v>
          </cell>
        </row>
      </sheetData>
      <sheetData sheetId="4080">
        <row r="19">
          <cell r="J19">
            <v>1.0499999999999999E-3</v>
          </cell>
        </row>
      </sheetData>
      <sheetData sheetId="4081">
        <row r="19">
          <cell r="J19">
            <v>1.0499999999999999E-3</v>
          </cell>
        </row>
      </sheetData>
      <sheetData sheetId="4082">
        <row r="19">
          <cell r="J19">
            <v>1.0499999999999999E-3</v>
          </cell>
        </row>
      </sheetData>
      <sheetData sheetId="4083">
        <row r="19">
          <cell r="J19">
            <v>1.0499999999999999E-3</v>
          </cell>
        </row>
      </sheetData>
      <sheetData sheetId="4084">
        <row r="19">
          <cell r="J19">
            <v>1.0499999999999999E-3</v>
          </cell>
        </row>
      </sheetData>
      <sheetData sheetId="4085">
        <row r="19">
          <cell r="J19">
            <v>1.0499999999999999E-3</v>
          </cell>
        </row>
      </sheetData>
      <sheetData sheetId="4086">
        <row r="19">
          <cell r="J19">
            <v>1.0499999999999999E-3</v>
          </cell>
        </row>
      </sheetData>
      <sheetData sheetId="4087">
        <row r="19">
          <cell r="J19">
            <v>1.0499999999999999E-3</v>
          </cell>
        </row>
      </sheetData>
      <sheetData sheetId="4088">
        <row r="19">
          <cell r="J19">
            <v>1.0499999999999999E-3</v>
          </cell>
        </row>
      </sheetData>
      <sheetData sheetId="4089">
        <row r="19">
          <cell r="J19">
            <v>1.0499999999999999E-3</v>
          </cell>
        </row>
      </sheetData>
      <sheetData sheetId="4090">
        <row r="19">
          <cell r="J19">
            <v>1.0499999999999999E-3</v>
          </cell>
        </row>
      </sheetData>
      <sheetData sheetId="4091">
        <row r="19">
          <cell r="J19">
            <v>1.0499999999999999E-3</v>
          </cell>
        </row>
      </sheetData>
      <sheetData sheetId="4092">
        <row r="19">
          <cell r="J19">
            <v>1.0499999999999999E-3</v>
          </cell>
        </row>
      </sheetData>
      <sheetData sheetId="4093">
        <row r="19">
          <cell r="J19">
            <v>1.0499999999999999E-3</v>
          </cell>
        </row>
      </sheetData>
      <sheetData sheetId="4094">
        <row r="19">
          <cell r="J19">
            <v>1.0499999999999999E-3</v>
          </cell>
        </row>
      </sheetData>
      <sheetData sheetId="4095">
        <row r="19">
          <cell r="J19">
            <v>1.0499999999999999E-3</v>
          </cell>
        </row>
      </sheetData>
      <sheetData sheetId="4096">
        <row r="19">
          <cell r="J19">
            <v>1.0499999999999999E-3</v>
          </cell>
        </row>
      </sheetData>
      <sheetData sheetId="4097">
        <row r="19">
          <cell r="J19">
            <v>1.0499999999999999E-3</v>
          </cell>
        </row>
      </sheetData>
      <sheetData sheetId="4098">
        <row r="19">
          <cell r="J19">
            <v>1.0499999999999999E-3</v>
          </cell>
        </row>
      </sheetData>
      <sheetData sheetId="4099">
        <row r="19">
          <cell r="J19">
            <v>1.0499999999999999E-3</v>
          </cell>
        </row>
      </sheetData>
      <sheetData sheetId="4100">
        <row r="19">
          <cell r="J19">
            <v>1.0499999999999999E-3</v>
          </cell>
        </row>
      </sheetData>
      <sheetData sheetId="4101">
        <row r="19">
          <cell r="J19">
            <v>1.0499999999999999E-3</v>
          </cell>
        </row>
      </sheetData>
      <sheetData sheetId="4102">
        <row r="19">
          <cell r="J19">
            <v>1.0499999999999999E-3</v>
          </cell>
        </row>
      </sheetData>
      <sheetData sheetId="4103">
        <row r="19">
          <cell r="J19">
            <v>1.0499999999999999E-3</v>
          </cell>
        </row>
      </sheetData>
      <sheetData sheetId="4104">
        <row r="19">
          <cell r="J19">
            <v>1.0499999999999999E-3</v>
          </cell>
        </row>
      </sheetData>
      <sheetData sheetId="4105">
        <row r="19">
          <cell r="J19">
            <v>1.0499999999999999E-3</v>
          </cell>
        </row>
      </sheetData>
      <sheetData sheetId="4106">
        <row r="19">
          <cell r="J19">
            <v>1.0499999999999999E-3</v>
          </cell>
        </row>
      </sheetData>
      <sheetData sheetId="4107">
        <row r="19">
          <cell r="J19">
            <v>1.0499999999999999E-3</v>
          </cell>
        </row>
      </sheetData>
      <sheetData sheetId="4108">
        <row r="19">
          <cell r="J19">
            <v>1.0499999999999999E-3</v>
          </cell>
        </row>
      </sheetData>
      <sheetData sheetId="4109">
        <row r="19">
          <cell r="J19">
            <v>1.0499999999999999E-3</v>
          </cell>
        </row>
      </sheetData>
      <sheetData sheetId="4110">
        <row r="19">
          <cell r="J19">
            <v>1.0499999999999999E-3</v>
          </cell>
        </row>
      </sheetData>
      <sheetData sheetId="4111">
        <row r="19">
          <cell r="J19">
            <v>1.0499999999999999E-3</v>
          </cell>
        </row>
      </sheetData>
      <sheetData sheetId="4112">
        <row r="19">
          <cell r="J19">
            <v>1.0499999999999999E-3</v>
          </cell>
        </row>
      </sheetData>
      <sheetData sheetId="4113">
        <row r="19">
          <cell r="J19">
            <v>1.0499999999999999E-3</v>
          </cell>
        </row>
      </sheetData>
      <sheetData sheetId="4114">
        <row r="19">
          <cell r="J19">
            <v>1.0499999999999999E-3</v>
          </cell>
        </row>
      </sheetData>
      <sheetData sheetId="4115">
        <row r="19">
          <cell r="J19">
            <v>1.0499999999999999E-3</v>
          </cell>
        </row>
      </sheetData>
      <sheetData sheetId="4116">
        <row r="19">
          <cell r="J19">
            <v>1.0499999999999999E-3</v>
          </cell>
        </row>
      </sheetData>
      <sheetData sheetId="4117">
        <row r="19">
          <cell r="J19">
            <v>1.0499999999999999E-3</v>
          </cell>
        </row>
      </sheetData>
      <sheetData sheetId="4118">
        <row r="19">
          <cell r="J19">
            <v>1.0499999999999999E-3</v>
          </cell>
        </row>
      </sheetData>
      <sheetData sheetId="4119">
        <row r="19">
          <cell r="J19">
            <v>1.0499999999999999E-3</v>
          </cell>
        </row>
      </sheetData>
      <sheetData sheetId="4120">
        <row r="19">
          <cell r="J19">
            <v>1.0499999999999999E-3</v>
          </cell>
        </row>
      </sheetData>
      <sheetData sheetId="4121">
        <row r="19">
          <cell r="J19">
            <v>1.0499999999999999E-3</v>
          </cell>
        </row>
      </sheetData>
      <sheetData sheetId="4122">
        <row r="19">
          <cell r="J19">
            <v>1.0499999999999999E-3</v>
          </cell>
        </row>
      </sheetData>
      <sheetData sheetId="4123">
        <row r="19">
          <cell r="J19">
            <v>1.0499999999999999E-3</v>
          </cell>
        </row>
      </sheetData>
      <sheetData sheetId="4124">
        <row r="19">
          <cell r="J19">
            <v>1.0499999999999999E-3</v>
          </cell>
        </row>
      </sheetData>
      <sheetData sheetId="4125">
        <row r="19">
          <cell r="J19">
            <v>1.0499999999999999E-3</v>
          </cell>
        </row>
      </sheetData>
      <sheetData sheetId="4126">
        <row r="19">
          <cell r="J19">
            <v>1.0499999999999999E-3</v>
          </cell>
        </row>
      </sheetData>
      <sheetData sheetId="4127">
        <row r="19">
          <cell r="J19">
            <v>1.0499999999999999E-3</v>
          </cell>
        </row>
      </sheetData>
      <sheetData sheetId="4128">
        <row r="19">
          <cell r="J19">
            <v>1.0499999999999999E-3</v>
          </cell>
        </row>
      </sheetData>
      <sheetData sheetId="4129">
        <row r="19">
          <cell r="J19">
            <v>1.0499999999999999E-3</v>
          </cell>
        </row>
      </sheetData>
      <sheetData sheetId="4130">
        <row r="19">
          <cell r="J19">
            <v>1.0499999999999999E-3</v>
          </cell>
        </row>
      </sheetData>
      <sheetData sheetId="4131">
        <row r="19">
          <cell r="J19">
            <v>1.0499999999999999E-3</v>
          </cell>
        </row>
      </sheetData>
      <sheetData sheetId="4132">
        <row r="19">
          <cell r="J19">
            <v>1.0499999999999999E-3</v>
          </cell>
        </row>
      </sheetData>
      <sheetData sheetId="4133">
        <row r="19">
          <cell r="J19">
            <v>1.0499999999999999E-3</v>
          </cell>
        </row>
      </sheetData>
      <sheetData sheetId="4134">
        <row r="19">
          <cell r="J19">
            <v>1.0499999999999999E-3</v>
          </cell>
        </row>
      </sheetData>
      <sheetData sheetId="4135">
        <row r="19">
          <cell r="J19">
            <v>1.0499999999999999E-3</v>
          </cell>
        </row>
      </sheetData>
      <sheetData sheetId="4136">
        <row r="19">
          <cell r="J19">
            <v>1.0499999999999999E-3</v>
          </cell>
        </row>
      </sheetData>
      <sheetData sheetId="4137">
        <row r="19">
          <cell r="J19">
            <v>1.0499999999999999E-3</v>
          </cell>
        </row>
      </sheetData>
      <sheetData sheetId="4138">
        <row r="19">
          <cell r="J19">
            <v>1.0499999999999999E-3</v>
          </cell>
        </row>
      </sheetData>
      <sheetData sheetId="4139">
        <row r="19">
          <cell r="J19">
            <v>1.0499999999999999E-3</v>
          </cell>
        </row>
      </sheetData>
      <sheetData sheetId="4140">
        <row r="19">
          <cell r="J19">
            <v>1.0499999999999999E-3</v>
          </cell>
        </row>
      </sheetData>
      <sheetData sheetId="4141">
        <row r="19">
          <cell r="J19">
            <v>1.0499999999999999E-3</v>
          </cell>
        </row>
      </sheetData>
      <sheetData sheetId="4142">
        <row r="19">
          <cell r="J19">
            <v>1.0499999999999999E-3</v>
          </cell>
        </row>
      </sheetData>
      <sheetData sheetId="4143">
        <row r="19">
          <cell r="J19">
            <v>1.0499999999999999E-3</v>
          </cell>
        </row>
      </sheetData>
      <sheetData sheetId="4144">
        <row r="19">
          <cell r="J19">
            <v>1.0499999999999999E-3</v>
          </cell>
        </row>
      </sheetData>
      <sheetData sheetId="4145">
        <row r="19">
          <cell r="J19">
            <v>1.0499999999999999E-3</v>
          </cell>
        </row>
      </sheetData>
      <sheetData sheetId="4146">
        <row r="19">
          <cell r="J19">
            <v>1.0499999999999999E-3</v>
          </cell>
        </row>
      </sheetData>
      <sheetData sheetId="4147">
        <row r="19">
          <cell r="J19">
            <v>1.0499999999999999E-3</v>
          </cell>
        </row>
      </sheetData>
      <sheetData sheetId="4148">
        <row r="19">
          <cell r="J19">
            <v>1.0499999999999999E-3</v>
          </cell>
        </row>
      </sheetData>
      <sheetData sheetId="4149">
        <row r="19">
          <cell r="J19">
            <v>1.0499999999999999E-3</v>
          </cell>
        </row>
      </sheetData>
      <sheetData sheetId="4150">
        <row r="19">
          <cell r="J19">
            <v>1.0499999999999999E-3</v>
          </cell>
        </row>
      </sheetData>
      <sheetData sheetId="4151">
        <row r="19">
          <cell r="J19">
            <v>1.0499999999999999E-3</v>
          </cell>
        </row>
      </sheetData>
      <sheetData sheetId="4152">
        <row r="19">
          <cell r="J19">
            <v>1.0499999999999999E-3</v>
          </cell>
        </row>
      </sheetData>
      <sheetData sheetId="4153">
        <row r="19">
          <cell r="J19">
            <v>1.0499999999999999E-3</v>
          </cell>
        </row>
      </sheetData>
      <sheetData sheetId="4154">
        <row r="19">
          <cell r="J19">
            <v>1.0499999999999999E-3</v>
          </cell>
        </row>
      </sheetData>
      <sheetData sheetId="4155">
        <row r="19">
          <cell r="J19">
            <v>1.0499999999999999E-3</v>
          </cell>
        </row>
      </sheetData>
      <sheetData sheetId="4156">
        <row r="19">
          <cell r="J19">
            <v>1.0499999999999999E-3</v>
          </cell>
        </row>
      </sheetData>
      <sheetData sheetId="4157">
        <row r="19">
          <cell r="J19">
            <v>1.0499999999999999E-3</v>
          </cell>
        </row>
      </sheetData>
      <sheetData sheetId="4158">
        <row r="19">
          <cell r="J19">
            <v>1.0499999999999999E-3</v>
          </cell>
        </row>
      </sheetData>
      <sheetData sheetId="4159">
        <row r="19">
          <cell r="J19">
            <v>1.0499999999999999E-3</v>
          </cell>
        </row>
      </sheetData>
      <sheetData sheetId="4160">
        <row r="19">
          <cell r="J19">
            <v>1.0499999999999999E-3</v>
          </cell>
        </row>
      </sheetData>
      <sheetData sheetId="4161">
        <row r="19">
          <cell r="J19">
            <v>1.0499999999999999E-3</v>
          </cell>
        </row>
      </sheetData>
      <sheetData sheetId="4162">
        <row r="19">
          <cell r="J19">
            <v>1.0499999999999999E-3</v>
          </cell>
        </row>
      </sheetData>
      <sheetData sheetId="4163">
        <row r="19">
          <cell r="J19">
            <v>1.0499999999999999E-3</v>
          </cell>
        </row>
      </sheetData>
      <sheetData sheetId="4164">
        <row r="19">
          <cell r="J19">
            <v>1.0499999999999999E-3</v>
          </cell>
        </row>
      </sheetData>
      <sheetData sheetId="4165">
        <row r="19">
          <cell r="J19">
            <v>1.0499999999999999E-3</v>
          </cell>
        </row>
      </sheetData>
      <sheetData sheetId="4166">
        <row r="19">
          <cell r="J19">
            <v>1.0499999999999999E-3</v>
          </cell>
        </row>
      </sheetData>
      <sheetData sheetId="4167">
        <row r="19">
          <cell r="J19">
            <v>1.0499999999999999E-3</v>
          </cell>
        </row>
      </sheetData>
      <sheetData sheetId="4168">
        <row r="19">
          <cell r="J19">
            <v>1.0499999999999999E-3</v>
          </cell>
        </row>
      </sheetData>
      <sheetData sheetId="4169">
        <row r="19">
          <cell r="J19">
            <v>1.0499999999999999E-3</v>
          </cell>
        </row>
      </sheetData>
      <sheetData sheetId="4170">
        <row r="19">
          <cell r="J19">
            <v>1.0499999999999999E-3</v>
          </cell>
        </row>
      </sheetData>
      <sheetData sheetId="4171">
        <row r="19">
          <cell r="J19">
            <v>1.0499999999999999E-3</v>
          </cell>
        </row>
      </sheetData>
      <sheetData sheetId="4172">
        <row r="19">
          <cell r="J19">
            <v>1.0499999999999999E-3</v>
          </cell>
        </row>
      </sheetData>
      <sheetData sheetId="4173">
        <row r="19">
          <cell r="J19">
            <v>1.0499999999999999E-3</v>
          </cell>
        </row>
      </sheetData>
      <sheetData sheetId="4174">
        <row r="19">
          <cell r="J19">
            <v>1.0499999999999999E-3</v>
          </cell>
        </row>
      </sheetData>
      <sheetData sheetId="4175">
        <row r="19">
          <cell r="J19">
            <v>1.0499999999999999E-3</v>
          </cell>
        </row>
      </sheetData>
      <sheetData sheetId="4176">
        <row r="19">
          <cell r="J19">
            <v>1.0499999999999999E-3</v>
          </cell>
        </row>
      </sheetData>
      <sheetData sheetId="4177">
        <row r="19">
          <cell r="J19">
            <v>1.0499999999999999E-3</v>
          </cell>
        </row>
      </sheetData>
      <sheetData sheetId="4178">
        <row r="19">
          <cell r="J19">
            <v>1.0499999999999999E-3</v>
          </cell>
        </row>
      </sheetData>
      <sheetData sheetId="4179">
        <row r="19">
          <cell r="J19">
            <v>1.0499999999999999E-3</v>
          </cell>
        </row>
      </sheetData>
      <sheetData sheetId="4180">
        <row r="19">
          <cell r="J19">
            <v>1.0499999999999999E-3</v>
          </cell>
        </row>
      </sheetData>
      <sheetData sheetId="4181">
        <row r="19">
          <cell r="J19">
            <v>1.0499999999999999E-3</v>
          </cell>
        </row>
      </sheetData>
      <sheetData sheetId="4182">
        <row r="19">
          <cell r="J19">
            <v>1.0499999999999999E-3</v>
          </cell>
        </row>
      </sheetData>
      <sheetData sheetId="4183">
        <row r="19">
          <cell r="J19">
            <v>1.0499999999999999E-3</v>
          </cell>
        </row>
      </sheetData>
      <sheetData sheetId="4184">
        <row r="19">
          <cell r="J19">
            <v>1.0499999999999999E-3</v>
          </cell>
        </row>
      </sheetData>
      <sheetData sheetId="4185">
        <row r="19">
          <cell r="J19">
            <v>1.0499999999999999E-3</v>
          </cell>
        </row>
      </sheetData>
      <sheetData sheetId="4186">
        <row r="19">
          <cell r="J19">
            <v>1.0499999999999999E-3</v>
          </cell>
        </row>
      </sheetData>
      <sheetData sheetId="4187">
        <row r="19">
          <cell r="J19">
            <v>1.0499999999999999E-3</v>
          </cell>
        </row>
      </sheetData>
      <sheetData sheetId="4188">
        <row r="19">
          <cell r="J19">
            <v>1.0499999999999999E-3</v>
          </cell>
        </row>
      </sheetData>
      <sheetData sheetId="4189">
        <row r="19">
          <cell r="J19">
            <v>1.0499999999999999E-3</v>
          </cell>
        </row>
      </sheetData>
      <sheetData sheetId="4190">
        <row r="19">
          <cell r="J19">
            <v>1.0499999999999999E-3</v>
          </cell>
        </row>
      </sheetData>
      <sheetData sheetId="4191">
        <row r="19">
          <cell r="J19">
            <v>1.0499999999999999E-3</v>
          </cell>
        </row>
      </sheetData>
      <sheetData sheetId="4192">
        <row r="19">
          <cell r="J19">
            <v>1.0499999999999999E-3</v>
          </cell>
        </row>
      </sheetData>
      <sheetData sheetId="4193">
        <row r="19">
          <cell r="J19">
            <v>1.0499999999999999E-3</v>
          </cell>
        </row>
      </sheetData>
      <sheetData sheetId="4194">
        <row r="19">
          <cell r="J19">
            <v>1.0499999999999999E-3</v>
          </cell>
        </row>
      </sheetData>
      <sheetData sheetId="4195">
        <row r="19">
          <cell r="J19">
            <v>1.0499999999999999E-3</v>
          </cell>
        </row>
      </sheetData>
      <sheetData sheetId="4196">
        <row r="19">
          <cell r="J19">
            <v>1.0499999999999999E-3</v>
          </cell>
        </row>
      </sheetData>
      <sheetData sheetId="4197">
        <row r="19">
          <cell r="J19">
            <v>1.0499999999999999E-3</v>
          </cell>
        </row>
      </sheetData>
      <sheetData sheetId="4198">
        <row r="19">
          <cell r="J19">
            <v>1.0499999999999999E-3</v>
          </cell>
        </row>
      </sheetData>
      <sheetData sheetId="4199">
        <row r="19">
          <cell r="J19">
            <v>1.0499999999999999E-3</v>
          </cell>
        </row>
      </sheetData>
      <sheetData sheetId="4200">
        <row r="19">
          <cell r="J19">
            <v>1.0499999999999999E-3</v>
          </cell>
        </row>
      </sheetData>
      <sheetData sheetId="4201">
        <row r="19">
          <cell r="J19">
            <v>1.0499999999999999E-3</v>
          </cell>
        </row>
      </sheetData>
      <sheetData sheetId="4202">
        <row r="19">
          <cell r="J19">
            <v>1.0499999999999999E-3</v>
          </cell>
        </row>
      </sheetData>
      <sheetData sheetId="4203">
        <row r="19">
          <cell r="J19">
            <v>1.0499999999999999E-3</v>
          </cell>
        </row>
      </sheetData>
      <sheetData sheetId="4204">
        <row r="19">
          <cell r="J19">
            <v>1.0499999999999999E-3</v>
          </cell>
        </row>
      </sheetData>
      <sheetData sheetId="4205">
        <row r="19">
          <cell r="J19">
            <v>1.0499999999999999E-3</v>
          </cell>
        </row>
      </sheetData>
      <sheetData sheetId="4206">
        <row r="19">
          <cell r="J19">
            <v>1.0499999999999999E-3</v>
          </cell>
        </row>
      </sheetData>
      <sheetData sheetId="4207">
        <row r="19">
          <cell r="J19">
            <v>1.0499999999999999E-3</v>
          </cell>
        </row>
      </sheetData>
      <sheetData sheetId="4208">
        <row r="19">
          <cell r="J19">
            <v>1.0499999999999999E-3</v>
          </cell>
        </row>
      </sheetData>
      <sheetData sheetId="4209">
        <row r="19">
          <cell r="J19">
            <v>1.0499999999999999E-3</v>
          </cell>
        </row>
      </sheetData>
      <sheetData sheetId="4210">
        <row r="19">
          <cell r="J19">
            <v>1.0499999999999999E-3</v>
          </cell>
        </row>
      </sheetData>
      <sheetData sheetId="4211">
        <row r="19">
          <cell r="J19">
            <v>1.0499999999999999E-3</v>
          </cell>
        </row>
      </sheetData>
      <sheetData sheetId="4212">
        <row r="19">
          <cell r="J19">
            <v>1.0499999999999999E-3</v>
          </cell>
        </row>
      </sheetData>
      <sheetData sheetId="4213">
        <row r="19">
          <cell r="J19">
            <v>1.0499999999999999E-3</v>
          </cell>
        </row>
      </sheetData>
      <sheetData sheetId="4214">
        <row r="19">
          <cell r="J19">
            <v>1.0499999999999999E-3</v>
          </cell>
        </row>
      </sheetData>
      <sheetData sheetId="4215">
        <row r="19">
          <cell r="J19">
            <v>1.0499999999999999E-3</v>
          </cell>
        </row>
      </sheetData>
      <sheetData sheetId="4216">
        <row r="19">
          <cell r="J19">
            <v>1.0499999999999999E-3</v>
          </cell>
        </row>
      </sheetData>
      <sheetData sheetId="4217">
        <row r="19">
          <cell r="J19">
            <v>1.0499999999999999E-3</v>
          </cell>
        </row>
      </sheetData>
      <sheetData sheetId="4218">
        <row r="19">
          <cell r="J19">
            <v>1.0499999999999999E-3</v>
          </cell>
        </row>
      </sheetData>
      <sheetData sheetId="4219">
        <row r="19">
          <cell r="J19">
            <v>1.0499999999999999E-3</v>
          </cell>
        </row>
      </sheetData>
      <sheetData sheetId="4220">
        <row r="19">
          <cell r="J19">
            <v>1.0499999999999999E-3</v>
          </cell>
        </row>
      </sheetData>
      <sheetData sheetId="4221">
        <row r="19">
          <cell r="J19">
            <v>1.0499999999999999E-3</v>
          </cell>
        </row>
      </sheetData>
      <sheetData sheetId="4222">
        <row r="19">
          <cell r="J19">
            <v>1.0499999999999999E-3</v>
          </cell>
        </row>
      </sheetData>
      <sheetData sheetId="4223">
        <row r="19">
          <cell r="J19">
            <v>1.0499999999999999E-3</v>
          </cell>
        </row>
      </sheetData>
      <sheetData sheetId="4224">
        <row r="19">
          <cell r="J19">
            <v>1.0499999999999999E-3</v>
          </cell>
        </row>
      </sheetData>
      <sheetData sheetId="4225">
        <row r="19">
          <cell r="J19">
            <v>1.0499999999999999E-3</v>
          </cell>
        </row>
      </sheetData>
      <sheetData sheetId="4226">
        <row r="19">
          <cell r="J19">
            <v>1.0499999999999999E-3</v>
          </cell>
        </row>
      </sheetData>
      <sheetData sheetId="4227">
        <row r="19">
          <cell r="J19">
            <v>1.0499999999999999E-3</v>
          </cell>
        </row>
      </sheetData>
      <sheetData sheetId="4228">
        <row r="19">
          <cell r="J19">
            <v>1.0499999999999999E-3</v>
          </cell>
        </row>
      </sheetData>
      <sheetData sheetId="4229">
        <row r="19">
          <cell r="J19">
            <v>1.0499999999999999E-3</v>
          </cell>
        </row>
      </sheetData>
      <sheetData sheetId="4230">
        <row r="19">
          <cell r="J19">
            <v>1.0499999999999999E-3</v>
          </cell>
        </row>
      </sheetData>
      <sheetData sheetId="4231">
        <row r="19">
          <cell r="J19">
            <v>1.0499999999999999E-3</v>
          </cell>
        </row>
      </sheetData>
      <sheetData sheetId="4232">
        <row r="19">
          <cell r="J19">
            <v>1.0499999999999999E-3</v>
          </cell>
        </row>
      </sheetData>
      <sheetData sheetId="4233">
        <row r="19">
          <cell r="J19">
            <v>1.0499999999999999E-3</v>
          </cell>
        </row>
      </sheetData>
      <sheetData sheetId="4234">
        <row r="19">
          <cell r="J19">
            <v>1.0499999999999999E-3</v>
          </cell>
        </row>
      </sheetData>
      <sheetData sheetId="4235">
        <row r="19">
          <cell r="J19">
            <v>1.0499999999999999E-3</v>
          </cell>
        </row>
      </sheetData>
      <sheetData sheetId="4236">
        <row r="19">
          <cell r="J19">
            <v>1.0499999999999999E-3</v>
          </cell>
        </row>
      </sheetData>
      <sheetData sheetId="4237">
        <row r="19">
          <cell r="J19">
            <v>1.0499999999999999E-3</v>
          </cell>
        </row>
      </sheetData>
      <sheetData sheetId="4238">
        <row r="19">
          <cell r="J19">
            <v>1.0499999999999999E-3</v>
          </cell>
        </row>
      </sheetData>
      <sheetData sheetId="4239">
        <row r="19">
          <cell r="J19">
            <v>1.0499999999999999E-3</v>
          </cell>
        </row>
      </sheetData>
      <sheetData sheetId="4240">
        <row r="19">
          <cell r="J19">
            <v>1.0499999999999999E-3</v>
          </cell>
        </row>
      </sheetData>
      <sheetData sheetId="4241">
        <row r="19">
          <cell r="J19">
            <v>1.0499999999999999E-3</v>
          </cell>
        </row>
      </sheetData>
      <sheetData sheetId="4242">
        <row r="19">
          <cell r="J19">
            <v>1.0499999999999999E-3</v>
          </cell>
        </row>
      </sheetData>
      <sheetData sheetId="4243">
        <row r="19">
          <cell r="J19">
            <v>1.0499999999999999E-3</v>
          </cell>
        </row>
      </sheetData>
      <sheetData sheetId="4244">
        <row r="19">
          <cell r="J19">
            <v>1.0499999999999999E-3</v>
          </cell>
        </row>
      </sheetData>
      <sheetData sheetId="4245">
        <row r="19">
          <cell r="J19">
            <v>1.0499999999999999E-3</v>
          </cell>
        </row>
      </sheetData>
      <sheetData sheetId="4246">
        <row r="19">
          <cell r="J19">
            <v>1.0499999999999999E-3</v>
          </cell>
        </row>
      </sheetData>
      <sheetData sheetId="4247">
        <row r="19">
          <cell r="J19">
            <v>1.0499999999999999E-3</v>
          </cell>
        </row>
      </sheetData>
      <sheetData sheetId="4248">
        <row r="19">
          <cell r="J19">
            <v>1.0499999999999999E-3</v>
          </cell>
        </row>
      </sheetData>
      <sheetData sheetId="4249">
        <row r="19">
          <cell r="J19">
            <v>1.0499999999999999E-3</v>
          </cell>
        </row>
      </sheetData>
      <sheetData sheetId="4250">
        <row r="19">
          <cell r="J19">
            <v>1.0499999999999999E-3</v>
          </cell>
        </row>
      </sheetData>
      <sheetData sheetId="4251">
        <row r="19">
          <cell r="J19">
            <v>1.0499999999999999E-3</v>
          </cell>
        </row>
      </sheetData>
      <sheetData sheetId="4252">
        <row r="19">
          <cell r="J19">
            <v>1.0499999999999999E-3</v>
          </cell>
        </row>
      </sheetData>
      <sheetData sheetId="4253">
        <row r="19">
          <cell r="J19">
            <v>1.0499999999999999E-3</v>
          </cell>
        </row>
      </sheetData>
      <sheetData sheetId="4254">
        <row r="19">
          <cell r="J19">
            <v>1.0499999999999999E-3</v>
          </cell>
        </row>
      </sheetData>
      <sheetData sheetId="4255">
        <row r="19">
          <cell r="J19">
            <v>1.0499999999999999E-3</v>
          </cell>
        </row>
      </sheetData>
      <sheetData sheetId="4256">
        <row r="19">
          <cell r="J19">
            <v>1.0499999999999999E-3</v>
          </cell>
        </row>
      </sheetData>
      <sheetData sheetId="4257">
        <row r="19">
          <cell r="J19">
            <v>1.0499999999999999E-3</v>
          </cell>
        </row>
      </sheetData>
      <sheetData sheetId="4258">
        <row r="19">
          <cell r="J19">
            <v>1.0499999999999999E-3</v>
          </cell>
        </row>
      </sheetData>
      <sheetData sheetId="4259">
        <row r="19">
          <cell r="J19">
            <v>1.0499999999999999E-3</v>
          </cell>
        </row>
      </sheetData>
      <sheetData sheetId="4260">
        <row r="19">
          <cell r="J19">
            <v>1.0499999999999999E-3</v>
          </cell>
        </row>
      </sheetData>
      <sheetData sheetId="4261">
        <row r="19">
          <cell r="J19">
            <v>1.0499999999999999E-3</v>
          </cell>
        </row>
      </sheetData>
      <sheetData sheetId="4262">
        <row r="19">
          <cell r="J19">
            <v>1.0499999999999999E-3</v>
          </cell>
        </row>
      </sheetData>
      <sheetData sheetId="4263">
        <row r="19">
          <cell r="J19">
            <v>1.0499999999999999E-3</v>
          </cell>
        </row>
      </sheetData>
      <sheetData sheetId="4264">
        <row r="19">
          <cell r="J19">
            <v>1.0499999999999999E-3</v>
          </cell>
        </row>
      </sheetData>
      <sheetData sheetId="4265">
        <row r="19">
          <cell r="J19">
            <v>1.0499999999999999E-3</v>
          </cell>
        </row>
      </sheetData>
      <sheetData sheetId="4266">
        <row r="19">
          <cell r="J19">
            <v>1.0499999999999999E-3</v>
          </cell>
        </row>
      </sheetData>
      <sheetData sheetId="4267">
        <row r="19">
          <cell r="J19">
            <v>1.0499999999999999E-3</v>
          </cell>
        </row>
      </sheetData>
      <sheetData sheetId="4268">
        <row r="19">
          <cell r="J19">
            <v>1.0499999999999999E-3</v>
          </cell>
        </row>
      </sheetData>
      <sheetData sheetId="4269">
        <row r="19">
          <cell r="J19">
            <v>1.0499999999999999E-3</v>
          </cell>
        </row>
      </sheetData>
      <sheetData sheetId="4270">
        <row r="19">
          <cell r="J19">
            <v>1.0499999999999999E-3</v>
          </cell>
        </row>
      </sheetData>
      <sheetData sheetId="4271">
        <row r="19">
          <cell r="J19">
            <v>1.0499999999999999E-3</v>
          </cell>
        </row>
      </sheetData>
      <sheetData sheetId="4272">
        <row r="19">
          <cell r="J19">
            <v>1.0499999999999999E-3</v>
          </cell>
        </row>
      </sheetData>
      <sheetData sheetId="4273">
        <row r="19">
          <cell r="J19">
            <v>1.0499999999999999E-3</v>
          </cell>
        </row>
      </sheetData>
      <sheetData sheetId="4274">
        <row r="19">
          <cell r="J19">
            <v>1.0499999999999999E-3</v>
          </cell>
        </row>
      </sheetData>
      <sheetData sheetId="4275">
        <row r="19">
          <cell r="J19">
            <v>1.0499999999999999E-3</v>
          </cell>
        </row>
      </sheetData>
      <sheetData sheetId="4276">
        <row r="19">
          <cell r="J19">
            <v>1.0499999999999999E-3</v>
          </cell>
        </row>
      </sheetData>
      <sheetData sheetId="4277">
        <row r="19">
          <cell r="J19">
            <v>1.0499999999999999E-3</v>
          </cell>
        </row>
      </sheetData>
      <sheetData sheetId="4278">
        <row r="19">
          <cell r="J19">
            <v>1.0499999999999999E-3</v>
          </cell>
        </row>
      </sheetData>
      <sheetData sheetId="4279">
        <row r="19">
          <cell r="J19">
            <v>1.0499999999999999E-3</v>
          </cell>
        </row>
      </sheetData>
      <sheetData sheetId="4280">
        <row r="19">
          <cell r="J19">
            <v>1.0499999999999999E-3</v>
          </cell>
        </row>
      </sheetData>
      <sheetData sheetId="4281">
        <row r="19">
          <cell r="J19">
            <v>1.0499999999999999E-3</v>
          </cell>
        </row>
      </sheetData>
      <sheetData sheetId="4282">
        <row r="19">
          <cell r="J19">
            <v>1.0499999999999999E-3</v>
          </cell>
        </row>
      </sheetData>
      <sheetData sheetId="4283">
        <row r="19">
          <cell r="J19">
            <v>1.0499999999999999E-3</v>
          </cell>
        </row>
      </sheetData>
      <sheetData sheetId="4284">
        <row r="19">
          <cell r="J19">
            <v>1.0499999999999999E-3</v>
          </cell>
        </row>
      </sheetData>
      <sheetData sheetId="4285">
        <row r="19">
          <cell r="J19">
            <v>1.0499999999999999E-3</v>
          </cell>
        </row>
      </sheetData>
      <sheetData sheetId="4286">
        <row r="19">
          <cell r="J19">
            <v>1.0499999999999999E-3</v>
          </cell>
        </row>
      </sheetData>
      <sheetData sheetId="4287">
        <row r="19">
          <cell r="J19">
            <v>1.0499999999999999E-3</v>
          </cell>
        </row>
      </sheetData>
      <sheetData sheetId="4288">
        <row r="19">
          <cell r="J19">
            <v>1.0499999999999999E-3</v>
          </cell>
        </row>
      </sheetData>
      <sheetData sheetId="4289">
        <row r="19">
          <cell r="J19">
            <v>1.0499999999999999E-3</v>
          </cell>
        </row>
      </sheetData>
      <sheetData sheetId="4290">
        <row r="19">
          <cell r="J19">
            <v>1.0499999999999999E-3</v>
          </cell>
        </row>
      </sheetData>
      <sheetData sheetId="4291">
        <row r="19">
          <cell r="J19">
            <v>1.0499999999999999E-3</v>
          </cell>
        </row>
      </sheetData>
      <sheetData sheetId="4292">
        <row r="19">
          <cell r="J19">
            <v>1.0499999999999999E-3</v>
          </cell>
        </row>
      </sheetData>
      <sheetData sheetId="4293">
        <row r="19">
          <cell r="J19">
            <v>1.0499999999999999E-3</v>
          </cell>
        </row>
      </sheetData>
      <sheetData sheetId="4294">
        <row r="19">
          <cell r="J19">
            <v>1.0499999999999999E-3</v>
          </cell>
        </row>
      </sheetData>
      <sheetData sheetId="4295">
        <row r="19">
          <cell r="J19">
            <v>1.0499999999999999E-3</v>
          </cell>
        </row>
      </sheetData>
      <sheetData sheetId="4296">
        <row r="19">
          <cell r="J19">
            <v>1.0499999999999999E-3</v>
          </cell>
        </row>
      </sheetData>
      <sheetData sheetId="4297">
        <row r="19">
          <cell r="J19">
            <v>1.0499999999999999E-3</v>
          </cell>
        </row>
      </sheetData>
      <sheetData sheetId="4298">
        <row r="19">
          <cell r="J19">
            <v>1.0499999999999999E-3</v>
          </cell>
        </row>
      </sheetData>
      <sheetData sheetId="4299">
        <row r="19">
          <cell r="J19">
            <v>1.0499999999999999E-3</v>
          </cell>
        </row>
      </sheetData>
      <sheetData sheetId="4300">
        <row r="19">
          <cell r="J19">
            <v>1.0499999999999999E-3</v>
          </cell>
        </row>
      </sheetData>
      <sheetData sheetId="4301">
        <row r="19">
          <cell r="J19">
            <v>1.0499999999999999E-3</v>
          </cell>
        </row>
      </sheetData>
      <sheetData sheetId="4302">
        <row r="19">
          <cell r="J19">
            <v>1.0499999999999999E-3</v>
          </cell>
        </row>
      </sheetData>
      <sheetData sheetId="4303">
        <row r="19">
          <cell r="J19">
            <v>1.0499999999999999E-3</v>
          </cell>
        </row>
      </sheetData>
      <sheetData sheetId="4304">
        <row r="19">
          <cell r="J19">
            <v>1.0499999999999999E-3</v>
          </cell>
        </row>
      </sheetData>
      <sheetData sheetId="4305">
        <row r="19">
          <cell r="J19">
            <v>1.0499999999999999E-3</v>
          </cell>
        </row>
      </sheetData>
      <sheetData sheetId="4306">
        <row r="19">
          <cell r="J19">
            <v>1.0499999999999999E-3</v>
          </cell>
        </row>
      </sheetData>
      <sheetData sheetId="4307">
        <row r="19">
          <cell r="J19">
            <v>1.0499999999999999E-3</v>
          </cell>
        </row>
      </sheetData>
      <sheetData sheetId="4308">
        <row r="19">
          <cell r="J19">
            <v>1.0499999999999999E-3</v>
          </cell>
        </row>
      </sheetData>
      <sheetData sheetId="4309">
        <row r="19">
          <cell r="J19">
            <v>1.0499999999999999E-3</v>
          </cell>
        </row>
      </sheetData>
      <sheetData sheetId="4310">
        <row r="19">
          <cell r="J19">
            <v>1.0499999999999999E-3</v>
          </cell>
        </row>
      </sheetData>
      <sheetData sheetId="4311">
        <row r="19">
          <cell r="J19">
            <v>1.0499999999999999E-3</v>
          </cell>
        </row>
      </sheetData>
      <sheetData sheetId="4312">
        <row r="19">
          <cell r="J19">
            <v>1.0499999999999999E-3</v>
          </cell>
        </row>
      </sheetData>
      <sheetData sheetId="4313">
        <row r="19">
          <cell r="J19">
            <v>1.0499999999999999E-3</v>
          </cell>
        </row>
      </sheetData>
      <sheetData sheetId="4314">
        <row r="19">
          <cell r="J19">
            <v>1.0499999999999999E-3</v>
          </cell>
        </row>
      </sheetData>
      <sheetData sheetId="4315">
        <row r="19">
          <cell r="J19">
            <v>1.0499999999999999E-3</v>
          </cell>
        </row>
      </sheetData>
      <sheetData sheetId="4316">
        <row r="19">
          <cell r="J19">
            <v>1.0499999999999999E-3</v>
          </cell>
        </row>
      </sheetData>
      <sheetData sheetId="4317">
        <row r="19">
          <cell r="J19">
            <v>1.0499999999999999E-3</v>
          </cell>
        </row>
      </sheetData>
      <sheetData sheetId="4318">
        <row r="19">
          <cell r="J19">
            <v>1.0499999999999999E-3</v>
          </cell>
        </row>
      </sheetData>
      <sheetData sheetId="4319">
        <row r="19">
          <cell r="J19">
            <v>1.0499999999999999E-3</v>
          </cell>
        </row>
      </sheetData>
      <sheetData sheetId="4320">
        <row r="19">
          <cell r="J19">
            <v>1.0499999999999999E-3</v>
          </cell>
        </row>
      </sheetData>
      <sheetData sheetId="4321">
        <row r="19">
          <cell r="J19">
            <v>1.0499999999999999E-3</v>
          </cell>
        </row>
      </sheetData>
      <sheetData sheetId="4322">
        <row r="19">
          <cell r="J19">
            <v>1.0499999999999999E-3</v>
          </cell>
        </row>
      </sheetData>
      <sheetData sheetId="4323">
        <row r="19">
          <cell r="J19">
            <v>1.0499999999999999E-3</v>
          </cell>
        </row>
      </sheetData>
      <sheetData sheetId="4324">
        <row r="19">
          <cell r="J19">
            <v>1.0499999999999999E-3</v>
          </cell>
        </row>
      </sheetData>
      <sheetData sheetId="4325">
        <row r="19">
          <cell r="J19">
            <v>1.0499999999999999E-3</v>
          </cell>
        </row>
      </sheetData>
      <sheetData sheetId="4326">
        <row r="19">
          <cell r="J19">
            <v>1.0499999999999999E-3</v>
          </cell>
        </row>
      </sheetData>
      <sheetData sheetId="4327">
        <row r="19">
          <cell r="J19">
            <v>1.0499999999999999E-3</v>
          </cell>
        </row>
      </sheetData>
      <sheetData sheetId="4328">
        <row r="19">
          <cell r="J19">
            <v>1.0499999999999999E-3</v>
          </cell>
        </row>
      </sheetData>
      <sheetData sheetId="4329">
        <row r="19">
          <cell r="J19">
            <v>1.0499999999999999E-3</v>
          </cell>
        </row>
      </sheetData>
      <sheetData sheetId="4330">
        <row r="19">
          <cell r="J19">
            <v>1.0499999999999999E-3</v>
          </cell>
        </row>
      </sheetData>
      <sheetData sheetId="4331">
        <row r="19">
          <cell r="J19">
            <v>1.0499999999999999E-3</v>
          </cell>
        </row>
      </sheetData>
      <sheetData sheetId="4332">
        <row r="19">
          <cell r="J19">
            <v>1.0499999999999999E-3</v>
          </cell>
        </row>
      </sheetData>
      <sheetData sheetId="4333">
        <row r="19">
          <cell r="J19">
            <v>1.0499999999999999E-3</v>
          </cell>
        </row>
      </sheetData>
      <sheetData sheetId="4334">
        <row r="19">
          <cell r="J19">
            <v>1.0499999999999999E-3</v>
          </cell>
        </row>
      </sheetData>
      <sheetData sheetId="4335">
        <row r="19">
          <cell r="J19">
            <v>1.0499999999999999E-3</v>
          </cell>
        </row>
      </sheetData>
      <sheetData sheetId="4336">
        <row r="19">
          <cell r="J19">
            <v>1.0499999999999999E-3</v>
          </cell>
        </row>
      </sheetData>
      <sheetData sheetId="4337">
        <row r="19">
          <cell r="J19">
            <v>1.0499999999999999E-3</v>
          </cell>
        </row>
      </sheetData>
      <sheetData sheetId="4338">
        <row r="19">
          <cell r="J19">
            <v>1.0499999999999999E-3</v>
          </cell>
        </row>
      </sheetData>
      <sheetData sheetId="4339">
        <row r="19">
          <cell r="J19">
            <v>1.0499999999999999E-3</v>
          </cell>
        </row>
      </sheetData>
      <sheetData sheetId="4340">
        <row r="19">
          <cell r="J19">
            <v>1.0499999999999999E-3</v>
          </cell>
        </row>
      </sheetData>
      <sheetData sheetId="4341">
        <row r="19">
          <cell r="J19">
            <v>1.0499999999999999E-3</v>
          </cell>
        </row>
      </sheetData>
      <sheetData sheetId="4342">
        <row r="19">
          <cell r="J19">
            <v>1.0499999999999999E-3</v>
          </cell>
        </row>
      </sheetData>
      <sheetData sheetId="4343">
        <row r="19">
          <cell r="J19">
            <v>1.0499999999999999E-3</v>
          </cell>
        </row>
      </sheetData>
      <sheetData sheetId="4344">
        <row r="19">
          <cell r="J19">
            <v>1.0499999999999999E-3</v>
          </cell>
        </row>
      </sheetData>
      <sheetData sheetId="4345">
        <row r="19">
          <cell r="J19">
            <v>1.0499999999999999E-3</v>
          </cell>
        </row>
      </sheetData>
      <sheetData sheetId="4346">
        <row r="19">
          <cell r="J19">
            <v>1.0499999999999999E-3</v>
          </cell>
        </row>
      </sheetData>
      <sheetData sheetId="4347">
        <row r="19">
          <cell r="J19">
            <v>1.0499999999999999E-3</v>
          </cell>
        </row>
      </sheetData>
      <sheetData sheetId="4348">
        <row r="19">
          <cell r="J19">
            <v>1.0499999999999999E-3</v>
          </cell>
        </row>
      </sheetData>
      <sheetData sheetId="4349">
        <row r="19">
          <cell r="J19">
            <v>1.0499999999999999E-3</v>
          </cell>
        </row>
      </sheetData>
      <sheetData sheetId="4350">
        <row r="19">
          <cell r="J19">
            <v>1.0499999999999999E-3</v>
          </cell>
        </row>
      </sheetData>
      <sheetData sheetId="4351">
        <row r="19">
          <cell r="J19">
            <v>1.0499999999999999E-3</v>
          </cell>
        </row>
      </sheetData>
      <sheetData sheetId="4352">
        <row r="19">
          <cell r="J19">
            <v>1.0499999999999999E-3</v>
          </cell>
        </row>
      </sheetData>
      <sheetData sheetId="4353">
        <row r="19">
          <cell r="J19">
            <v>1.0499999999999999E-3</v>
          </cell>
        </row>
      </sheetData>
      <sheetData sheetId="4354">
        <row r="19">
          <cell r="J19">
            <v>1.0499999999999999E-3</v>
          </cell>
        </row>
      </sheetData>
      <sheetData sheetId="4355">
        <row r="19">
          <cell r="J19">
            <v>1.0499999999999999E-3</v>
          </cell>
        </row>
      </sheetData>
      <sheetData sheetId="4356">
        <row r="19">
          <cell r="J19">
            <v>1.0499999999999999E-3</v>
          </cell>
        </row>
      </sheetData>
      <sheetData sheetId="4357">
        <row r="19">
          <cell r="J19">
            <v>1.0499999999999999E-3</v>
          </cell>
        </row>
      </sheetData>
      <sheetData sheetId="4358">
        <row r="19">
          <cell r="J19">
            <v>1.0499999999999999E-3</v>
          </cell>
        </row>
      </sheetData>
      <sheetData sheetId="4359">
        <row r="19">
          <cell r="J19">
            <v>1.0499999999999999E-3</v>
          </cell>
        </row>
      </sheetData>
      <sheetData sheetId="4360">
        <row r="19">
          <cell r="J19">
            <v>1.0499999999999999E-3</v>
          </cell>
        </row>
      </sheetData>
      <sheetData sheetId="4361">
        <row r="19">
          <cell r="J19">
            <v>1.0499999999999999E-3</v>
          </cell>
        </row>
      </sheetData>
      <sheetData sheetId="4362">
        <row r="19">
          <cell r="J19">
            <v>1.0499999999999999E-3</v>
          </cell>
        </row>
      </sheetData>
      <sheetData sheetId="4363">
        <row r="19">
          <cell r="J19">
            <v>1.0499999999999999E-3</v>
          </cell>
        </row>
      </sheetData>
      <sheetData sheetId="4364">
        <row r="19">
          <cell r="J19">
            <v>1.0499999999999999E-3</v>
          </cell>
        </row>
      </sheetData>
      <sheetData sheetId="4365">
        <row r="19">
          <cell r="J19">
            <v>1.0499999999999999E-3</v>
          </cell>
        </row>
      </sheetData>
      <sheetData sheetId="4366">
        <row r="19">
          <cell r="J19">
            <v>1.0499999999999999E-3</v>
          </cell>
        </row>
      </sheetData>
      <sheetData sheetId="4367">
        <row r="19">
          <cell r="J19">
            <v>1.0499999999999999E-3</v>
          </cell>
        </row>
      </sheetData>
      <sheetData sheetId="4368">
        <row r="19">
          <cell r="J19">
            <v>1.0499999999999999E-3</v>
          </cell>
        </row>
      </sheetData>
      <sheetData sheetId="4369">
        <row r="19">
          <cell r="J19">
            <v>1.0499999999999999E-3</v>
          </cell>
        </row>
      </sheetData>
      <sheetData sheetId="4370">
        <row r="19">
          <cell r="J19">
            <v>1.0499999999999999E-3</v>
          </cell>
        </row>
      </sheetData>
      <sheetData sheetId="4371">
        <row r="19">
          <cell r="J19">
            <v>1.0499999999999999E-3</v>
          </cell>
        </row>
      </sheetData>
      <sheetData sheetId="4372">
        <row r="19">
          <cell r="J19">
            <v>1.0499999999999999E-3</v>
          </cell>
        </row>
      </sheetData>
      <sheetData sheetId="4373">
        <row r="19">
          <cell r="J19">
            <v>1.0499999999999999E-3</v>
          </cell>
        </row>
      </sheetData>
      <sheetData sheetId="4374">
        <row r="19">
          <cell r="J19">
            <v>1.0499999999999999E-3</v>
          </cell>
        </row>
      </sheetData>
      <sheetData sheetId="4375">
        <row r="19">
          <cell r="J19">
            <v>1.0499999999999999E-3</v>
          </cell>
        </row>
      </sheetData>
      <sheetData sheetId="4376">
        <row r="19">
          <cell r="J19">
            <v>1.0499999999999999E-3</v>
          </cell>
        </row>
      </sheetData>
      <sheetData sheetId="4377">
        <row r="19">
          <cell r="J19">
            <v>1.0499999999999999E-3</v>
          </cell>
        </row>
      </sheetData>
      <sheetData sheetId="4378">
        <row r="19">
          <cell r="J19">
            <v>1.0499999999999999E-3</v>
          </cell>
        </row>
      </sheetData>
      <sheetData sheetId="4379">
        <row r="19">
          <cell r="J19">
            <v>1.0499999999999999E-3</v>
          </cell>
        </row>
      </sheetData>
      <sheetData sheetId="4380">
        <row r="19">
          <cell r="J19">
            <v>1.0499999999999999E-3</v>
          </cell>
        </row>
      </sheetData>
      <sheetData sheetId="4381">
        <row r="19">
          <cell r="J19">
            <v>1.0499999999999999E-3</v>
          </cell>
        </row>
      </sheetData>
      <sheetData sheetId="4382">
        <row r="19">
          <cell r="J19">
            <v>1.0499999999999999E-3</v>
          </cell>
        </row>
      </sheetData>
      <sheetData sheetId="4383">
        <row r="19">
          <cell r="J19">
            <v>1.0499999999999999E-3</v>
          </cell>
        </row>
      </sheetData>
      <sheetData sheetId="4384">
        <row r="19">
          <cell r="J19">
            <v>1.0499999999999999E-3</v>
          </cell>
        </row>
      </sheetData>
      <sheetData sheetId="4385">
        <row r="19">
          <cell r="J19">
            <v>1.0499999999999999E-3</v>
          </cell>
        </row>
      </sheetData>
      <sheetData sheetId="4386">
        <row r="19">
          <cell r="J19">
            <v>1.0499999999999999E-3</v>
          </cell>
        </row>
      </sheetData>
      <sheetData sheetId="4387">
        <row r="19">
          <cell r="J19">
            <v>1.0499999999999999E-3</v>
          </cell>
        </row>
      </sheetData>
      <sheetData sheetId="4388">
        <row r="19">
          <cell r="J19">
            <v>1.0499999999999999E-3</v>
          </cell>
        </row>
      </sheetData>
      <sheetData sheetId="4389">
        <row r="19">
          <cell r="J19">
            <v>1.0499999999999999E-3</v>
          </cell>
        </row>
      </sheetData>
      <sheetData sheetId="4390">
        <row r="19">
          <cell r="J19">
            <v>1.0499999999999999E-3</v>
          </cell>
        </row>
      </sheetData>
      <sheetData sheetId="4391">
        <row r="19">
          <cell r="J19">
            <v>1.0499999999999999E-3</v>
          </cell>
        </row>
      </sheetData>
      <sheetData sheetId="4392">
        <row r="19">
          <cell r="J19">
            <v>1.0499999999999999E-3</v>
          </cell>
        </row>
      </sheetData>
      <sheetData sheetId="4393">
        <row r="19">
          <cell r="J19">
            <v>1.0499999999999999E-3</v>
          </cell>
        </row>
      </sheetData>
      <sheetData sheetId="4394">
        <row r="19">
          <cell r="J19">
            <v>1.0499999999999999E-3</v>
          </cell>
        </row>
      </sheetData>
      <sheetData sheetId="4395">
        <row r="19">
          <cell r="J19">
            <v>1.0499999999999999E-3</v>
          </cell>
        </row>
      </sheetData>
      <sheetData sheetId="4396">
        <row r="19">
          <cell r="J19">
            <v>1.0499999999999999E-3</v>
          </cell>
        </row>
      </sheetData>
      <sheetData sheetId="4397">
        <row r="19">
          <cell r="J19">
            <v>1.0499999999999999E-3</v>
          </cell>
        </row>
      </sheetData>
      <sheetData sheetId="4398">
        <row r="19">
          <cell r="J19">
            <v>1.0499999999999999E-3</v>
          </cell>
        </row>
      </sheetData>
      <sheetData sheetId="4399">
        <row r="19">
          <cell r="J19">
            <v>1.0499999999999999E-3</v>
          </cell>
        </row>
      </sheetData>
      <sheetData sheetId="4400">
        <row r="19">
          <cell r="J19">
            <v>1.0499999999999999E-3</v>
          </cell>
        </row>
      </sheetData>
      <sheetData sheetId="4401">
        <row r="19">
          <cell r="J19">
            <v>1.0499999999999999E-3</v>
          </cell>
        </row>
      </sheetData>
      <sheetData sheetId="4402">
        <row r="19">
          <cell r="J19">
            <v>1.0499999999999999E-3</v>
          </cell>
        </row>
      </sheetData>
      <sheetData sheetId="4403">
        <row r="19">
          <cell r="J19">
            <v>1.0499999999999999E-3</v>
          </cell>
        </row>
      </sheetData>
      <sheetData sheetId="4404">
        <row r="19">
          <cell r="J19">
            <v>1.0499999999999999E-3</v>
          </cell>
        </row>
      </sheetData>
      <sheetData sheetId="4405">
        <row r="19">
          <cell r="J19">
            <v>1.0499999999999999E-3</v>
          </cell>
        </row>
      </sheetData>
      <sheetData sheetId="4406">
        <row r="19">
          <cell r="J19">
            <v>1.0499999999999999E-3</v>
          </cell>
        </row>
      </sheetData>
      <sheetData sheetId="4407">
        <row r="19">
          <cell r="J19">
            <v>1.0499999999999999E-3</v>
          </cell>
        </row>
      </sheetData>
      <sheetData sheetId="4408">
        <row r="19">
          <cell r="J19">
            <v>1.0499999999999999E-3</v>
          </cell>
        </row>
      </sheetData>
      <sheetData sheetId="4409">
        <row r="19">
          <cell r="J19">
            <v>1.0499999999999999E-3</v>
          </cell>
        </row>
      </sheetData>
      <sheetData sheetId="4410">
        <row r="19">
          <cell r="J19">
            <v>1.0499999999999999E-3</v>
          </cell>
        </row>
      </sheetData>
      <sheetData sheetId="4411">
        <row r="19">
          <cell r="J19">
            <v>1.0499999999999999E-3</v>
          </cell>
        </row>
      </sheetData>
      <sheetData sheetId="4412">
        <row r="19">
          <cell r="J19">
            <v>1.0499999999999999E-3</v>
          </cell>
        </row>
      </sheetData>
      <sheetData sheetId="4413">
        <row r="19">
          <cell r="J19">
            <v>1.0499999999999999E-3</v>
          </cell>
        </row>
      </sheetData>
      <sheetData sheetId="4414">
        <row r="19">
          <cell r="J19">
            <v>1.0499999999999999E-3</v>
          </cell>
        </row>
      </sheetData>
      <sheetData sheetId="4415">
        <row r="19">
          <cell r="J19">
            <v>1.0499999999999999E-3</v>
          </cell>
        </row>
      </sheetData>
      <sheetData sheetId="4416">
        <row r="19">
          <cell r="J19">
            <v>1.0499999999999999E-3</v>
          </cell>
        </row>
      </sheetData>
      <sheetData sheetId="4417">
        <row r="19">
          <cell r="J19">
            <v>1.0499999999999999E-3</v>
          </cell>
        </row>
      </sheetData>
      <sheetData sheetId="4418">
        <row r="19">
          <cell r="J19">
            <v>1.0499999999999999E-3</v>
          </cell>
        </row>
      </sheetData>
      <sheetData sheetId="4419">
        <row r="19">
          <cell r="J19">
            <v>1.0499999999999999E-3</v>
          </cell>
        </row>
      </sheetData>
      <sheetData sheetId="4420">
        <row r="19">
          <cell r="J19">
            <v>1.0499999999999999E-3</v>
          </cell>
        </row>
      </sheetData>
      <sheetData sheetId="4421">
        <row r="19">
          <cell r="J19">
            <v>1.0499999999999999E-3</v>
          </cell>
        </row>
      </sheetData>
      <sheetData sheetId="4422">
        <row r="19">
          <cell r="J19">
            <v>1.0499999999999999E-3</v>
          </cell>
        </row>
      </sheetData>
      <sheetData sheetId="4423">
        <row r="19">
          <cell r="J19">
            <v>1.0499999999999999E-3</v>
          </cell>
        </row>
      </sheetData>
      <sheetData sheetId="4424">
        <row r="19">
          <cell r="J19">
            <v>1.0499999999999999E-3</v>
          </cell>
        </row>
      </sheetData>
      <sheetData sheetId="4425">
        <row r="19">
          <cell r="J19">
            <v>1.0499999999999999E-3</v>
          </cell>
        </row>
      </sheetData>
      <sheetData sheetId="4426">
        <row r="19">
          <cell r="J19">
            <v>1.0499999999999999E-3</v>
          </cell>
        </row>
      </sheetData>
      <sheetData sheetId="4427">
        <row r="19">
          <cell r="J19">
            <v>1.0499999999999999E-3</v>
          </cell>
        </row>
      </sheetData>
      <sheetData sheetId="4428">
        <row r="19">
          <cell r="J19">
            <v>1.0499999999999999E-3</v>
          </cell>
        </row>
      </sheetData>
      <sheetData sheetId="4429">
        <row r="19">
          <cell r="J19">
            <v>1.0499999999999999E-3</v>
          </cell>
        </row>
      </sheetData>
      <sheetData sheetId="4430">
        <row r="19">
          <cell r="J19">
            <v>1.0499999999999999E-3</v>
          </cell>
        </row>
      </sheetData>
      <sheetData sheetId="4431">
        <row r="19">
          <cell r="J19">
            <v>1.0499999999999999E-3</v>
          </cell>
        </row>
      </sheetData>
      <sheetData sheetId="4432">
        <row r="19">
          <cell r="J19">
            <v>1.0499999999999999E-3</v>
          </cell>
        </row>
      </sheetData>
      <sheetData sheetId="4433">
        <row r="19">
          <cell r="J19">
            <v>1.0499999999999999E-3</v>
          </cell>
        </row>
      </sheetData>
      <sheetData sheetId="4434">
        <row r="19">
          <cell r="J19">
            <v>1.0499999999999999E-3</v>
          </cell>
        </row>
      </sheetData>
      <sheetData sheetId="4435">
        <row r="19">
          <cell r="J19">
            <v>1.0499999999999999E-3</v>
          </cell>
        </row>
      </sheetData>
      <sheetData sheetId="4436">
        <row r="19">
          <cell r="J19">
            <v>1.0499999999999999E-3</v>
          </cell>
        </row>
      </sheetData>
      <sheetData sheetId="4437">
        <row r="19">
          <cell r="J19">
            <v>1.0499999999999999E-3</v>
          </cell>
        </row>
      </sheetData>
      <sheetData sheetId="4438">
        <row r="19">
          <cell r="J19">
            <v>1.0499999999999999E-3</v>
          </cell>
        </row>
      </sheetData>
      <sheetData sheetId="4439">
        <row r="19">
          <cell r="J19">
            <v>1.0499999999999999E-3</v>
          </cell>
        </row>
      </sheetData>
      <sheetData sheetId="4440">
        <row r="19">
          <cell r="J19">
            <v>1.0499999999999999E-3</v>
          </cell>
        </row>
      </sheetData>
      <sheetData sheetId="4441">
        <row r="19">
          <cell r="J19">
            <v>1.0499999999999999E-3</v>
          </cell>
        </row>
      </sheetData>
      <sheetData sheetId="4442">
        <row r="19">
          <cell r="J19">
            <v>1.0499999999999999E-3</v>
          </cell>
        </row>
      </sheetData>
      <sheetData sheetId="4443">
        <row r="19">
          <cell r="J19">
            <v>1.0499999999999999E-3</v>
          </cell>
        </row>
      </sheetData>
      <sheetData sheetId="4444">
        <row r="19">
          <cell r="J19">
            <v>1.0499999999999999E-3</v>
          </cell>
        </row>
      </sheetData>
      <sheetData sheetId="4445">
        <row r="19">
          <cell r="J19">
            <v>1.0499999999999999E-3</v>
          </cell>
        </row>
      </sheetData>
      <sheetData sheetId="4446">
        <row r="19">
          <cell r="J19">
            <v>1.0499999999999999E-3</v>
          </cell>
        </row>
      </sheetData>
      <sheetData sheetId="4447">
        <row r="19">
          <cell r="J19">
            <v>1.0499999999999999E-3</v>
          </cell>
        </row>
      </sheetData>
      <sheetData sheetId="4448">
        <row r="19">
          <cell r="J19">
            <v>1.0499999999999999E-3</v>
          </cell>
        </row>
      </sheetData>
      <sheetData sheetId="4449">
        <row r="19">
          <cell r="J19">
            <v>1.0499999999999999E-3</v>
          </cell>
        </row>
      </sheetData>
      <sheetData sheetId="4450">
        <row r="19">
          <cell r="J19">
            <v>1.0499999999999999E-3</v>
          </cell>
        </row>
      </sheetData>
      <sheetData sheetId="4451">
        <row r="19">
          <cell r="J19">
            <v>1.0499999999999999E-3</v>
          </cell>
        </row>
      </sheetData>
      <sheetData sheetId="4452">
        <row r="19">
          <cell r="J19">
            <v>1.0499999999999999E-3</v>
          </cell>
        </row>
      </sheetData>
      <sheetData sheetId="4453">
        <row r="19">
          <cell r="J19">
            <v>1.0499999999999999E-3</v>
          </cell>
        </row>
      </sheetData>
      <sheetData sheetId="4454">
        <row r="19">
          <cell r="J19">
            <v>1.0499999999999999E-3</v>
          </cell>
        </row>
      </sheetData>
      <sheetData sheetId="4455">
        <row r="19">
          <cell r="J19">
            <v>1.0499999999999999E-3</v>
          </cell>
        </row>
      </sheetData>
      <sheetData sheetId="4456">
        <row r="19">
          <cell r="J19">
            <v>1.0499999999999999E-3</v>
          </cell>
        </row>
      </sheetData>
      <sheetData sheetId="4457">
        <row r="19">
          <cell r="J19">
            <v>1.0499999999999999E-3</v>
          </cell>
        </row>
      </sheetData>
      <sheetData sheetId="4458">
        <row r="19">
          <cell r="J19">
            <v>1.0499999999999999E-3</v>
          </cell>
        </row>
      </sheetData>
      <sheetData sheetId="4459">
        <row r="19">
          <cell r="J19">
            <v>1.0499999999999999E-3</v>
          </cell>
        </row>
      </sheetData>
      <sheetData sheetId="4460">
        <row r="19">
          <cell r="J19">
            <v>1.0499999999999999E-3</v>
          </cell>
        </row>
      </sheetData>
      <sheetData sheetId="4461">
        <row r="19">
          <cell r="J19">
            <v>1.0499999999999999E-3</v>
          </cell>
        </row>
      </sheetData>
      <sheetData sheetId="4462">
        <row r="19">
          <cell r="J19">
            <v>1.0499999999999999E-3</v>
          </cell>
        </row>
      </sheetData>
      <sheetData sheetId="4463">
        <row r="19">
          <cell r="J19">
            <v>1.0499999999999999E-3</v>
          </cell>
        </row>
      </sheetData>
      <sheetData sheetId="4464">
        <row r="19">
          <cell r="J19">
            <v>1.0499999999999999E-3</v>
          </cell>
        </row>
      </sheetData>
      <sheetData sheetId="4465">
        <row r="19">
          <cell r="J19">
            <v>1.0499999999999999E-3</v>
          </cell>
        </row>
      </sheetData>
      <sheetData sheetId="4466">
        <row r="19">
          <cell r="J19">
            <v>1.0499999999999999E-3</v>
          </cell>
        </row>
      </sheetData>
      <sheetData sheetId="4467">
        <row r="19">
          <cell r="J19">
            <v>1.0499999999999999E-3</v>
          </cell>
        </row>
      </sheetData>
      <sheetData sheetId="4468">
        <row r="19">
          <cell r="J19">
            <v>1.0499999999999999E-3</v>
          </cell>
        </row>
      </sheetData>
      <sheetData sheetId="4469">
        <row r="19">
          <cell r="J19">
            <v>1.0499999999999999E-3</v>
          </cell>
        </row>
      </sheetData>
      <sheetData sheetId="4470">
        <row r="19">
          <cell r="J19">
            <v>1.0499999999999999E-3</v>
          </cell>
        </row>
      </sheetData>
      <sheetData sheetId="4471">
        <row r="19">
          <cell r="J19">
            <v>1.0499999999999999E-3</v>
          </cell>
        </row>
      </sheetData>
      <sheetData sheetId="4472">
        <row r="19">
          <cell r="J19">
            <v>1.0499999999999999E-3</v>
          </cell>
        </row>
      </sheetData>
      <sheetData sheetId="4473">
        <row r="19">
          <cell r="J19">
            <v>1.0499999999999999E-3</v>
          </cell>
        </row>
      </sheetData>
      <sheetData sheetId="4474">
        <row r="19">
          <cell r="J19">
            <v>1.0499999999999999E-3</v>
          </cell>
        </row>
      </sheetData>
      <sheetData sheetId="4475">
        <row r="19">
          <cell r="J19">
            <v>1.0499999999999999E-3</v>
          </cell>
        </row>
      </sheetData>
      <sheetData sheetId="4476">
        <row r="19">
          <cell r="J19">
            <v>1.0499999999999999E-3</v>
          </cell>
        </row>
      </sheetData>
      <sheetData sheetId="4477">
        <row r="19">
          <cell r="J19">
            <v>1.0499999999999999E-3</v>
          </cell>
        </row>
      </sheetData>
      <sheetData sheetId="4478">
        <row r="19">
          <cell r="J19">
            <v>1.0499999999999999E-3</v>
          </cell>
        </row>
      </sheetData>
      <sheetData sheetId="4479">
        <row r="19">
          <cell r="J19">
            <v>1.0499999999999999E-3</v>
          </cell>
        </row>
      </sheetData>
      <sheetData sheetId="4480">
        <row r="19">
          <cell r="J19">
            <v>1.0499999999999999E-3</v>
          </cell>
        </row>
      </sheetData>
      <sheetData sheetId="4481">
        <row r="19">
          <cell r="J19">
            <v>1.0499999999999999E-3</v>
          </cell>
        </row>
      </sheetData>
      <sheetData sheetId="4482">
        <row r="19">
          <cell r="J19">
            <v>1.0499999999999999E-3</v>
          </cell>
        </row>
      </sheetData>
      <sheetData sheetId="4483">
        <row r="19">
          <cell r="J19">
            <v>1.0499999999999999E-3</v>
          </cell>
        </row>
      </sheetData>
      <sheetData sheetId="4484">
        <row r="19">
          <cell r="J19">
            <v>1.0499999999999999E-3</v>
          </cell>
        </row>
      </sheetData>
      <sheetData sheetId="4485">
        <row r="19">
          <cell r="J19">
            <v>1.0499999999999999E-3</v>
          </cell>
        </row>
      </sheetData>
      <sheetData sheetId="4486">
        <row r="19">
          <cell r="J19">
            <v>1.0499999999999999E-3</v>
          </cell>
        </row>
      </sheetData>
      <sheetData sheetId="4487">
        <row r="19">
          <cell r="J19">
            <v>1.0499999999999999E-3</v>
          </cell>
        </row>
      </sheetData>
      <sheetData sheetId="4488">
        <row r="19">
          <cell r="J19">
            <v>1.0499999999999999E-3</v>
          </cell>
        </row>
      </sheetData>
      <sheetData sheetId="4489">
        <row r="19">
          <cell r="J19">
            <v>1.0499999999999999E-3</v>
          </cell>
        </row>
      </sheetData>
      <sheetData sheetId="4490">
        <row r="19">
          <cell r="J19">
            <v>1.0499999999999999E-3</v>
          </cell>
        </row>
      </sheetData>
      <sheetData sheetId="4491">
        <row r="19">
          <cell r="J19">
            <v>1.0499999999999999E-3</v>
          </cell>
        </row>
      </sheetData>
      <sheetData sheetId="4492">
        <row r="19">
          <cell r="J19">
            <v>1.0499999999999999E-3</v>
          </cell>
        </row>
      </sheetData>
      <sheetData sheetId="4493">
        <row r="19">
          <cell r="J19">
            <v>1.0499999999999999E-3</v>
          </cell>
        </row>
      </sheetData>
      <sheetData sheetId="4494">
        <row r="19">
          <cell r="J19">
            <v>1.0499999999999999E-3</v>
          </cell>
        </row>
      </sheetData>
      <sheetData sheetId="4495">
        <row r="19">
          <cell r="J19">
            <v>1.0499999999999999E-3</v>
          </cell>
        </row>
      </sheetData>
      <sheetData sheetId="4496">
        <row r="19">
          <cell r="J19">
            <v>1.0499999999999999E-3</v>
          </cell>
        </row>
      </sheetData>
      <sheetData sheetId="4497">
        <row r="19">
          <cell r="J19">
            <v>1.0499999999999999E-3</v>
          </cell>
        </row>
      </sheetData>
      <sheetData sheetId="4498">
        <row r="19">
          <cell r="J19">
            <v>1.0499999999999999E-3</v>
          </cell>
        </row>
      </sheetData>
      <sheetData sheetId="4499">
        <row r="19">
          <cell r="J19">
            <v>1.0499999999999999E-3</v>
          </cell>
        </row>
      </sheetData>
      <sheetData sheetId="4500">
        <row r="19">
          <cell r="J19">
            <v>1.0499999999999999E-3</v>
          </cell>
        </row>
      </sheetData>
      <sheetData sheetId="4501">
        <row r="19">
          <cell r="J19">
            <v>1.0499999999999999E-3</v>
          </cell>
        </row>
      </sheetData>
      <sheetData sheetId="4502">
        <row r="19">
          <cell r="J19">
            <v>1.0499999999999999E-3</v>
          </cell>
        </row>
      </sheetData>
      <sheetData sheetId="4503">
        <row r="19">
          <cell r="J19">
            <v>1.0499999999999999E-3</v>
          </cell>
        </row>
      </sheetData>
      <sheetData sheetId="4504">
        <row r="19">
          <cell r="J19">
            <v>1.0499999999999999E-3</v>
          </cell>
        </row>
      </sheetData>
      <sheetData sheetId="4505">
        <row r="19">
          <cell r="J19">
            <v>1.0499999999999999E-3</v>
          </cell>
        </row>
      </sheetData>
      <sheetData sheetId="4506">
        <row r="19">
          <cell r="J19">
            <v>1.0499999999999999E-3</v>
          </cell>
        </row>
      </sheetData>
      <sheetData sheetId="4507">
        <row r="19">
          <cell r="J19">
            <v>1.0499999999999999E-3</v>
          </cell>
        </row>
      </sheetData>
      <sheetData sheetId="4508">
        <row r="19">
          <cell r="J19">
            <v>1.0499999999999999E-3</v>
          </cell>
        </row>
      </sheetData>
      <sheetData sheetId="4509">
        <row r="19">
          <cell r="J19">
            <v>1.0499999999999999E-3</v>
          </cell>
        </row>
      </sheetData>
      <sheetData sheetId="4510">
        <row r="19">
          <cell r="J19">
            <v>1.0499999999999999E-3</v>
          </cell>
        </row>
      </sheetData>
      <sheetData sheetId="4511">
        <row r="19">
          <cell r="J19">
            <v>1.0499999999999999E-3</v>
          </cell>
        </row>
      </sheetData>
      <sheetData sheetId="4512">
        <row r="19">
          <cell r="J19">
            <v>1.0499999999999999E-3</v>
          </cell>
        </row>
      </sheetData>
      <sheetData sheetId="4513">
        <row r="19">
          <cell r="J19">
            <v>1.0499999999999999E-3</v>
          </cell>
        </row>
      </sheetData>
      <sheetData sheetId="4514">
        <row r="19">
          <cell r="J19">
            <v>1.0499999999999999E-3</v>
          </cell>
        </row>
      </sheetData>
      <sheetData sheetId="4515">
        <row r="19">
          <cell r="J19">
            <v>1.0499999999999999E-3</v>
          </cell>
        </row>
      </sheetData>
      <sheetData sheetId="4516">
        <row r="19">
          <cell r="J19">
            <v>1.0499999999999999E-3</v>
          </cell>
        </row>
      </sheetData>
      <sheetData sheetId="4517">
        <row r="19">
          <cell r="J19">
            <v>1.0499999999999999E-3</v>
          </cell>
        </row>
      </sheetData>
      <sheetData sheetId="4518">
        <row r="19">
          <cell r="J19">
            <v>1.0499999999999999E-3</v>
          </cell>
        </row>
      </sheetData>
      <sheetData sheetId="4519">
        <row r="19">
          <cell r="J19">
            <v>1.0499999999999999E-3</v>
          </cell>
        </row>
      </sheetData>
      <sheetData sheetId="4520">
        <row r="19">
          <cell r="J19">
            <v>1.0499999999999999E-3</v>
          </cell>
        </row>
      </sheetData>
      <sheetData sheetId="4521">
        <row r="19">
          <cell r="J19">
            <v>1.0499999999999999E-3</v>
          </cell>
        </row>
      </sheetData>
      <sheetData sheetId="4522">
        <row r="19">
          <cell r="J19">
            <v>1.0499999999999999E-3</v>
          </cell>
        </row>
      </sheetData>
      <sheetData sheetId="4523">
        <row r="19">
          <cell r="J19">
            <v>1.0499999999999999E-3</v>
          </cell>
        </row>
      </sheetData>
      <sheetData sheetId="4524">
        <row r="19">
          <cell r="J19">
            <v>1.0499999999999999E-3</v>
          </cell>
        </row>
      </sheetData>
      <sheetData sheetId="4525">
        <row r="19">
          <cell r="J19">
            <v>1.0499999999999999E-3</v>
          </cell>
        </row>
      </sheetData>
      <sheetData sheetId="4526">
        <row r="19">
          <cell r="J19">
            <v>1.0499999999999999E-3</v>
          </cell>
        </row>
      </sheetData>
      <sheetData sheetId="4527">
        <row r="19">
          <cell r="J19">
            <v>1.0499999999999999E-3</v>
          </cell>
        </row>
      </sheetData>
      <sheetData sheetId="4528">
        <row r="19">
          <cell r="J19">
            <v>1.0499999999999999E-3</v>
          </cell>
        </row>
      </sheetData>
      <sheetData sheetId="4529">
        <row r="19">
          <cell r="J19">
            <v>1.0499999999999999E-3</v>
          </cell>
        </row>
      </sheetData>
      <sheetData sheetId="4530">
        <row r="19">
          <cell r="J19">
            <v>1.0499999999999999E-3</v>
          </cell>
        </row>
      </sheetData>
      <sheetData sheetId="4531">
        <row r="19">
          <cell r="J19">
            <v>1.0499999999999999E-3</v>
          </cell>
        </row>
      </sheetData>
      <sheetData sheetId="4532">
        <row r="19">
          <cell r="J19">
            <v>1.0499999999999999E-3</v>
          </cell>
        </row>
      </sheetData>
      <sheetData sheetId="4533">
        <row r="19">
          <cell r="J19">
            <v>1.0499999999999999E-3</v>
          </cell>
        </row>
      </sheetData>
      <sheetData sheetId="4534">
        <row r="19">
          <cell r="J19">
            <v>1.0499999999999999E-3</v>
          </cell>
        </row>
      </sheetData>
      <sheetData sheetId="4535">
        <row r="19">
          <cell r="J19">
            <v>1.0499999999999999E-3</v>
          </cell>
        </row>
      </sheetData>
      <sheetData sheetId="4536">
        <row r="19">
          <cell r="J19">
            <v>1.0499999999999999E-3</v>
          </cell>
        </row>
      </sheetData>
      <sheetData sheetId="4537">
        <row r="19">
          <cell r="J19">
            <v>1.0499999999999999E-3</v>
          </cell>
        </row>
      </sheetData>
      <sheetData sheetId="4538">
        <row r="19">
          <cell r="J19">
            <v>1.0499999999999999E-3</v>
          </cell>
        </row>
      </sheetData>
      <sheetData sheetId="4539">
        <row r="19">
          <cell r="J19">
            <v>1.0499999999999999E-3</v>
          </cell>
        </row>
      </sheetData>
      <sheetData sheetId="4540">
        <row r="19">
          <cell r="J19">
            <v>1.0499999999999999E-3</v>
          </cell>
        </row>
      </sheetData>
      <sheetData sheetId="4541">
        <row r="19">
          <cell r="J19">
            <v>1.0499999999999999E-3</v>
          </cell>
        </row>
      </sheetData>
      <sheetData sheetId="4542">
        <row r="19">
          <cell r="J19">
            <v>1.0499999999999999E-3</v>
          </cell>
        </row>
      </sheetData>
      <sheetData sheetId="4543">
        <row r="19">
          <cell r="J19">
            <v>1.0499999999999999E-3</v>
          </cell>
        </row>
      </sheetData>
      <sheetData sheetId="4544">
        <row r="19">
          <cell r="J19">
            <v>1.0499999999999999E-3</v>
          </cell>
        </row>
      </sheetData>
      <sheetData sheetId="4545">
        <row r="19">
          <cell r="J19">
            <v>1.0499999999999999E-3</v>
          </cell>
        </row>
      </sheetData>
      <sheetData sheetId="4546">
        <row r="19">
          <cell r="J19">
            <v>1.0499999999999999E-3</v>
          </cell>
        </row>
      </sheetData>
      <sheetData sheetId="4547">
        <row r="19">
          <cell r="J19">
            <v>1.0499999999999999E-3</v>
          </cell>
        </row>
      </sheetData>
      <sheetData sheetId="4548">
        <row r="19">
          <cell r="J19">
            <v>1.0499999999999999E-3</v>
          </cell>
        </row>
      </sheetData>
      <sheetData sheetId="4549">
        <row r="19">
          <cell r="J19">
            <v>1.0499999999999999E-3</v>
          </cell>
        </row>
      </sheetData>
      <sheetData sheetId="4550">
        <row r="19">
          <cell r="J19">
            <v>1.0499999999999999E-3</v>
          </cell>
        </row>
      </sheetData>
      <sheetData sheetId="4551">
        <row r="19">
          <cell r="J19">
            <v>1.0499999999999999E-3</v>
          </cell>
        </row>
      </sheetData>
      <sheetData sheetId="4552">
        <row r="19">
          <cell r="J19">
            <v>1.0499999999999999E-3</v>
          </cell>
        </row>
      </sheetData>
      <sheetData sheetId="4553">
        <row r="19">
          <cell r="J19">
            <v>1.0499999999999999E-3</v>
          </cell>
        </row>
      </sheetData>
      <sheetData sheetId="4554">
        <row r="19">
          <cell r="J19">
            <v>1.0499999999999999E-3</v>
          </cell>
        </row>
      </sheetData>
      <sheetData sheetId="4555">
        <row r="19">
          <cell r="J19">
            <v>1.0499999999999999E-3</v>
          </cell>
        </row>
      </sheetData>
      <sheetData sheetId="4556">
        <row r="19">
          <cell r="J19">
            <v>1.0499999999999999E-3</v>
          </cell>
        </row>
      </sheetData>
      <sheetData sheetId="4557">
        <row r="19">
          <cell r="J19">
            <v>1.0499999999999999E-3</v>
          </cell>
        </row>
      </sheetData>
      <sheetData sheetId="4558">
        <row r="19">
          <cell r="J19">
            <v>1.0499999999999999E-3</v>
          </cell>
        </row>
      </sheetData>
      <sheetData sheetId="4559">
        <row r="19">
          <cell r="J19">
            <v>1.0499999999999999E-3</v>
          </cell>
        </row>
      </sheetData>
      <sheetData sheetId="4560">
        <row r="19">
          <cell r="J19">
            <v>1.0499999999999999E-3</v>
          </cell>
        </row>
      </sheetData>
      <sheetData sheetId="4561">
        <row r="19">
          <cell r="J19">
            <v>1.0499999999999999E-3</v>
          </cell>
        </row>
      </sheetData>
      <sheetData sheetId="4562">
        <row r="19">
          <cell r="J19">
            <v>1.0499999999999999E-3</v>
          </cell>
        </row>
      </sheetData>
      <sheetData sheetId="4563">
        <row r="19">
          <cell r="J19">
            <v>1.0499999999999999E-3</v>
          </cell>
        </row>
      </sheetData>
      <sheetData sheetId="4564">
        <row r="19">
          <cell r="J19">
            <v>1.0499999999999999E-3</v>
          </cell>
        </row>
      </sheetData>
      <sheetData sheetId="4565">
        <row r="19">
          <cell r="J19">
            <v>1.0499999999999999E-3</v>
          </cell>
        </row>
      </sheetData>
      <sheetData sheetId="4566">
        <row r="19">
          <cell r="J19">
            <v>1.0499999999999999E-3</v>
          </cell>
        </row>
      </sheetData>
      <sheetData sheetId="4567">
        <row r="19">
          <cell r="J19">
            <v>1.0499999999999999E-3</v>
          </cell>
        </row>
      </sheetData>
      <sheetData sheetId="4568">
        <row r="19">
          <cell r="J19">
            <v>1.0499999999999999E-3</v>
          </cell>
        </row>
      </sheetData>
      <sheetData sheetId="4569">
        <row r="19">
          <cell r="J19">
            <v>1.0499999999999999E-3</v>
          </cell>
        </row>
      </sheetData>
      <sheetData sheetId="4570">
        <row r="19">
          <cell r="J19">
            <v>1.0499999999999999E-3</v>
          </cell>
        </row>
      </sheetData>
      <sheetData sheetId="4571">
        <row r="19">
          <cell r="J19">
            <v>1.0499999999999999E-3</v>
          </cell>
        </row>
      </sheetData>
      <sheetData sheetId="4572">
        <row r="19">
          <cell r="J19">
            <v>1.0499999999999999E-3</v>
          </cell>
        </row>
      </sheetData>
      <sheetData sheetId="4573">
        <row r="19">
          <cell r="J19">
            <v>1.0499999999999999E-3</v>
          </cell>
        </row>
      </sheetData>
      <sheetData sheetId="4574">
        <row r="19">
          <cell r="J19">
            <v>1.0499999999999999E-3</v>
          </cell>
        </row>
      </sheetData>
      <sheetData sheetId="4575">
        <row r="19">
          <cell r="J19">
            <v>1.0499999999999999E-3</v>
          </cell>
        </row>
      </sheetData>
      <sheetData sheetId="4576">
        <row r="19">
          <cell r="J19">
            <v>1.0499999999999999E-3</v>
          </cell>
        </row>
      </sheetData>
      <sheetData sheetId="4577">
        <row r="19">
          <cell r="J19">
            <v>1.0499999999999999E-3</v>
          </cell>
        </row>
      </sheetData>
      <sheetData sheetId="4578">
        <row r="19">
          <cell r="J19">
            <v>1.0499999999999999E-3</v>
          </cell>
        </row>
      </sheetData>
      <sheetData sheetId="4579">
        <row r="19">
          <cell r="J19">
            <v>1.0499999999999999E-3</v>
          </cell>
        </row>
      </sheetData>
      <sheetData sheetId="4580">
        <row r="19">
          <cell r="J19">
            <v>1.0499999999999999E-3</v>
          </cell>
        </row>
      </sheetData>
      <sheetData sheetId="4581">
        <row r="19">
          <cell r="J19">
            <v>1.0499999999999999E-3</v>
          </cell>
        </row>
      </sheetData>
      <sheetData sheetId="4582">
        <row r="19">
          <cell r="J19">
            <v>1.0499999999999999E-3</v>
          </cell>
        </row>
      </sheetData>
      <sheetData sheetId="4583">
        <row r="19">
          <cell r="J19">
            <v>1.0499999999999999E-3</v>
          </cell>
        </row>
      </sheetData>
      <sheetData sheetId="4584">
        <row r="19">
          <cell r="J19">
            <v>1.0499999999999999E-3</v>
          </cell>
        </row>
      </sheetData>
      <sheetData sheetId="4585">
        <row r="19">
          <cell r="J19">
            <v>1.0499999999999999E-3</v>
          </cell>
        </row>
      </sheetData>
      <sheetData sheetId="4586">
        <row r="19">
          <cell r="J19">
            <v>1.0499999999999999E-3</v>
          </cell>
        </row>
      </sheetData>
      <sheetData sheetId="4587">
        <row r="19">
          <cell r="J19">
            <v>1.0499999999999999E-3</v>
          </cell>
        </row>
      </sheetData>
      <sheetData sheetId="4588">
        <row r="19">
          <cell r="J19">
            <v>1.0499999999999999E-3</v>
          </cell>
        </row>
      </sheetData>
      <sheetData sheetId="4589">
        <row r="19">
          <cell r="J19">
            <v>1.0499999999999999E-3</v>
          </cell>
        </row>
      </sheetData>
      <sheetData sheetId="4590">
        <row r="19">
          <cell r="J19">
            <v>1.0499999999999999E-3</v>
          </cell>
        </row>
      </sheetData>
      <sheetData sheetId="4591">
        <row r="19">
          <cell r="J19">
            <v>1.0499999999999999E-3</v>
          </cell>
        </row>
      </sheetData>
      <sheetData sheetId="4592">
        <row r="19">
          <cell r="J19">
            <v>1.0499999999999999E-3</v>
          </cell>
        </row>
      </sheetData>
      <sheetData sheetId="4593">
        <row r="19">
          <cell r="J19">
            <v>1.0499999999999999E-3</v>
          </cell>
        </row>
      </sheetData>
      <sheetData sheetId="4594">
        <row r="19">
          <cell r="J19">
            <v>1.0499999999999999E-3</v>
          </cell>
        </row>
      </sheetData>
      <sheetData sheetId="4595">
        <row r="19">
          <cell r="J19">
            <v>1.0499999999999999E-3</v>
          </cell>
        </row>
      </sheetData>
      <sheetData sheetId="4596">
        <row r="19">
          <cell r="J19">
            <v>1.0499999999999999E-3</v>
          </cell>
        </row>
      </sheetData>
      <sheetData sheetId="4597">
        <row r="19">
          <cell r="J19">
            <v>1.0499999999999999E-3</v>
          </cell>
        </row>
      </sheetData>
      <sheetData sheetId="4598">
        <row r="19">
          <cell r="J19">
            <v>1.0499999999999999E-3</v>
          </cell>
        </row>
      </sheetData>
      <sheetData sheetId="4599">
        <row r="19">
          <cell r="J19">
            <v>1.0499999999999999E-3</v>
          </cell>
        </row>
      </sheetData>
      <sheetData sheetId="4600">
        <row r="19">
          <cell r="J19">
            <v>1.0499999999999999E-3</v>
          </cell>
        </row>
      </sheetData>
      <sheetData sheetId="4601">
        <row r="19">
          <cell r="J19">
            <v>1.0499999999999999E-3</v>
          </cell>
        </row>
      </sheetData>
      <sheetData sheetId="4602">
        <row r="19">
          <cell r="J19">
            <v>1.0499999999999999E-3</v>
          </cell>
        </row>
      </sheetData>
      <sheetData sheetId="4603">
        <row r="19">
          <cell r="J19">
            <v>1.0499999999999999E-3</v>
          </cell>
        </row>
      </sheetData>
      <sheetData sheetId="4604">
        <row r="19">
          <cell r="J19">
            <v>1.0499999999999999E-3</v>
          </cell>
        </row>
      </sheetData>
      <sheetData sheetId="4605">
        <row r="19">
          <cell r="J19">
            <v>1.0499999999999999E-3</v>
          </cell>
        </row>
      </sheetData>
      <sheetData sheetId="4606">
        <row r="19">
          <cell r="J19">
            <v>1.0499999999999999E-3</v>
          </cell>
        </row>
      </sheetData>
      <sheetData sheetId="4607">
        <row r="19">
          <cell r="J19">
            <v>1.0499999999999999E-3</v>
          </cell>
        </row>
      </sheetData>
      <sheetData sheetId="4608">
        <row r="19">
          <cell r="J19">
            <v>1.0499999999999999E-3</v>
          </cell>
        </row>
      </sheetData>
      <sheetData sheetId="4609">
        <row r="19">
          <cell r="J19">
            <v>1.0499999999999999E-3</v>
          </cell>
        </row>
      </sheetData>
      <sheetData sheetId="4610">
        <row r="19">
          <cell r="J19">
            <v>1.0499999999999999E-3</v>
          </cell>
        </row>
      </sheetData>
      <sheetData sheetId="4611">
        <row r="19">
          <cell r="J19">
            <v>1.0499999999999999E-3</v>
          </cell>
        </row>
      </sheetData>
      <sheetData sheetId="4612">
        <row r="19">
          <cell r="J19">
            <v>1.0499999999999999E-3</v>
          </cell>
        </row>
      </sheetData>
      <sheetData sheetId="4613">
        <row r="19">
          <cell r="J19">
            <v>1.0499999999999999E-3</v>
          </cell>
        </row>
      </sheetData>
      <sheetData sheetId="4614">
        <row r="19">
          <cell r="J19">
            <v>1.0499999999999999E-3</v>
          </cell>
        </row>
      </sheetData>
      <sheetData sheetId="4615">
        <row r="19">
          <cell r="J19">
            <v>1.0499999999999999E-3</v>
          </cell>
        </row>
      </sheetData>
      <sheetData sheetId="4616">
        <row r="19">
          <cell r="J19">
            <v>1.0499999999999999E-3</v>
          </cell>
        </row>
      </sheetData>
      <sheetData sheetId="4617">
        <row r="19">
          <cell r="J19">
            <v>1.0499999999999999E-3</v>
          </cell>
        </row>
      </sheetData>
      <sheetData sheetId="4618">
        <row r="19">
          <cell r="J19">
            <v>1.0499999999999999E-3</v>
          </cell>
        </row>
      </sheetData>
      <sheetData sheetId="4619">
        <row r="19">
          <cell r="J19">
            <v>1.0499999999999999E-3</v>
          </cell>
        </row>
      </sheetData>
      <sheetData sheetId="4620">
        <row r="19">
          <cell r="J19">
            <v>1.0499999999999999E-3</v>
          </cell>
        </row>
      </sheetData>
      <sheetData sheetId="4621">
        <row r="19">
          <cell r="J19">
            <v>1.0499999999999999E-3</v>
          </cell>
        </row>
      </sheetData>
      <sheetData sheetId="4622">
        <row r="19">
          <cell r="J19">
            <v>1.0499999999999999E-3</v>
          </cell>
        </row>
      </sheetData>
      <sheetData sheetId="4623">
        <row r="19">
          <cell r="J19">
            <v>1.0499999999999999E-3</v>
          </cell>
        </row>
      </sheetData>
      <sheetData sheetId="4624">
        <row r="19">
          <cell r="J19">
            <v>1.0499999999999999E-3</v>
          </cell>
        </row>
      </sheetData>
      <sheetData sheetId="4625">
        <row r="19">
          <cell r="J19">
            <v>1.0499999999999999E-3</v>
          </cell>
        </row>
      </sheetData>
      <sheetData sheetId="4626">
        <row r="19">
          <cell r="J19">
            <v>1.0499999999999999E-3</v>
          </cell>
        </row>
      </sheetData>
      <sheetData sheetId="4627">
        <row r="19">
          <cell r="J19">
            <v>1.0499999999999999E-3</v>
          </cell>
        </row>
      </sheetData>
      <sheetData sheetId="4628">
        <row r="19">
          <cell r="J19">
            <v>1.0499999999999999E-3</v>
          </cell>
        </row>
      </sheetData>
      <sheetData sheetId="4629">
        <row r="19">
          <cell r="J19">
            <v>1.0499999999999999E-3</v>
          </cell>
        </row>
      </sheetData>
      <sheetData sheetId="4630">
        <row r="19">
          <cell r="J19">
            <v>1.0499999999999999E-3</v>
          </cell>
        </row>
      </sheetData>
      <sheetData sheetId="4631">
        <row r="19">
          <cell r="J19">
            <v>1.0499999999999999E-3</v>
          </cell>
        </row>
      </sheetData>
      <sheetData sheetId="4632">
        <row r="19">
          <cell r="J19">
            <v>1.0499999999999999E-3</v>
          </cell>
        </row>
      </sheetData>
      <sheetData sheetId="4633">
        <row r="19">
          <cell r="J19">
            <v>1.0499999999999999E-3</v>
          </cell>
        </row>
      </sheetData>
      <sheetData sheetId="4634">
        <row r="19">
          <cell r="J19">
            <v>1.0499999999999999E-3</v>
          </cell>
        </row>
      </sheetData>
      <sheetData sheetId="4635">
        <row r="19">
          <cell r="J19">
            <v>1.0499999999999999E-3</v>
          </cell>
        </row>
      </sheetData>
      <sheetData sheetId="4636">
        <row r="19">
          <cell r="J19">
            <v>1.0499999999999999E-3</v>
          </cell>
        </row>
      </sheetData>
      <sheetData sheetId="4637">
        <row r="19">
          <cell r="J19">
            <v>1.0499999999999999E-3</v>
          </cell>
        </row>
      </sheetData>
      <sheetData sheetId="4638">
        <row r="19">
          <cell r="J19">
            <v>1.0499999999999999E-3</v>
          </cell>
        </row>
      </sheetData>
      <sheetData sheetId="4639">
        <row r="19">
          <cell r="J19">
            <v>1.0499999999999999E-3</v>
          </cell>
        </row>
      </sheetData>
      <sheetData sheetId="4640">
        <row r="19">
          <cell r="J19">
            <v>1.0499999999999999E-3</v>
          </cell>
        </row>
      </sheetData>
      <sheetData sheetId="4641">
        <row r="19">
          <cell r="J19">
            <v>1.0499999999999999E-3</v>
          </cell>
        </row>
      </sheetData>
      <sheetData sheetId="4642">
        <row r="19">
          <cell r="J19">
            <v>1.0499999999999999E-3</v>
          </cell>
        </row>
      </sheetData>
      <sheetData sheetId="4643">
        <row r="19">
          <cell r="J19">
            <v>1.0499999999999999E-3</v>
          </cell>
        </row>
      </sheetData>
      <sheetData sheetId="4644">
        <row r="19">
          <cell r="J19">
            <v>1.0499999999999999E-3</v>
          </cell>
        </row>
      </sheetData>
      <sheetData sheetId="4645">
        <row r="19">
          <cell r="J19">
            <v>1.0499999999999999E-3</v>
          </cell>
        </row>
      </sheetData>
      <sheetData sheetId="4646">
        <row r="19">
          <cell r="J19">
            <v>1.0499999999999999E-3</v>
          </cell>
        </row>
      </sheetData>
      <sheetData sheetId="4647">
        <row r="19">
          <cell r="J19">
            <v>1.0499999999999999E-3</v>
          </cell>
        </row>
      </sheetData>
      <sheetData sheetId="4648">
        <row r="19">
          <cell r="J19">
            <v>1.0499999999999999E-3</v>
          </cell>
        </row>
      </sheetData>
      <sheetData sheetId="4649">
        <row r="19">
          <cell r="J19">
            <v>1.0499999999999999E-3</v>
          </cell>
        </row>
      </sheetData>
      <sheetData sheetId="4650">
        <row r="19">
          <cell r="J19">
            <v>1.0499999999999999E-3</v>
          </cell>
        </row>
      </sheetData>
      <sheetData sheetId="4651">
        <row r="19">
          <cell r="J19">
            <v>1.0499999999999999E-3</v>
          </cell>
        </row>
      </sheetData>
      <sheetData sheetId="4652">
        <row r="19">
          <cell r="J19">
            <v>1.0499999999999999E-3</v>
          </cell>
        </row>
      </sheetData>
      <sheetData sheetId="4653">
        <row r="19">
          <cell r="J19">
            <v>1.0499999999999999E-3</v>
          </cell>
        </row>
      </sheetData>
      <sheetData sheetId="4654">
        <row r="19">
          <cell r="J19">
            <v>1.0499999999999999E-3</v>
          </cell>
        </row>
      </sheetData>
      <sheetData sheetId="4655">
        <row r="19">
          <cell r="J19">
            <v>1.0499999999999999E-3</v>
          </cell>
        </row>
      </sheetData>
      <sheetData sheetId="4656">
        <row r="19">
          <cell r="J19">
            <v>1.0499999999999999E-3</v>
          </cell>
        </row>
      </sheetData>
      <sheetData sheetId="4657">
        <row r="19">
          <cell r="J19">
            <v>1.0499999999999999E-3</v>
          </cell>
        </row>
      </sheetData>
      <sheetData sheetId="4658">
        <row r="19">
          <cell r="J19">
            <v>1.0499999999999999E-3</v>
          </cell>
        </row>
      </sheetData>
      <sheetData sheetId="4659">
        <row r="19">
          <cell r="J19">
            <v>1.0499999999999999E-3</v>
          </cell>
        </row>
      </sheetData>
      <sheetData sheetId="4660">
        <row r="19">
          <cell r="J19">
            <v>1.0499999999999999E-3</v>
          </cell>
        </row>
      </sheetData>
      <sheetData sheetId="4661">
        <row r="19">
          <cell r="J19">
            <v>1.0499999999999999E-3</v>
          </cell>
        </row>
      </sheetData>
      <sheetData sheetId="4662">
        <row r="19">
          <cell r="J19">
            <v>1.0499999999999999E-3</v>
          </cell>
        </row>
      </sheetData>
      <sheetData sheetId="4663">
        <row r="19">
          <cell r="J19">
            <v>1.0499999999999999E-3</v>
          </cell>
        </row>
      </sheetData>
      <sheetData sheetId="4664">
        <row r="19">
          <cell r="J19">
            <v>1.0499999999999999E-3</v>
          </cell>
        </row>
      </sheetData>
      <sheetData sheetId="4665">
        <row r="19">
          <cell r="J19">
            <v>1.0499999999999999E-3</v>
          </cell>
        </row>
      </sheetData>
      <sheetData sheetId="4666">
        <row r="19">
          <cell r="J19">
            <v>1.0499999999999999E-3</v>
          </cell>
        </row>
      </sheetData>
      <sheetData sheetId="4667">
        <row r="19">
          <cell r="J19">
            <v>1.0499999999999999E-3</v>
          </cell>
        </row>
      </sheetData>
      <sheetData sheetId="4668">
        <row r="19">
          <cell r="J19">
            <v>1.0499999999999999E-3</v>
          </cell>
        </row>
      </sheetData>
      <sheetData sheetId="4669">
        <row r="19">
          <cell r="J19">
            <v>1.0499999999999999E-3</v>
          </cell>
        </row>
      </sheetData>
      <sheetData sheetId="4670">
        <row r="19">
          <cell r="J19">
            <v>1.0499999999999999E-3</v>
          </cell>
        </row>
      </sheetData>
      <sheetData sheetId="4671">
        <row r="19">
          <cell r="J19">
            <v>1.0499999999999999E-3</v>
          </cell>
        </row>
      </sheetData>
      <sheetData sheetId="4672">
        <row r="19">
          <cell r="J19">
            <v>1.0499999999999999E-3</v>
          </cell>
        </row>
      </sheetData>
      <sheetData sheetId="4673">
        <row r="19">
          <cell r="J19">
            <v>1.0499999999999999E-3</v>
          </cell>
        </row>
      </sheetData>
      <sheetData sheetId="4674">
        <row r="19">
          <cell r="J19">
            <v>1.0499999999999999E-3</v>
          </cell>
        </row>
      </sheetData>
      <sheetData sheetId="4675">
        <row r="19">
          <cell r="J19">
            <v>1.0499999999999999E-3</v>
          </cell>
        </row>
      </sheetData>
      <sheetData sheetId="4676">
        <row r="19">
          <cell r="J19">
            <v>1.0499999999999999E-3</v>
          </cell>
        </row>
      </sheetData>
      <sheetData sheetId="4677">
        <row r="19">
          <cell r="J19">
            <v>1.0499999999999999E-3</v>
          </cell>
        </row>
      </sheetData>
      <sheetData sheetId="4678">
        <row r="19">
          <cell r="J19">
            <v>1.0499999999999999E-3</v>
          </cell>
        </row>
      </sheetData>
      <sheetData sheetId="4679">
        <row r="19">
          <cell r="J19">
            <v>1.0499999999999999E-3</v>
          </cell>
        </row>
      </sheetData>
      <sheetData sheetId="4680">
        <row r="19">
          <cell r="J19">
            <v>1.0499999999999999E-3</v>
          </cell>
        </row>
      </sheetData>
      <sheetData sheetId="4681">
        <row r="19">
          <cell r="J19">
            <v>1.0499999999999999E-3</v>
          </cell>
        </row>
      </sheetData>
      <sheetData sheetId="4682">
        <row r="19">
          <cell r="J19">
            <v>1.0499999999999999E-3</v>
          </cell>
        </row>
      </sheetData>
      <sheetData sheetId="4683">
        <row r="19">
          <cell r="J19">
            <v>1.0499999999999999E-3</v>
          </cell>
        </row>
      </sheetData>
      <sheetData sheetId="4684">
        <row r="19">
          <cell r="J19">
            <v>1.0499999999999999E-3</v>
          </cell>
        </row>
      </sheetData>
      <sheetData sheetId="4685">
        <row r="19">
          <cell r="J19">
            <v>1.0499999999999999E-3</v>
          </cell>
        </row>
      </sheetData>
      <sheetData sheetId="4686">
        <row r="19">
          <cell r="J19">
            <v>1.0499999999999999E-3</v>
          </cell>
        </row>
      </sheetData>
      <sheetData sheetId="4687">
        <row r="19">
          <cell r="J19">
            <v>1.0499999999999999E-3</v>
          </cell>
        </row>
      </sheetData>
      <sheetData sheetId="4688">
        <row r="19">
          <cell r="J19">
            <v>1.0499999999999999E-3</v>
          </cell>
        </row>
      </sheetData>
      <sheetData sheetId="4689">
        <row r="19">
          <cell r="J19">
            <v>1.0499999999999999E-3</v>
          </cell>
        </row>
      </sheetData>
      <sheetData sheetId="4690">
        <row r="19">
          <cell r="J19">
            <v>1.0499999999999999E-3</v>
          </cell>
        </row>
      </sheetData>
      <sheetData sheetId="4691">
        <row r="19">
          <cell r="J19">
            <v>1.0499999999999999E-3</v>
          </cell>
        </row>
      </sheetData>
      <sheetData sheetId="4692">
        <row r="19">
          <cell r="J19">
            <v>1.0499999999999999E-3</v>
          </cell>
        </row>
      </sheetData>
      <sheetData sheetId="4693">
        <row r="19">
          <cell r="J19">
            <v>1.0499999999999999E-3</v>
          </cell>
        </row>
      </sheetData>
      <sheetData sheetId="4694">
        <row r="19">
          <cell r="J19">
            <v>1.0499999999999999E-3</v>
          </cell>
        </row>
      </sheetData>
      <sheetData sheetId="4695">
        <row r="19">
          <cell r="J19">
            <v>1.0499999999999999E-3</v>
          </cell>
        </row>
      </sheetData>
      <sheetData sheetId="4696">
        <row r="19">
          <cell r="J19">
            <v>1.0499999999999999E-3</v>
          </cell>
        </row>
      </sheetData>
      <sheetData sheetId="4697">
        <row r="19">
          <cell r="J19">
            <v>1.0499999999999999E-3</v>
          </cell>
        </row>
      </sheetData>
      <sheetData sheetId="4698">
        <row r="19">
          <cell r="J19">
            <v>1.0499999999999999E-3</v>
          </cell>
        </row>
      </sheetData>
      <sheetData sheetId="4699">
        <row r="19">
          <cell r="J19">
            <v>1.0499999999999999E-3</v>
          </cell>
        </row>
      </sheetData>
      <sheetData sheetId="4700">
        <row r="19">
          <cell r="J19">
            <v>1.0499999999999999E-3</v>
          </cell>
        </row>
      </sheetData>
      <sheetData sheetId="4701">
        <row r="19">
          <cell r="J19">
            <v>1.0499999999999999E-3</v>
          </cell>
        </row>
      </sheetData>
      <sheetData sheetId="4702">
        <row r="19">
          <cell r="J19">
            <v>1.0499999999999999E-3</v>
          </cell>
        </row>
      </sheetData>
      <sheetData sheetId="4703">
        <row r="19">
          <cell r="J19">
            <v>1.0499999999999999E-3</v>
          </cell>
        </row>
      </sheetData>
      <sheetData sheetId="4704">
        <row r="19">
          <cell r="J19">
            <v>1.0499999999999999E-3</v>
          </cell>
        </row>
      </sheetData>
      <sheetData sheetId="4705">
        <row r="19">
          <cell r="J19">
            <v>1.0499999999999999E-3</v>
          </cell>
        </row>
      </sheetData>
      <sheetData sheetId="4706">
        <row r="19">
          <cell r="J19">
            <v>1.0499999999999999E-3</v>
          </cell>
        </row>
      </sheetData>
      <sheetData sheetId="4707">
        <row r="19">
          <cell r="J19">
            <v>1.0499999999999999E-3</v>
          </cell>
        </row>
      </sheetData>
      <sheetData sheetId="4708">
        <row r="19">
          <cell r="J19">
            <v>1.0499999999999999E-3</v>
          </cell>
        </row>
      </sheetData>
      <sheetData sheetId="4709">
        <row r="19">
          <cell r="J19">
            <v>1.0499999999999999E-3</v>
          </cell>
        </row>
      </sheetData>
      <sheetData sheetId="4710">
        <row r="19">
          <cell r="J19">
            <v>1.0499999999999999E-3</v>
          </cell>
        </row>
      </sheetData>
      <sheetData sheetId="4711">
        <row r="19">
          <cell r="J19">
            <v>1.0499999999999999E-3</v>
          </cell>
        </row>
      </sheetData>
      <sheetData sheetId="4712">
        <row r="19">
          <cell r="J19">
            <v>1.0499999999999999E-3</v>
          </cell>
        </row>
      </sheetData>
      <sheetData sheetId="4713">
        <row r="19">
          <cell r="J19">
            <v>1.0499999999999999E-3</v>
          </cell>
        </row>
      </sheetData>
      <sheetData sheetId="4714">
        <row r="19">
          <cell r="J19">
            <v>1.0499999999999999E-3</v>
          </cell>
        </row>
      </sheetData>
      <sheetData sheetId="4715">
        <row r="19">
          <cell r="J19">
            <v>1.0499999999999999E-3</v>
          </cell>
        </row>
      </sheetData>
      <sheetData sheetId="4716">
        <row r="19">
          <cell r="J19">
            <v>1.0499999999999999E-3</v>
          </cell>
        </row>
      </sheetData>
      <sheetData sheetId="4717">
        <row r="19">
          <cell r="J19">
            <v>1.0499999999999999E-3</v>
          </cell>
        </row>
      </sheetData>
      <sheetData sheetId="4718">
        <row r="19">
          <cell r="J19">
            <v>1.0499999999999999E-3</v>
          </cell>
        </row>
      </sheetData>
      <sheetData sheetId="4719">
        <row r="19">
          <cell r="J19">
            <v>1.0499999999999999E-3</v>
          </cell>
        </row>
      </sheetData>
      <sheetData sheetId="4720">
        <row r="19">
          <cell r="J19">
            <v>1.0499999999999999E-3</v>
          </cell>
        </row>
      </sheetData>
      <sheetData sheetId="4721">
        <row r="19">
          <cell r="J19">
            <v>1.0499999999999999E-3</v>
          </cell>
        </row>
      </sheetData>
      <sheetData sheetId="4722">
        <row r="19">
          <cell r="J19">
            <v>1.0499999999999999E-3</v>
          </cell>
        </row>
      </sheetData>
      <sheetData sheetId="4723">
        <row r="19">
          <cell r="J19">
            <v>1.0499999999999999E-3</v>
          </cell>
        </row>
      </sheetData>
      <sheetData sheetId="4724">
        <row r="19">
          <cell r="J19">
            <v>1.0499999999999999E-3</v>
          </cell>
        </row>
      </sheetData>
      <sheetData sheetId="4725">
        <row r="19">
          <cell r="J19">
            <v>1.0499999999999999E-3</v>
          </cell>
        </row>
      </sheetData>
      <sheetData sheetId="4726">
        <row r="19">
          <cell r="J19">
            <v>1.0499999999999999E-3</v>
          </cell>
        </row>
      </sheetData>
      <sheetData sheetId="4727">
        <row r="19">
          <cell r="J19">
            <v>1.0499999999999999E-3</v>
          </cell>
        </row>
      </sheetData>
      <sheetData sheetId="4728">
        <row r="19">
          <cell r="J19">
            <v>1.0499999999999999E-3</v>
          </cell>
        </row>
      </sheetData>
      <sheetData sheetId="4729">
        <row r="19">
          <cell r="J19">
            <v>1.0499999999999999E-3</v>
          </cell>
        </row>
      </sheetData>
      <sheetData sheetId="4730">
        <row r="19">
          <cell r="J19">
            <v>1.0499999999999999E-3</v>
          </cell>
        </row>
      </sheetData>
      <sheetData sheetId="4731">
        <row r="19">
          <cell r="J19">
            <v>1.0499999999999999E-3</v>
          </cell>
        </row>
      </sheetData>
      <sheetData sheetId="4732">
        <row r="19">
          <cell r="J19">
            <v>1.0499999999999999E-3</v>
          </cell>
        </row>
      </sheetData>
      <sheetData sheetId="4733">
        <row r="19">
          <cell r="J19">
            <v>1.0499999999999999E-3</v>
          </cell>
        </row>
      </sheetData>
      <sheetData sheetId="4734">
        <row r="19">
          <cell r="J19">
            <v>1.0499999999999999E-3</v>
          </cell>
        </row>
      </sheetData>
      <sheetData sheetId="4735">
        <row r="19">
          <cell r="J19">
            <v>1.0499999999999999E-3</v>
          </cell>
        </row>
      </sheetData>
      <sheetData sheetId="4736">
        <row r="19">
          <cell r="J19">
            <v>1.0499999999999999E-3</v>
          </cell>
        </row>
      </sheetData>
      <sheetData sheetId="4737">
        <row r="19">
          <cell r="J19">
            <v>1.0499999999999999E-3</v>
          </cell>
        </row>
      </sheetData>
      <sheetData sheetId="4738">
        <row r="19">
          <cell r="J19">
            <v>1.0499999999999999E-3</v>
          </cell>
        </row>
      </sheetData>
      <sheetData sheetId="4739">
        <row r="19">
          <cell r="J19">
            <v>1.0499999999999999E-3</v>
          </cell>
        </row>
      </sheetData>
      <sheetData sheetId="4740">
        <row r="19">
          <cell r="J19">
            <v>1.0499999999999999E-3</v>
          </cell>
        </row>
      </sheetData>
      <sheetData sheetId="4741">
        <row r="19">
          <cell r="J19">
            <v>1.0499999999999999E-3</v>
          </cell>
        </row>
      </sheetData>
      <sheetData sheetId="4742">
        <row r="19">
          <cell r="J19">
            <v>1.0499999999999999E-3</v>
          </cell>
        </row>
      </sheetData>
      <sheetData sheetId="4743">
        <row r="19">
          <cell r="J19">
            <v>1.0499999999999999E-3</v>
          </cell>
        </row>
      </sheetData>
      <sheetData sheetId="4744">
        <row r="19">
          <cell r="J19">
            <v>1.0499999999999999E-3</v>
          </cell>
        </row>
      </sheetData>
      <sheetData sheetId="4745">
        <row r="19">
          <cell r="J19">
            <v>1.0499999999999999E-3</v>
          </cell>
        </row>
      </sheetData>
      <sheetData sheetId="4746">
        <row r="19">
          <cell r="J19">
            <v>1.0499999999999999E-3</v>
          </cell>
        </row>
      </sheetData>
      <sheetData sheetId="4747">
        <row r="19">
          <cell r="J19">
            <v>1.0499999999999999E-3</v>
          </cell>
        </row>
      </sheetData>
      <sheetData sheetId="4748">
        <row r="19">
          <cell r="J19">
            <v>1.0499999999999999E-3</v>
          </cell>
        </row>
      </sheetData>
      <sheetData sheetId="4749">
        <row r="19">
          <cell r="J19">
            <v>1.0499999999999999E-3</v>
          </cell>
        </row>
      </sheetData>
      <sheetData sheetId="4750">
        <row r="19">
          <cell r="J19">
            <v>1.0499999999999999E-3</v>
          </cell>
        </row>
      </sheetData>
      <sheetData sheetId="4751">
        <row r="19">
          <cell r="J19">
            <v>1.0499999999999999E-3</v>
          </cell>
        </row>
      </sheetData>
      <sheetData sheetId="4752">
        <row r="19">
          <cell r="J19">
            <v>1.0499999999999999E-3</v>
          </cell>
        </row>
      </sheetData>
      <sheetData sheetId="4753">
        <row r="19">
          <cell r="J19">
            <v>1.0499999999999999E-3</v>
          </cell>
        </row>
      </sheetData>
      <sheetData sheetId="4754">
        <row r="19">
          <cell r="J19">
            <v>1.0499999999999999E-3</v>
          </cell>
        </row>
      </sheetData>
      <sheetData sheetId="4755">
        <row r="19">
          <cell r="J19">
            <v>1.0499999999999999E-3</v>
          </cell>
        </row>
      </sheetData>
      <sheetData sheetId="4756">
        <row r="19">
          <cell r="J19">
            <v>1.0499999999999999E-3</v>
          </cell>
        </row>
      </sheetData>
      <sheetData sheetId="4757">
        <row r="19">
          <cell r="J19">
            <v>1.0499999999999999E-3</v>
          </cell>
        </row>
      </sheetData>
      <sheetData sheetId="4758">
        <row r="19">
          <cell r="J19">
            <v>1.0499999999999999E-3</v>
          </cell>
        </row>
      </sheetData>
      <sheetData sheetId="4759">
        <row r="19">
          <cell r="J19">
            <v>1.0499999999999999E-3</v>
          </cell>
        </row>
      </sheetData>
      <sheetData sheetId="4760">
        <row r="19">
          <cell r="J19">
            <v>1.0499999999999999E-3</v>
          </cell>
        </row>
      </sheetData>
      <sheetData sheetId="4761">
        <row r="19">
          <cell r="J19">
            <v>1.0499999999999999E-3</v>
          </cell>
        </row>
      </sheetData>
      <sheetData sheetId="4762">
        <row r="19">
          <cell r="J19">
            <v>1.0499999999999999E-3</v>
          </cell>
        </row>
      </sheetData>
      <sheetData sheetId="4763">
        <row r="19">
          <cell r="J19">
            <v>1.0499999999999999E-3</v>
          </cell>
        </row>
      </sheetData>
      <sheetData sheetId="4764">
        <row r="19">
          <cell r="J19">
            <v>1.0499999999999999E-3</v>
          </cell>
        </row>
      </sheetData>
      <sheetData sheetId="4765">
        <row r="19">
          <cell r="J19">
            <v>1.0499999999999999E-3</v>
          </cell>
        </row>
      </sheetData>
      <sheetData sheetId="4766">
        <row r="19">
          <cell r="J19">
            <v>1.0499999999999999E-3</v>
          </cell>
        </row>
      </sheetData>
      <sheetData sheetId="4767">
        <row r="19">
          <cell r="J19">
            <v>1.0499999999999999E-3</v>
          </cell>
        </row>
      </sheetData>
      <sheetData sheetId="4768">
        <row r="19">
          <cell r="J19">
            <v>1.0499999999999999E-3</v>
          </cell>
        </row>
      </sheetData>
      <sheetData sheetId="4769">
        <row r="19">
          <cell r="J19">
            <v>1.0499999999999999E-3</v>
          </cell>
        </row>
      </sheetData>
      <sheetData sheetId="4770">
        <row r="19">
          <cell r="J19">
            <v>1.0499999999999999E-3</v>
          </cell>
        </row>
      </sheetData>
      <sheetData sheetId="4771">
        <row r="19">
          <cell r="J19">
            <v>1.0499999999999999E-3</v>
          </cell>
        </row>
      </sheetData>
      <sheetData sheetId="4772">
        <row r="19">
          <cell r="J19">
            <v>1.0499999999999999E-3</v>
          </cell>
        </row>
      </sheetData>
      <sheetData sheetId="4773">
        <row r="19">
          <cell r="J19">
            <v>1.0499999999999999E-3</v>
          </cell>
        </row>
      </sheetData>
      <sheetData sheetId="4774">
        <row r="19">
          <cell r="J19">
            <v>1.0499999999999999E-3</v>
          </cell>
        </row>
      </sheetData>
      <sheetData sheetId="4775">
        <row r="19">
          <cell r="J19">
            <v>1.0499999999999999E-3</v>
          </cell>
        </row>
      </sheetData>
      <sheetData sheetId="4776">
        <row r="19">
          <cell r="J19">
            <v>1.0499999999999999E-3</v>
          </cell>
        </row>
      </sheetData>
      <sheetData sheetId="4777">
        <row r="19">
          <cell r="J19">
            <v>1.0499999999999999E-3</v>
          </cell>
        </row>
      </sheetData>
      <sheetData sheetId="4778">
        <row r="19">
          <cell r="J19">
            <v>1.0499999999999999E-3</v>
          </cell>
        </row>
      </sheetData>
      <sheetData sheetId="4779">
        <row r="19">
          <cell r="J19">
            <v>1.0499999999999999E-3</v>
          </cell>
        </row>
      </sheetData>
      <sheetData sheetId="4780">
        <row r="19">
          <cell r="J19">
            <v>1.0499999999999999E-3</v>
          </cell>
        </row>
      </sheetData>
      <sheetData sheetId="4781">
        <row r="19">
          <cell r="J19">
            <v>1.0499999999999999E-3</v>
          </cell>
        </row>
      </sheetData>
      <sheetData sheetId="4782">
        <row r="19">
          <cell r="J19">
            <v>1.0499999999999999E-3</v>
          </cell>
        </row>
      </sheetData>
      <sheetData sheetId="4783">
        <row r="19">
          <cell r="J19">
            <v>1.0499999999999999E-3</v>
          </cell>
        </row>
      </sheetData>
      <sheetData sheetId="4784">
        <row r="19">
          <cell r="J19">
            <v>1.0499999999999999E-3</v>
          </cell>
        </row>
      </sheetData>
      <sheetData sheetId="4785">
        <row r="19">
          <cell r="J19">
            <v>1.0499999999999999E-3</v>
          </cell>
        </row>
      </sheetData>
      <sheetData sheetId="4786">
        <row r="19">
          <cell r="J19">
            <v>1.0499999999999999E-3</v>
          </cell>
        </row>
      </sheetData>
      <sheetData sheetId="4787">
        <row r="19">
          <cell r="J19">
            <v>1.0499999999999999E-3</v>
          </cell>
        </row>
      </sheetData>
      <sheetData sheetId="4788">
        <row r="19">
          <cell r="J19">
            <v>1.0499999999999999E-3</v>
          </cell>
        </row>
      </sheetData>
      <sheetData sheetId="4789">
        <row r="19">
          <cell r="J19">
            <v>1.0499999999999999E-3</v>
          </cell>
        </row>
      </sheetData>
      <sheetData sheetId="4790">
        <row r="19">
          <cell r="J19">
            <v>1.0499999999999999E-3</v>
          </cell>
        </row>
      </sheetData>
      <sheetData sheetId="4791">
        <row r="19">
          <cell r="J19">
            <v>1.0499999999999999E-3</v>
          </cell>
        </row>
      </sheetData>
      <sheetData sheetId="4792">
        <row r="19">
          <cell r="J19">
            <v>1.0499999999999999E-3</v>
          </cell>
        </row>
      </sheetData>
      <sheetData sheetId="4793">
        <row r="19">
          <cell r="J19">
            <v>1.0499999999999999E-3</v>
          </cell>
        </row>
      </sheetData>
      <sheetData sheetId="4794">
        <row r="19">
          <cell r="J19">
            <v>1.0499999999999999E-3</v>
          </cell>
        </row>
      </sheetData>
      <sheetData sheetId="4795">
        <row r="19">
          <cell r="J19">
            <v>1.0499999999999999E-3</v>
          </cell>
        </row>
      </sheetData>
      <sheetData sheetId="4796">
        <row r="19">
          <cell r="J19">
            <v>1.0499999999999999E-3</v>
          </cell>
        </row>
      </sheetData>
      <sheetData sheetId="4797">
        <row r="19">
          <cell r="J19">
            <v>1.0499999999999999E-3</v>
          </cell>
        </row>
      </sheetData>
      <sheetData sheetId="4798">
        <row r="19">
          <cell r="J19">
            <v>1.0499999999999999E-3</v>
          </cell>
        </row>
      </sheetData>
      <sheetData sheetId="4799">
        <row r="19">
          <cell r="J19">
            <v>1.0499999999999999E-3</v>
          </cell>
        </row>
      </sheetData>
      <sheetData sheetId="4800">
        <row r="19">
          <cell r="J19">
            <v>1.0499999999999999E-3</v>
          </cell>
        </row>
      </sheetData>
      <sheetData sheetId="4801">
        <row r="19">
          <cell r="J19">
            <v>1.0499999999999999E-3</v>
          </cell>
        </row>
      </sheetData>
      <sheetData sheetId="4802">
        <row r="19">
          <cell r="J19">
            <v>1.0499999999999999E-3</v>
          </cell>
        </row>
      </sheetData>
      <sheetData sheetId="4803">
        <row r="19">
          <cell r="J19">
            <v>1.0499999999999999E-3</v>
          </cell>
        </row>
      </sheetData>
      <sheetData sheetId="4804">
        <row r="19">
          <cell r="J19">
            <v>1.0499999999999999E-3</v>
          </cell>
        </row>
      </sheetData>
      <sheetData sheetId="4805">
        <row r="19">
          <cell r="J19">
            <v>1.0499999999999999E-3</v>
          </cell>
        </row>
      </sheetData>
      <sheetData sheetId="4806">
        <row r="19">
          <cell r="J19">
            <v>1.0499999999999999E-3</v>
          </cell>
        </row>
      </sheetData>
      <sheetData sheetId="4807">
        <row r="19">
          <cell r="J19">
            <v>1.0499999999999999E-3</v>
          </cell>
        </row>
      </sheetData>
      <sheetData sheetId="4808">
        <row r="19">
          <cell r="J19">
            <v>1.0499999999999999E-3</v>
          </cell>
        </row>
      </sheetData>
      <sheetData sheetId="4809">
        <row r="19">
          <cell r="J19">
            <v>1.0499999999999999E-3</v>
          </cell>
        </row>
      </sheetData>
      <sheetData sheetId="4810">
        <row r="19">
          <cell r="J19">
            <v>1.0499999999999999E-3</v>
          </cell>
        </row>
      </sheetData>
      <sheetData sheetId="4811">
        <row r="19">
          <cell r="J19">
            <v>1.0499999999999999E-3</v>
          </cell>
        </row>
      </sheetData>
      <sheetData sheetId="4812">
        <row r="19">
          <cell r="J19">
            <v>1.0499999999999999E-3</v>
          </cell>
        </row>
      </sheetData>
      <sheetData sheetId="4813">
        <row r="19">
          <cell r="J19">
            <v>1.0499999999999999E-3</v>
          </cell>
        </row>
      </sheetData>
      <sheetData sheetId="4814">
        <row r="19">
          <cell r="J19">
            <v>1.0499999999999999E-3</v>
          </cell>
        </row>
      </sheetData>
      <sheetData sheetId="4815">
        <row r="19">
          <cell r="J19">
            <v>1.0499999999999999E-3</v>
          </cell>
        </row>
      </sheetData>
      <sheetData sheetId="4816">
        <row r="19">
          <cell r="J19">
            <v>1.0499999999999999E-3</v>
          </cell>
        </row>
      </sheetData>
      <sheetData sheetId="4817">
        <row r="19">
          <cell r="J19">
            <v>1.0499999999999999E-3</v>
          </cell>
        </row>
      </sheetData>
      <sheetData sheetId="4818">
        <row r="19">
          <cell r="J19">
            <v>1.0499999999999999E-3</v>
          </cell>
        </row>
      </sheetData>
      <sheetData sheetId="4819">
        <row r="19">
          <cell r="J19">
            <v>1.0499999999999999E-3</v>
          </cell>
        </row>
      </sheetData>
      <sheetData sheetId="4820">
        <row r="19">
          <cell r="J19">
            <v>1.0499999999999999E-3</v>
          </cell>
        </row>
      </sheetData>
      <sheetData sheetId="4821">
        <row r="19">
          <cell r="J19">
            <v>1.0499999999999999E-3</v>
          </cell>
        </row>
      </sheetData>
      <sheetData sheetId="4822">
        <row r="19">
          <cell r="J19">
            <v>1.0499999999999999E-3</v>
          </cell>
        </row>
      </sheetData>
      <sheetData sheetId="4823">
        <row r="19">
          <cell r="J19">
            <v>1.0499999999999999E-3</v>
          </cell>
        </row>
      </sheetData>
      <sheetData sheetId="4824">
        <row r="19">
          <cell r="J19">
            <v>1.0499999999999999E-3</v>
          </cell>
        </row>
      </sheetData>
      <sheetData sheetId="4825">
        <row r="19">
          <cell r="J19">
            <v>1.0499999999999999E-3</v>
          </cell>
        </row>
      </sheetData>
      <sheetData sheetId="4826">
        <row r="19">
          <cell r="J19">
            <v>1.0499999999999999E-3</v>
          </cell>
        </row>
      </sheetData>
      <sheetData sheetId="4827">
        <row r="19">
          <cell r="J19">
            <v>1.0499999999999999E-3</v>
          </cell>
        </row>
      </sheetData>
      <sheetData sheetId="4828">
        <row r="19">
          <cell r="J19">
            <v>1.0499999999999999E-3</v>
          </cell>
        </row>
      </sheetData>
      <sheetData sheetId="4829">
        <row r="19">
          <cell r="J19">
            <v>1.0499999999999999E-3</v>
          </cell>
        </row>
      </sheetData>
      <sheetData sheetId="4830">
        <row r="19">
          <cell r="J19">
            <v>1.0499999999999999E-3</v>
          </cell>
        </row>
      </sheetData>
      <sheetData sheetId="4831">
        <row r="19">
          <cell r="J19">
            <v>1.0499999999999999E-3</v>
          </cell>
        </row>
      </sheetData>
      <sheetData sheetId="4832">
        <row r="19">
          <cell r="J19">
            <v>1.0499999999999999E-3</v>
          </cell>
        </row>
      </sheetData>
      <sheetData sheetId="4833">
        <row r="19">
          <cell r="J19">
            <v>1.0499999999999999E-3</v>
          </cell>
        </row>
      </sheetData>
      <sheetData sheetId="4834">
        <row r="19">
          <cell r="J19">
            <v>1.0499999999999999E-3</v>
          </cell>
        </row>
      </sheetData>
      <sheetData sheetId="4835">
        <row r="19">
          <cell r="J19">
            <v>1.0499999999999999E-3</v>
          </cell>
        </row>
      </sheetData>
      <sheetData sheetId="4836">
        <row r="19">
          <cell r="J19">
            <v>1.0499999999999999E-3</v>
          </cell>
        </row>
      </sheetData>
      <sheetData sheetId="4837">
        <row r="19">
          <cell r="J19">
            <v>1.0499999999999999E-3</v>
          </cell>
        </row>
      </sheetData>
      <sheetData sheetId="4838">
        <row r="19">
          <cell r="J19">
            <v>1.0499999999999999E-3</v>
          </cell>
        </row>
      </sheetData>
      <sheetData sheetId="4839">
        <row r="19">
          <cell r="J19">
            <v>1.0499999999999999E-3</v>
          </cell>
        </row>
      </sheetData>
      <sheetData sheetId="4840">
        <row r="19">
          <cell r="J19">
            <v>1.0499999999999999E-3</v>
          </cell>
        </row>
      </sheetData>
      <sheetData sheetId="4841">
        <row r="19">
          <cell r="J19">
            <v>1.0499999999999999E-3</v>
          </cell>
        </row>
      </sheetData>
      <sheetData sheetId="4842">
        <row r="19">
          <cell r="J19">
            <v>1.0499999999999999E-3</v>
          </cell>
        </row>
      </sheetData>
      <sheetData sheetId="4843">
        <row r="19">
          <cell r="J19">
            <v>1.0499999999999999E-3</v>
          </cell>
        </row>
      </sheetData>
      <sheetData sheetId="4844">
        <row r="19">
          <cell r="J19">
            <v>1.0499999999999999E-3</v>
          </cell>
        </row>
      </sheetData>
      <sheetData sheetId="4845">
        <row r="19">
          <cell r="J19">
            <v>1.0499999999999999E-3</v>
          </cell>
        </row>
      </sheetData>
      <sheetData sheetId="4846">
        <row r="19">
          <cell r="J19">
            <v>1.0499999999999999E-3</v>
          </cell>
        </row>
      </sheetData>
      <sheetData sheetId="4847">
        <row r="19">
          <cell r="J19">
            <v>1.0499999999999999E-3</v>
          </cell>
        </row>
      </sheetData>
      <sheetData sheetId="4848">
        <row r="19">
          <cell r="J19">
            <v>1.0499999999999999E-3</v>
          </cell>
        </row>
      </sheetData>
      <sheetData sheetId="4849">
        <row r="19">
          <cell r="J19">
            <v>1.0499999999999999E-3</v>
          </cell>
        </row>
      </sheetData>
      <sheetData sheetId="4850">
        <row r="19">
          <cell r="J19">
            <v>1.0499999999999999E-3</v>
          </cell>
        </row>
      </sheetData>
      <sheetData sheetId="4851">
        <row r="19">
          <cell r="J19">
            <v>1.0499999999999999E-3</v>
          </cell>
        </row>
      </sheetData>
      <sheetData sheetId="4852">
        <row r="19">
          <cell r="J19">
            <v>1.0499999999999999E-3</v>
          </cell>
        </row>
      </sheetData>
      <sheetData sheetId="4853">
        <row r="19">
          <cell r="J19">
            <v>1.0499999999999999E-3</v>
          </cell>
        </row>
      </sheetData>
      <sheetData sheetId="4854">
        <row r="19">
          <cell r="J19">
            <v>1.0499999999999999E-3</v>
          </cell>
        </row>
      </sheetData>
      <sheetData sheetId="4855">
        <row r="19">
          <cell r="J19">
            <v>1.0499999999999999E-3</v>
          </cell>
        </row>
      </sheetData>
      <sheetData sheetId="4856">
        <row r="19">
          <cell r="J19">
            <v>1.0499999999999999E-3</v>
          </cell>
        </row>
      </sheetData>
      <sheetData sheetId="4857">
        <row r="19">
          <cell r="J19">
            <v>1.0499999999999999E-3</v>
          </cell>
        </row>
      </sheetData>
      <sheetData sheetId="4858">
        <row r="19">
          <cell r="J19">
            <v>1.0499999999999999E-3</v>
          </cell>
        </row>
      </sheetData>
      <sheetData sheetId="4859">
        <row r="19">
          <cell r="J19">
            <v>1.0499999999999999E-3</v>
          </cell>
        </row>
      </sheetData>
      <sheetData sheetId="4860">
        <row r="19">
          <cell r="J19">
            <v>1.0499999999999999E-3</v>
          </cell>
        </row>
      </sheetData>
      <sheetData sheetId="4861">
        <row r="19">
          <cell r="J19">
            <v>1.0499999999999999E-3</v>
          </cell>
        </row>
      </sheetData>
      <sheetData sheetId="4862">
        <row r="19">
          <cell r="J19">
            <v>1.0499999999999999E-3</v>
          </cell>
        </row>
      </sheetData>
      <sheetData sheetId="4863">
        <row r="19">
          <cell r="J19">
            <v>1.0499999999999999E-3</v>
          </cell>
        </row>
      </sheetData>
      <sheetData sheetId="4864">
        <row r="19">
          <cell r="J19">
            <v>1.0499999999999999E-3</v>
          </cell>
        </row>
      </sheetData>
      <sheetData sheetId="4865">
        <row r="19">
          <cell r="J19">
            <v>1.0499999999999999E-3</v>
          </cell>
        </row>
      </sheetData>
      <sheetData sheetId="4866">
        <row r="19">
          <cell r="J19">
            <v>1.0499999999999999E-3</v>
          </cell>
        </row>
      </sheetData>
      <sheetData sheetId="4867">
        <row r="19">
          <cell r="J19">
            <v>1.0499999999999999E-3</v>
          </cell>
        </row>
      </sheetData>
      <sheetData sheetId="4868">
        <row r="19">
          <cell r="J19">
            <v>1.0499999999999999E-3</v>
          </cell>
        </row>
      </sheetData>
      <sheetData sheetId="4869">
        <row r="19">
          <cell r="J19">
            <v>1.0499999999999999E-3</v>
          </cell>
        </row>
      </sheetData>
      <sheetData sheetId="4870">
        <row r="19">
          <cell r="J19">
            <v>1.0499999999999999E-3</v>
          </cell>
        </row>
      </sheetData>
      <sheetData sheetId="4871">
        <row r="19">
          <cell r="J19">
            <v>1.0499999999999999E-3</v>
          </cell>
        </row>
      </sheetData>
      <sheetData sheetId="4872">
        <row r="19">
          <cell r="J19">
            <v>1.0499999999999999E-3</v>
          </cell>
        </row>
      </sheetData>
      <sheetData sheetId="4873">
        <row r="19">
          <cell r="J19">
            <v>1.0499999999999999E-3</v>
          </cell>
        </row>
      </sheetData>
      <sheetData sheetId="4874">
        <row r="19">
          <cell r="J19">
            <v>1.0499999999999999E-3</v>
          </cell>
        </row>
      </sheetData>
      <sheetData sheetId="4875">
        <row r="19">
          <cell r="J19">
            <v>1.0499999999999999E-3</v>
          </cell>
        </row>
      </sheetData>
      <sheetData sheetId="4876">
        <row r="19">
          <cell r="J19">
            <v>1.0499999999999999E-3</v>
          </cell>
        </row>
      </sheetData>
      <sheetData sheetId="4877">
        <row r="19">
          <cell r="J19">
            <v>1.0499999999999999E-3</v>
          </cell>
        </row>
      </sheetData>
      <sheetData sheetId="4878">
        <row r="19">
          <cell r="J19">
            <v>1.0499999999999999E-3</v>
          </cell>
        </row>
      </sheetData>
      <sheetData sheetId="4879">
        <row r="19">
          <cell r="J19">
            <v>1.0499999999999999E-3</v>
          </cell>
        </row>
      </sheetData>
      <sheetData sheetId="4880">
        <row r="19">
          <cell r="J19">
            <v>1.0499999999999999E-3</v>
          </cell>
        </row>
      </sheetData>
      <sheetData sheetId="4881">
        <row r="19">
          <cell r="J19">
            <v>1.0499999999999999E-3</v>
          </cell>
        </row>
      </sheetData>
      <sheetData sheetId="4882">
        <row r="19">
          <cell r="J19">
            <v>1.0499999999999999E-3</v>
          </cell>
        </row>
      </sheetData>
      <sheetData sheetId="4883">
        <row r="19">
          <cell r="J19">
            <v>1.0499999999999999E-3</v>
          </cell>
        </row>
      </sheetData>
      <sheetData sheetId="4884">
        <row r="19">
          <cell r="J19">
            <v>1.0499999999999999E-3</v>
          </cell>
        </row>
      </sheetData>
      <sheetData sheetId="4885">
        <row r="19">
          <cell r="J19">
            <v>1.0499999999999999E-3</v>
          </cell>
        </row>
      </sheetData>
      <sheetData sheetId="4886">
        <row r="19">
          <cell r="J19">
            <v>1.0499999999999999E-3</v>
          </cell>
        </row>
      </sheetData>
      <sheetData sheetId="4887">
        <row r="19">
          <cell r="J19">
            <v>1.0499999999999999E-3</v>
          </cell>
        </row>
      </sheetData>
      <sheetData sheetId="4888">
        <row r="19">
          <cell r="J19">
            <v>1.0499999999999999E-3</v>
          </cell>
        </row>
      </sheetData>
      <sheetData sheetId="4889">
        <row r="19">
          <cell r="J19">
            <v>1.0499999999999999E-3</v>
          </cell>
        </row>
      </sheetData>
      <sheetData sheetId="4890">
        <row r="19">
          <cell r="J19">
            <v>1.0499999999999999E-3</v>
          </cell>
        </row>
      </sheetData>
      <sheetData sheetId="4891">
        <row r="19">
          <cell r="J19">
            <v>1.0499999999999999E-3</v>
          </cell>
        </row>
      </sheetData>
      <sheetData sheetId="4892">
        <row r="19">
          <cell r="J19">
            <v>1.0499999999999999E-3</v>
          </cell>
        </row>
      </sheetData>
      <sheetData sheetId="4893">
        <row r="19">
          <cell r="J19">
            <v>1.0499999999999999E-3</v>
          </cell>
        </row>
      </sheetData>
      <sheetData sheetId="4894">
        <row r="19">
          <cell r="J19">
            <v>1.0499999999999999E-3</v>
          </cell>
        </row>
      </sheetData>
      <sheetData sheetId="4895">
        <row r="19">
          <cell r="J19">
            <v>1.0499999999999999E-3</v>
          </cell>
        </row>
      </sheetData>
      <sheetData sheetId="4896">
        <row r="19">
          <cell r="J19">
            <v>1.0499999999999999E-3</v>
          </cell>
        </row>
      </sheetData>
      <sheetData sheetId="4897">
        <row r="19">
          <cell r="J19">
            <v>1.0499999999999999E-3</v>
          </cell>
        </row>
      </sheetData>
      <sheetData sheetId="4898">
        <row r="19">
          <cell r="J19">
            <v>1.0499999999999999E-3</v>
          </cell>
        </row>
      </sheetData>
      <sheetData sheetId="4899">
        <row r="19">
          <cell r="J19">
            <v>1.0499999999999999E-3</v>
          </cell>
        </row>
      </sheetData>
      <sheetData sheetId="4900">
        <row r="19">
          <cell r="J19">
            <v>1.0499999999999999E-3</v>
          </cell>
        </row>
      </sheetData>
      <sheetData sheetId="4901">
        <row r="19">
          <cell r="J19">
            <v>1.0499999999999999E-3</v>
          </cell>
        </row>
      </sheetData>
      <sheetData sheetId="4902">
        <row r="19">
          <cell r="J19">
            <v>1.0499999999999999E-3</v>
          </cell>
        </row>
      </sheetData>
      <sheetData sheetId="4903">
        <row r="19">
          <cell r="J19">
            <v>1.0499999999999999E-3</v>
          </cell>
        </row>
      </sheetData>
      <sheetData sheetId="4904">
        <row r="19">
          <cell r="J19">
            <v>1.0499999999999999E-3</v>
          </cell>
        </row>
      </sheetData>
      <sheetData sheetId="4905">
        <row r="19">
          <cell r="J19">
            <v>1.0499999999999999E-3</v>
          </cell>
        </row>
      </sheetData>
      <sheetData sheetId="4906">
        <row r="19">
          <cell r="J19">
            <v>1.0499999999999999E-3</v>
          </cell>
        </row>
      </sheetData>
      <sheetData sheetId="4907">
        <row r="19">
          <cell r="J19">
            <v>1.0499999999999999E-3</v>
          </cell>
        </row>
      </sheetData>
      <sheetData sheetId="4908">
        <row r="19">
          <cell r="J19">
            <v>1.0499999999999999E-3</v>
          </cell>
        </row>
      </sheetData>
      <sheetData sheetId="4909">
        <row r="19">
          <cell r="J19">
            <v>1.0499999999999999E-3</v>
          </cell>
        </row>
      </sheetData>
      <sheetData sheetId="4910">
        <row r="19">
          <cell r="J19">
            <v>1.0499999999999999E-3</v>
          </cell>
        </row>
      </sheetData>
      <sheetData sheetId="4911">
        <row r="19">
          <cell r="J19">
            <v>1.0499999999999999E-3</v>
          </cell>
        </row>
      </sheetData>
      <sheetData sheetId="4912">
        <row r="19">
          <cell r="J19">
            <v>1.0499999999999999E-3</v>
          </cell>
        </row>
      </sheetData>
      <sheetData sheetId="4913">
        <row r="19">
          <cell r="J19">
            <v>1.0499999999999999E-3</v>
          </cell>
        </row>
      </sheetData>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ow r="19">
          <cell r="J19">
            <v>1.0499999999999999E-3</v>
          </cell>
        </row>
      </sheetData>
      <sheetData sheetId="4933">
        <row r="19">
          <cell r="J19">
            <v>1.0499999999999999E-3</v>
          </cell>
        </row>
      </sheetData>
      <sheetData sheetId="4934">
        <row r="19">
          <cell r="J19">
            <v>1.0499999999999999E-3</v>
          </cell>
        </row>
      </sheetData>
      <sheetData sheetId="4935">
        <row r="19">
          <cell r="J19">
            <v>1.0499999999999999E-3</v>
          </cell>
        </row>
      </sheetData>
      <sheetData sheetId="4936">
        <row r="19">
          <cell r="J19">
            <v>1.0499999999999999E-3</v>
          </cell>
        </row>
      </sheetData>
      <sheetData sheetId="4937">
        <row r="19">
          <cell r="J19">
            <v>1.0499999999999999E-3</v>
          </cell>
        </row>
      </sheetData>
      <sheetData sheetId="4938">
        <row r="19">
          <cell r="J19">
            <v>1.0499999999999999E-3</v>
          </cell>
        </row>
      </sheetData>
      <sheetData sheetId="4939">
        <row r="19">
          <cell r="J19">
            <v>1.0499999999999999E-3</v>
          </cell>
        </row>
      </sheetData>
      <sheetData sheetId="4940">
        <row r="19">
          <cell r="J19">
            <v>1.0499999999999999E-3</v>
          </cell>
        </row>
      </sheetData>
      <sheetData sheetId="4941">
        <row r="19">
          <cell r="J19">
            <v>1.0499999999999999E-3</v>
          </cell>
        </row>
      </sheetData>
      <sheetData sheetId="4942">
        <row r="19">
          <cell r="J19">
            <v>1.0499999999999999E-3</v>
          </cell>
        </row>
      </sheetData>
      <sheetData sheetId="4943">
        <row r="19">
          <cell r="J19">
            <v>1.0499999999999999E-3</v>
          </cell>
        </row>
      </sheetData>
      <sheetData sheetId="4944">
        <row r="19">
          <cell r="J19">
            <v>1.0499999999999999E-3</v>
          </cell>
        </row>
      </sheetData>
      <sheetData sheetId="4945">
        <row r="19">
          <cell r="J19">
            <v>1.0499999999999999E-3</v>
          </cell>
        </row>
      </sheetData>
      <sheetData sheetId="4946">
        <row r="19">
          <cell r="J19">
            <v>1.0499999999999999E-3</v>
          </cell>
        </row>
      </sheetData>
      <sheetData sheetId="4947">
        <row r="19">
          <cell r="J19">
            <v>1.0499999999999999E-3</v>
          </cell>
        </row>
      </sheetData>
      <sheetData sheetId="4948">
        <row r="19">
          <cell r="J19">
            <v>1.0499999999999999E-3</v>
          </cell>
        </row>
      </sheetData>
      <sheetData sheetId="4949">
        <row r="19">
          <cell r="J19">
            <v>1.0499999999999999E-3</v>
          </cell>
        </row>
      </sheetData>
      <sheetData sheetId="4950">
        <row r="19">
          <cell r="J19">
            <v>1.0499999999999999E-3</v>
          </cell>
        </row>
      </sheetData>
      <sheetData sheetId="4951">
        <row r="19">
          <cell r="J19">
            <v>1.0499999999999999E-3</v>
          </cell>
        </row>
      </sheetData>
      <sheetData sheetId="4952">
        <row r="19">
          <cell r="J19">
            <v>1.0499999999999999E-3</v>
          </cell>
        </row>
      </sheetData>
      <sheetData sheetId="4953">
        <row r="19">
          <cell r="J19">
            <v>1.0499999999999999E-3</v>
          </cell>
        </row>
      </sheetData>
      <sheetData sheetId="4954">
        <row r="19">
          <cell r="J19">
            <v>1.0499999999999999E-3</v>
          </cell>
        </row>
      </sheetData>
      <sheetData sheetId="4955">
        <row r="19">
          <cell r="J19">
            <v>1.0499999999999999E-3</v>
          </cell>
        </row>
      </sheetData>
      <sheetData sheetId="4956">
        <row r="19">
          <cell r="J19">
            <v>1.0499999999999999E-3</v>
          </cell>
        </row>
      </sheetData>
      <sheetData sheetId="4957">
        <row r="19">
          <cell r="J19">
            <v>1.0499999999999999E-3</v>
          </cell>
        </row>
      </sheetData>
      <sheetData sheetId="4958">
        <row r="19">
          <cell r="J19">
            <v>1.0499999999999999E-3</v>
          </cell>
        </row>
      </sheetData>
      <sheetData sheetId="4959">
        <row r="19">
          <cell r="J19">
            <v>1.0499999999999999E-3</v>
          </cell>
        </row>
      </sheetData>
      <sheetData sheetId="4960">
        <row r="19">
          <cell r="J19">
            <v>1.0499999999999999E-3</v>
          </cell>
        </row>
      </sheetData>
      <sheetData sheetId="4961">
        <row r="19">
          <cell r="J19">
            <v>1.0499999999999999E-3</v>
          </cell>
        </row>
      </sheetData>
      <sheetData sheetId="4962">
        <row r="19">
          <cell r="J19">
            <v>1.0499999999999999E-3</v>
          </cell>
        </row>
      </sheetData>
      <sheetData sheetId="4963">
        <row r="19">
          <cell r="J19">
            <v>1.0499999999999999E-3</v>
          </cell>
        </row>
      </sheetData>
      <sheetData sheetId="4964">
        <row r="19">
          <cell r="J19">
            <v>1.0499999999999999E-3</v>
          </cell>
        </row>
      </sheetData>
      <sheetData sheetId="4965">
        <row r="19">
          <cell r="J19">
            <v>1.0499999999999999E-3</v>
          </cell>
        </row>
      </sheetData>
      <sheetData sheetId="4966">
        <row r="19">
          <cell r="J19">
            <v>1.0499999999999999E-3</v>
          </cell>
        </row>
      </sheetData>
      <sheetData sheetId="4967">
        <row r="19">
          <cell r="J19">
            <v>1.0499999999999999E-3</v>
          </cell>
        </row>
      </sheetData>
      <sheetData sheetId="4968">
        <row r="19">
          <cell r="J19">
            <v>1.0499999999999999E-3</v>
          </cell>
        </row>
      </sheetData>
      <sheetData sheetId="4969">
        <row r="19">
          <cell r="J19">
            <v>1.0499999999999999E-3</v>
          </cell>
        </row>
      </sheetData>
      <sheetData sheetId="4970">
        <row r="19">
          <cell r="J19">
            <v>1.0499999999999999E-3</v>
          </cell>
        </row>
      </sheetData>
      <sheetData sheetId="4971">
        <row r="19">
          <cell r="J19">
            <v>1.0499999999999999E-3</v>
          </cell>
        </row>
      </sheetData>
      <sheetData sheetId="4972">
        <row r="19">
          <cell r="J19">
            <v>1.0499999999999999E-3</v>
          </cell>
        </row>
      </sheetData>
      <sheetData sheetId="4973">
        <row r="19">
          <cell r="J19">
            <v>1.0499999999999999E-3</v>
          </cell>
        </row>
      </sheetData>
      <sheetData sheetId="4974">
        <row r="19">
          <cell r="J19">
            <v>1.0499999999999999E-3</v>
          </cell>
        </row>
      </sheetData>
      <sheetData sheetId="4975">
        <row r="19">
          <cell r="J19">
            <v>1.0499999999999999E-3</v>
          </cell>
        </row>
      </sheetData>
      <sheetData sheetId="4976">
        <row r="19">
          <cell r="J19">
            <v>1.0499999999999999E-3</v>
          </cell>
        </row>
      </sheetData>
      <sheetData sheetId="4977">
        <row r="19">
          <cell r="J19">
            <v>1.0499999999999999E-3</v>
          </cell>
        </row>
      </sheetData>
      <sheetData sheetId="4978">
        <row r="19">
          <cell r="J19">
            <v>1.0499999999999999E-3</v>
          </cell>
        </row>
      </sheetData>
      <sheetData sheetId="4979">
        <row r="19">
          <cell r="J19">
            <v>1.0499999999999999E-3</v>
          </cell>
        </row>
      </sheetData>
      <sheetData sheetId="4980">
        <row r="19">
          <cell r="J19">
            <v>1.0499999999999999E-3</v>
          </cell>
        </row>
      </sheetData>
      <sheetData sheetId="4981">
        <row r="19">
          <cell r="J19">
            <v>1.0499999999999999E-3</v>
          </cell>
        </row>
      </sheetData>
      <sheetData sheetId="4982">
        <row r="19">
          <cell r="J19">
            <v>1.0499999999999999E-3</v>
          </cell>
        </row>
      </sheetData>
      <sheetData sheetId="4983">
        <row r="19">
          <cell r="J19">
            <v>1.0499999999999999E-3</v>
          </cell>
        </row>
      </sheetData>
      <sheetData sheetId="4984">
        <row r="19">
          <cell r="J19">
            <v>1.0499999999999999E-3</v>
          </cell>
        </row>
      </sheetData>
      <sheetData sheetId="4985">
        <row r="19">
          <cell r="J19">
            <v>1.0499999999999999E-3</v>
          </cell>
        </row>
      </sheetData>
      <sheetData sheetId="4986">
        <row r="19">
          <cell r="J19">
            <v>1.0499999999999999E-3</v>
          </cell>
        </row>
      </sheetData>
      <sheetData sheetId="4987">
        <row r="19">
          <cell r="J19">
            <v>1.0499999999999999E-3</v>
          </cell>
        </row>
      </sheetData>
      <sheetData sheetId="4988">
        <row r="19">
          <cell r="J19">
            <v>1.0499999999999999E-3</v>
          </cell>
        </row>
      </sheetData>
      <sheetData sheetId="4989">
        <row r="19">
          <cell r="J19">
            <v>1.0499999999999999E-3</v>
          </cell>
        </row>
      </sheetData>
      <sheetData sheetId="4990">
        <row r="19">
          <cell r="J19">
            <v>1.0499999999999999E-3</v>
          </cell>
        </row>
      </sheetData>
      <sheetData sheetId="4991">
        <row r="19">
          <cell r="J19">
            <v>1.0499999999999999E-3</v>
          </cell>
        </row>
      </sheetData>
      <sheetData sheetId="4992">
        <row r="19">
          <cell r="J19">
            <v>1.0499999999999999E-3</v>
          </cell>
        </row>
      </sheetData>
      <sheetData sheetId="4993">
        <row r="19">
          <cell r="J19">
            <v>1.0499999999999999E-3</v>
          </cell>
        </row>
      </sheetData>
      <sheetData sheetId="4994">
        <row r="19">
          <cell r="J19">
            <v>1.0499999999999999E-3</v>
          </cell>
        </row>
      </sheetData>
      <sheetData sheetId="4995">
        <row r="19">
          <cell r="J19">
            <v>1.0499999999999999E-3</v>
          </cell>
        </row>
      </sheetData>
      <sheetData sheetId="4996">
        <row r="19">
          <cell r="J19">
            <v>1.0499999999999999E-3</v>
          </cell>
        </row>
      </sheetData>
      <sheetData sheetId="4997">
        <row r="19">
          <cell r="J19">
            <v>1.0499999999999999E-3</v>
          </cell>
        </row>
      </sheetData>
      <sheetData sheetId="4998">
        <row r="19">
          <cell r="J19">
            <v>1.0499999999999999E-3</v>
          </cell>
        </row>
      </sheetData>
      <sheetData sheetId="4999">
        <row r="19">
          <cell r="J19">
            <v>1.0499999999999999E-3</v>
          </cell>
        </row>
      </sheetData>
      <sheetData sheetId="5000">
        <row r="19">
          <cell r="J19">
            <v>1.0499999999999999E-3</v>
          </cell>
        </row>
      </sheetData>
      <sheetData sheetId="5001">
        <row r="19">
          <cell r="J19">
            <v>1.0499999999999999E-3</v>
          </cell>
        </row>
      </sheetData>
      <sheetData sheetId="5002">
        <row r="19">
          <cell r="J19">
            <v>1.0499999999999999E-3</v>
          </cell>
        </row>
      </sheetData>
      <sheetData sheetId="5003">
        <row r="19">
          <cell r="J19">
            <v>1.0499999999999999E-3</v>
          </cell>
        </row>
      </sheetData>
      <sheetData sheetId="5004">
        <row r="19">
          <cell r="J19">
            <v>1.0499999999999999E-3</v>
          </cell>
        </row>
      </sheetData>
      <sheetData sheetId="5005">
        <row r="19">
          <cell r="J19">
            <v>1.0499999999999999E-3</v>
          </cell>
        </row>
      </sheetData>
      <sheetData sheetId="5006">
        <row r="19">
          <cell r="J19">
            <v>1.0499999999999999E-3</v>
          </cell>
        </row>
      </sheetData>
      <sheetData sheetId="5007">
        <row r="19">
          <cell r="J19">
            <v>1.0499999999999999E-3</v>
          </cell>
        </row>
      </sheetData>
      <sheetData sheetId="5008">
        <row r="19">
          <cell r="J19">
            <v>1.0499999999999999E-3</v>
          </cell>
        </row>
      </sheetData>
      <sheetData sheetId="5009">
        <row r="19">
          <cell r="J19">
            <v>1.0499999999999999E-3</v>
          </cell>
        </row>
      </sheetData>
      <sheetData sheetId="5010">
        <row r="19">
          <cell r="J19">
            <v>1.0499999999999999E-3</v>
          </cell>
        </row>
      </sheetData>
      <sheetData sheetId="5011">
        <row r="19">
          <cell r="J19">
            <v>1.0499999999999999E-3</v>
          </cell>
        </row>
      </sheetData>
      <sheetData sheetId="5012">
        <row r="19">
          <cell r="J19">
            <v>1.0499999999999999E-3</v>
          </cell>
        </row>
      </sheetData>
      <sheetData sheetId="5013">
        <row r="19">
          <cell r="J19">
            <v>1.0499999999999999E-3</v>
          </cell>
        </row>
      </sheetData>
      <sheetData sheetId="5014">
        <row r="19">
          <cell r="J19">
            <v>1.0499999999999999E-3</v>
          </cell>
        </row>
      </sheetData>
      <sheetData sheetId="5015">
        <row r="19">
          <cell r="J19">
            <v>1.0499999999999999E-3</v>
          </cell>
        </row>
      </sheetData>
      <sheetData sheetId="5016">
        <row r="19">
          <cell r="J19">
            <v>1.0499999999999999E-3</v>
          </cell>
        </row>
      </sheetData>
      <sheetData sheetId="5017">
        <row r="19">
          <cell r="J19">
            <v>1.0499999999999999E-3</v>
          </cell>
        </row>
      </sheetData>
      <sheetData sheetId="5018">
        <row r="19">
          <cell r="J19">
            <v>1.0499999999999999E-3</v>
          </cell>
        </row>
      </sheetData>
      <sheetData sheetId="5019">
        <row r="19">
          <cell r="J19">
            <v>1.0499999999999999E-3</v>
          </cell>
        </row>
      </sheetData>
      <sheetData sheetId="5020">
        <row r="19">
          <cell r="J19">
            <v>1.0499999999999999E-3</v>
          </cell>
        </row>
      </sheetData>
      <sheetData sheetId="5021">
        <row r="19">
          <cell r="J19">
            <v>1.0499999999999999E-3</v>
          </cell>
        </row>
      </sheetData>
      <sheetData sheetId="5022">
        <row r="19">
          <cell r="J19">
            <v>1.0499999999999999E-3</v>
          </cell>
        </row>
      </sheetData>
      <sheetData sheetId="5023">
        <row r="19">
          <cell r="J19">
            <v>1.0499999999999999E-3</v>
          </cell>
        </row>
      </sheetData>
      <sheetData sheetId="5024">
        <row r="19">
          <cell r="J19">
            <v>1.0499999999999999E-3</v>
          </cell>
        </row>
      </sheetData>
      <sheetData sheetId="5025">
        <row r="19">
          <cell r="J19">
            <v>1.0499999999999999E-3</v>
          </cell>
        </row>
      </sheetData>
      <sheetData sheetId="5026">
        <row r="19">
          <cell r="J19">
            <v>1.0499999999999999E-3</v>
          </cell>
        </row>
      </sheetData>
      <sheetData sheetId="5027">
        <row r="19">
          <cell r="J19">
            <v>1.0499999999999999E-3</v>
          </cell>
        </row>
      </sheetData>
      <sheetData sheetId="5028">
        <row r="19">
          <cell r="J19">
            <v>1.0499999999999999E-3</v>
          </cell>
        </row>
      </sheetData>
      <sheetData sheetId="5029">
        <row r="19">
          <cell r="J19">
            <v>1.0499999999999999E-3</v>
          </cell>
        </row>
      </sheetData>
      <sheetData sheetId="5030">
        <row r="19">
          <cell r="J19">
            <v>1.0499999999999999E-3</v>
          </cell>
        </row>
      </sheetData>
      <sheetData sheetId="5031">
        <row r="19">
          <cell r="J19">
            <v>1.0499999999999999E-3</v>
          </cell>
        </row>
      </sheetData>
      <sheetData sheetId="5032">
        <row r="19">
          <cell r="J19">
            <v>1.0499999999999999E-3</v>
          </cell>
        </row>
      </sheetData>
      <sheetData sheetId="5033">
        <row r="19">
          <cell r="J19">
            <v>1.0499999999999999E-3</v>
          </cell>
        </row>
      </sheetData>
      <sheetData sheetId="5034">
        <row r="19">
          <cell r="J19">
            <v>1.0499999999999999E-3</v>
          </cell>
        </row>
      </sheetData>
      <sheetData sheetId="5035">
        <row r="19">
          <cell r="J19">
            <v>1.0499999999999999E-3</v>
          </cell>
        </row>
      </sheetData>
      <sheetData sheetId="5036">
        <row r="19">
          <cell r="J19">
            <v>1.0499999999999999E-3</v>
          </cell>
        </row>
      </sheetData>
      <sheetData sheetId="5037">
        <row r="19">
          <cell r="J19">
            <v>1.0499999999999999E-3</v>
          </cell>
        </row>
      </sheetData>
      <sheetData sheetId="5038">
        <row r="19">
          <cell r="J19">
            <v>1.0499999999999999E-3</v>
          </cell>
        </row>
      </sheetData>
      <sheetData sheetId="5039">
        <row r="19">
          <cell r="J19">
            <v>1.0499999999999999E-3</v>
          </cell>
        </row>
      </sheetData>
      <sheetData sheetId="5040">
        <row r="19">
          <cell r="J19">
            <v>1.0499999999999999E-3</v>
          </cell>
        </row>
      </sheetData>
      <sheetData sheetId="5041">
        <row r="19">
          <cell r="J19">
            <v>1.0499999999999999E-3</v>
          </cell>
        </row>
      </sheetData>
      <sheetData sheetId="5042">
        <row r="19">
          <cell r="J19">
            <v>1.0499999999999999E-3</v>
          </cell>
        </row>
      </sheetData>
      <sheetData sheetId="5043">
        <row r="19">
          <cell r="J19">
            <v>1.0499999999999999E-3</v>
          </cell>
        </row>
      </sheetData>
      <sheetData sheetId="5044">
        <row r="19">
          <cell r="J19">
            <v>1.0499999999999999E-3</v>
          </cell>
        </row>
      </sheetData>
      <sheetData sheetId="5045">
        <row r="19">
          <cell r="J19">
            <v>1.0499999999999999E-3</v>
          </cell>
        </row>
      </sheetData>
      <sheetData sheetId="5046">
        <row r="19">
          <cell r="J19">
            <v>1.0499999999999999E-3</v>
          </cell>
        </row>
      </sheetData>
      <sheetData sheetId="5047">
        <row r="19">
          <cell r="J19">
            <v>1.0499999999999999E-3</v>
          </cell>
        </row>
      </sheetData>
      <sheetData sheetId="5048">
        <row r="19">
          <cell r="J19">
            <v>1.0499999999999999E-3</v>
          </cell>
        </row>
      </sheetData>
      <sheetData sheetId="5049">
        <row r="19">
          <cell r="J19">
            <v>1.0499999999999999E-3</v>
          </cell>
        </row>
      </sheetData>
      <sheetData sheetId="5050">
        <row r="19">
          <cell r="J19">
            <v>1.0499999999999999E-3</v>
          </cell>
        </row>
      </sheetData>
      <sheetData sheetId="5051">
        <row r="19">
          <cell r="J19">
            <v>1.0499999999999999E-3</v>
          </cell>
        </row>
      </sheetData>
      <sheetData sheetId="5052">
        <row r="19">
          <cell r="J19">
            <v>1.0499999999999999E-3</v>
          </cell>
        </row>
      </sheetData>
      <sheetData sheetId="5053">
        <row r="19">
          <cell r="J19">
            <v>1.0499999999999999E-3</v>
          </cell>
        </row>
      </sheetData>
      <sheetData sheetId="5054">
        <row r="19">
          <cell r="J19">
            <v>1.0499999999999999E-3</v>
          </cell>
        </row>
      </sheetData>
      <sheetData sheetId="5055">
        <row r="19">
          <cell r="J19">
            <v>1.0499999999999999E-3</v>
          </cell>
        </row>
      </sheetData>
      <sheetData sheetId="5056">
        <row r="19">
          <cell r="J19">
            <v>1.0499999999999999E-3</v>
          </cell>
        </row>
      </sheetData>
      <sheetData sheetId="5057">
        <row r="19">
          <cell r="J19">
            <v>1.0499999999999999E-3</v>
          </cell>
        </row>
      </sheetData>
      <sheetData sheetId="5058">
        <row r="19">
          <cell r="J19">
            <v>1.0499999999999999E-3</v>
          </cell>
        </row>
      </sheetData>
      <sheetData sheetId="5059">
        <row r="19">
          <cell r="J19">
            <v>1.0499999999999999E-3</v>
          </cell>
        </row>
      </sheetData>
      <sheetData sheetId="5060">
        <row r="19">
          <cell r="J19">
            <v>1.0499999999999999E-3</v>
          </cell>
        </row>
      </sheetData>
      <sheetData sheetId="5061">
        <row r="19">
          <cell r="J19">
            <v>1.0499999999999999E-3</v>
          </cell>
        </row>
      </sheetData>
      <sheetData sheetId="5062">
        <row r="19">
          <cell r="J19">
            <v>1.0499999999999999E-3</v>
          </cell>
        </row>
      </sheetData>
      <sheetData sheetId="5063">
        <row r="19">
          <cell r="J19">
            <v>1.0499999999999999E-3</v>
          </cell>
        </row>
      </sheetData>
      <sheetData sheetId="5064">
        <row r="19">
          <cell r="J19">
            <v>1.0499999999999999E-3</v>
          </cell>
        </row>
      </sheetData>
      <sheetData sheetId="5065">
        <row r="19">
          <cell r="J19">
            <v>1.0499999999999999E-3</v>
          </cell>
        </row>
      </sheetData>
      <sheetData sheetId="5066">
        <row r="19">
          <cell r="J19">
            <v>1.0499999999999999E-3</v>
          </cell>
        </row>
      </sheetData>
      <sheetData sheetId="5067">
        <row r="19">
          <cell r="J19">
            <v>1.0499999999999999E-3</v>
          </cell>
        </row>
      </sheetData>
      <sheetData sheetId="5068">
        <row r="19">
          <cell r="J19">
            <v>1.0499999999999999E-3</v>
          </cell>
        </row>
      </sheetData>
      <sheetData sheetId="5069">
        <row r="19">
          <cell r="J19">
            <v>1.0499999999999999E-3</v>
          </cell>
        </row>
      </sheetData>
      <sheetData sheetId="5070">
        <row r="19">
          <cell r="J19">
            <v>1.0499999999999999E-3</v>
          </cell>
        </row>
      </sheetData>
      <sheetData sheetId="5071">
        <row r="19">
          <cell r="J19">
            <v>1.0499999999999999E-3</v>
          </cell>
        </row>
      </sheetData>
      <sheetData sheetId="5072">
        <row r="19">
          <cell r="J19">
            <v>1.0499999999999999E-3</v>
          </cell>
        </row>
      </sheetData>
      <sheetData sheetId="5073">
        <row r="19">
          <cell r="J19">
            <v>1.0499999999999999E-3</v>
          </cell>
        </row>
      </sheetData>
      <sheetData sheetId="5074">
        <row r="19">
          <cell r="J19">
            <v>1.0499999999999999E-3</v>
          </cell>
        </row>
      </sheetData>
      <sheetData sheetId="5075">
        <row r="19">
          <cell r="J19">
            <v>1.0499999999999999E-3</v>
          </cell>
        </row>
      </sheetData>
      <sheetData sheetId="5076">
        <row r="19">
          <cell r="J19">
            <v>1.0499999999999999E-3</v>
          </cell>
        </row>
      </sheetData>
      <sheetData sheetId="5077">
        <row r="19">
          <cell r="J19">
            <v>1.0499999999999999E-3</v>
          </cell>
        </row>
      </sheetData>
      <sheetData sheetId="5078">
        <row r="19">
          <cell r="J19">
            <v>1.0499999999999999E-3</v>
          </cell>
        </row>
      </sheetData>
      <sheetData sheetId="5079">
        <row r="19">
          <cell r="J19">
            <v>1.0499999999999999E-3</v>
          </cell>
        </row>
      </sheetData>
      <sheetData sheetId="5080">
        <row r="19">
          <cell r="J19">
            <v>1.0499999999999999E-3</v>
          </cell>
        </row>
      </sheetData>
      <sheetData sheetId="5081">
        <row r="19">
          <cell r="J19">
            <v>1.0499999999999999E-3</v>
          </cell>
        </row>
      </sheetData>
      <sheetData sheetId="5082">
        <row r="19">
          <cell r="J19">
            <v>1.0499999999999999E-3</v>
          </cell>
        </row>
      </sheetData>
      <sheetData sheetId="5083">
        <row r="19">
          <cell r="J19">
            <v>1.0499999999999999E-3</v>
          </cell>
        </row>
      </sheetData>
      <sheetData sheetId="5084">
        <row r="19">
          <cell r="J19">
            <v>1.0499999999999999E-3</v>
          </cell>
        </row>
      </sheetData>
      <sheetData sheetId="5085">
        <row r="19">
          <cell r="J19">
            <v>1.0499999999999999E-3</v>
          </cell>
        </row>
      </sheetData>
      <sheetData sheetId="5086">
        <row r="19">
          <cell r="J19">
            <v>1.0499999999999999E-3</v>
          </cell>
        </row>
      </sheetData>
      <sheetData sheetId="5087">
        <row r="19">
          <cell r="J19">
            <v>1.0499999999999999E-3</v>
          </cell>
        </row>
      </sheetData>
      <sheetData sheetId="5088">
        <row r="19">
          <cell r="J19">
            <v>1.0499999999999999E-3</v>
          </cell>
        </row>
      </sheetData>
      <sheetData sheetId="5089">
        <row r="19">
          <cell r="J19">
            <v>1.0499999999999999E-3</v>
          </cell>
        </row>
      </sheetData>
      <sheetData sheetId="5090">
        <row r="19">
          <cell r="J19">
            <v>1.0499999999999999E-3</v>
          </cell>
        </row>
      </sheetData>
      <sheetData sheetId="5091">
        <row r="19">
          <cell r="J19">
            <v>1.0499999999999999E-3</v>
          </cell>
        </row>
      </sheetData>
      <sheetData sheetId="5092">
        <row r="19">
          <cell r="J19">
            <v>1.0499999999999999E-3</v>
          </cell>
        </row>
      </sheetData>
      <sheetData sheetId="5093">
        <row r="19">
          <cell r="J19">
            <v>1.0499999999999999E-3</v>
          </cell>
        </row>
      </sheetData>
      <sheetData sheetId="5094">
        <row r="19">
          <cell r="J19">
            <v>1.0499999999999999E-3</v>
          </cell>
        </row>
      </sheetData>
      <sheetData sheetId="5095">
        <row r="19">
          <cell r="J19">
            <v>1.0499999999999999E-3</v>
          </cell>
        </row>
      </sheetData>
      <sheetData sheetId="5096">
        <row r="19">
          <cell r="J19">
            <v>1.0499999999999999E-3</v>
          </cell>
        </row>
      </sheetData>
      <sheetData sheetId="5097">
        <row r="19">
          <cell r="J19">
            <v>1.0499999999999999E-3</v>
          </cell>
        </row>
      </sheetData>
      <sheetData sheetId="5098">
        <row r="19">
          <cell r="J19">
            <v>1.0499999999999999E-3</v>
          </cell>
        </row>
      </sheetData>
      <sheetData sheetId="5099">
        <row r="19">
          <cell r="J19">
            <v>1.0499999999999999E-3</v>
          </cell>
        </row>
      </sheetData>
      <sheetData sheetId="5100">
        <row r="19">
          <cell r="J19">
            <v>1.0499999999999999E-3</v>
          </cell>
        </row>
      </sheetData>
      <sheetData sheetId="5101">
        <row r="19">
          <cell r="J19">
            <v>1.0499999999999999E-3</v>
          </cell>
        </row>
      </sheetData>
      <sheetData sheetId="5102">
        <row r="19">
          <cell r="J19">
            <v>1.0499999999999999E-3</v>
          </cell>
        </row>
      </sheetData>
      <sheetData sheetId="5103">
        <row r="19">
          <cell r="J19">
            <v>1.0499999999999999E-3</v>
          </cell>
        </row>
      </sheetData>
      <sheetData sheetId="5104">
        <row r="19">
          <cell r="J19">
            <v>1.0499999999999999E-3</v>
          </cell>
        </row>
      </sheetData>
      <sheetData sheetId="5105">
        <row r="19">
          <cell r="J19">
            <v>1.0499999999999999E-3</v>
          </cell>
        </row>
      </sheetData>
      <sheetData sheetId="5106">
        <row r="19">
          <cell r="J19">
            <v>1.0499999999999999E-3</v>
          </cell>
        </row>
      </sheetData>
      <sheetData sheetId="5107">
        <row r="19">
          <cell r="J19">
            <v>1.0499999999999999E-3</v>
          </cell>
        </row>
      </sheetData>
      <sheetData sheetId="5108">
        <row r="19">
          <cell r="J19">
            <v>1.0499999999999999E-3</v>
          </cell>
        </row>
      </sheetData>
      <sheetData sheetId="5109">
        <row r="19">
          <cell r="J19">
            <v>1.0499999999999999E-3</v>
          </cell>
        </row>
      </sheetData>
      <sheetData sheetId="5110">
        <row r="19">
          <cell r="J19">
            <v>1.0499999999999999E-3</v>
          </cell>
        </row>
      </sheetData>
      <sheetData sheetId="5111">
        <row r="19">
          <cell r="J19">
            <v>1.0499999999999999E-3</v>
          </cell>
        </row>
      </sheetData>
      <sheetData sheetId="5112">
        <row r="19">
          <cell r="J19">
            <v>1.0499999999999999E-3</v>
          </cell>
        </row>
      </sheetData>
      <sheetData sheetId="5113">
        <row r="19">
          <cell r="J19">
            <v>1.0499999999999999E-3</v>
          </cell>
        </row>
      </sheetData>
      <sheetData sheetId="5114">
        <row r="19">
          <cell r="J19">
            <v>1.0499999999999999E-3</v>
          </cell>
        </row>
      </sheetData>
      <sheetData sheetId="5115">
        <row r="19">
          <cell r="J19">
            <v>1.0499999999999999E-3</v>
          </cell>
        </row>
      </sheetData>
      <sheetData sheetId="5116">
        <row r="19">
          <cell r="J19">
            <v>1.0499999999999999E-3</v>
          </cell>
        </row>
      </sheetData>
      <sheetData sheetId="5117">
        <row r="19">
          <cell r="J19">
            <v>1.0499999999999999E-3</v>
          </cell>
        </row>
      </sheetData>
      <sheetData sheetId="5118">
        <row r="19">
          <cell r="J19">
            <v>1.0499999999999999E-3</v>
          </cell>
        </row>
      </sheetData>
      <sheetData sheetId="5119">
        <row r="19">
          <cell r="J19">
            <v>1.0499999999999999E-3</v>
          </cell>
        </row>
      </sheetData>
      <sheetData sheetId="5120">
        <row r="19">
          <cell r="J19">
            <v>1.0499999999999999E-3</v>
          </cell>
        </row>
      </sheetData>
      <sheetData sheetId="5121">
        <row r="19">
          <cell r="J19">
            <v>1.0499999999999999E-3</v>
          </cell>
        </row>
      </sheetData>
      <sheetData sheetId="5122">
        <row r="19">
          <cell r="J19">
            <v>1.0499999999999999E-3</v>
          </cell>
        </row>
      </sheetData>
      <sheetData sheetId="5123">
        <row r="19">
          <cell r="J19">
            <v>1.0499999999999999E-3</v>
          </cell>
        </row>
      </sheetData>
      <sheetData sheetId="5124">
        <row r="19">
          <cell r="J19">
            <v>1.0499999999999999E-3</v>
          </cell>
        </row>
      </sheetData>
      <sheetData sheetId="5125">
        <row r="19">
          <cell r="J19">
            <v>1.0499999999999999E-3</v>
          </cell>
        </row>
      </sheetData>
      <sheetData sheetId="5126">
        <row r="19">
          <cell r="J19">
            <v>1.0499999999999999E-3</v>
          </cell>
        </row>
      </sheetData>
      <sheetData sheetId="5127">
        <row r="19">
          <cell r="J19">
            <v>1.0499999999999999E-3</v>
          </cell>
        </row>
      </sheetData>
      <sheetData sheetId="5128">
        <row r="19">
          <cell r="J19">
            <v>1.0499999999999999E-3</v>
          </cell>
        </row>
      </sheetData>
      <sheetData sheetId="5129">
        <row r="19">
          <cell r="J19">
            <v>1.0499999999999999E-3</v>
          </cell>
        </row>
      </sheetData>
      <sheetData sheetId="5130">
        <row r="19">
          <cell r="J19">
            <v>1.0499999999999999E-3</v>
          </cell>
        </row>
      </sheetData>
      <sheetData sheetId="5131">
        <row r="19">
          <cell r="J19">
            <v>1.0499999999999999E-3</v>
          </cell>
        </row>
      </sheetData>
      <sheetData sheetId="5132">
        <row r="19">
          <cell r="J19">
            <v>1.0499999999999999E-3</v>
          </cell>
        </row>
      </sheetData>
      <sheetData sheetId="5133">
        <row r="19">
          <cell r="J19">
            <v>1.0499999999999999E-3</v>
          </cell>
        </row>
      </sheetData>
      <sheetData sheetId="5134">
        <row r="19">
          <cell r="J19">
            <v>1.0499999999999999E-3</v>
          </cell>
        </row>
      </sheetData>
      <sheetData sheetId="5135">
        <row r="19">
          <cell r="J19">
            <v>1.0499999999999999E-3</v>
          </cell>
        </row>
      </sheetData>
      <sheetData sheetId="5136">
        <row r="19">
          <cell r="J19">
            <v>1.0499999999999999E-3</v>
          </cell>
        </row>
      </sheetData>
      <sheetData sheetId="5137">
        <row r="19">
          <cell r="J19">
            <v>1.0499999999999999E-3</v>
          </cell>
        </row>
      </sheetData>
      <sheetData sheetId="5138">
        <row r="19">
          <cell r="J19">
            <v>1.0499999999999999E-3</v>
          </cell>
        </row>
      </sheetData>
      <sheetData sheetId="5139">
        <row r="19">
          <cell r="J19">
            <v>1.0499999999999999E-3</v>
          </cell>
        </row>
      </sheetData>
      <sheetData sheetId="5140">
        <row r="19">
          <cell r="J19">
            <v>1.0499999999999999E-3</v>
          </cell>
        </row>
      </sheetData>
      <sheetData sheetId="5141">
        <row r="19">
          <cell r="J19">
            <v>1.0499999999999999E-3</v>
          </cell>
        </row>
      </sheetData>
      <sheetData sheetId="5142">
        <row r="19">
          <cell r="J19">
            <v>1.0499999999999999E-3</v>
          </cell>
        </row>
      </sheetData>
      <sheetData sheetId="5143">
        <row r="19">
          <cell r="J19">
            <v>1.0499999999999999E-3</v>
          </cell>
        </row>
      </sheetData>
      <sheetData sheetId="5144">
        <row r="19">
          <cell r="J19">
            <v>1.0499999999999999E-3</v>
          </cell>
        </row>
      </sheetData>
      <sheetData sheetId="5145">
        <row r="19">
          <cell r="J19">
            <v>1.0499999999999999E-3</v>
          </cell>
        </row>
      </sheetData>
      <sheetData sheetId="5146">
        <row r="19">
          <cell r="J19">
            <v>1.0499999999999999E-3</v>
          </cell>
        </row>
      </sheetData>
      <sheetData sheetId="5147">
        <row r="19">
          <cell r="J19">
            <v>1.0499999999999999E-3</v>
          </cell>
        </row>
      </sheetData>
      <sheetData sheetId="5148">
        <row r="19">
          <cell r="J19">
            <v>1.0499999999999999E-3</v>
          </cell>
        </row>
      </sheetData>
      <sheetData sheetId="5149">
        <row r="19">
          <cell r="J19">
            <v>1.0499999999999999E-3</v>
          </cell>
        </row>
      </sheetData>
      <sheetData sheetId="5150">
        <row r="19">
          <cell r="J19">
            <v>1.0499999999999999E-3</v>
          </cell>
        </row>
      </sheetData>
      <sheetData sheetId="5151">
        <row r="19">
          <cell r="J19">
            <v>1.0499999999999999E-3</v>
          </cell>
        </row>
      </sheetData>
      <sheetData sheetId="5152">
        <row r="19">
          <cell r="J19">
            <v>1.0499999999999999E-3</v>
          </cell>
        </row>
      </sheetData>
      <sheetData sheetId="5153">
        <row r="19">
          <cell r="J19">
            <v>1.0499999999999999E-3</v>
          </cell>
        </row>
      </sheetData>
      <sheetData sheetId="5154">
        <row r="19">
          <cell r="J19">
            <v>1.0499999999999999E-3</v>
          </cell>
        </row>
      </sheetData>
      <sheetData sheetId="5155">
        <row r="19">
          <cell r="J19">
            <v>1.0499999999999999E-3</v>
          </cell>
        </row>
      </sheetData>
      <sheetData sheetId="5156">
        <row r="19">
          <cell r="J19">
            <v>1.0499999999999999E-3</v>
          </cell>
        </row>
      </sheetData>
      <sheetData sheetId="5157">
        <row r="19">
          <cell r="J19">
            <v>1.0499999999999999E-3</v>
          </cell>
        </row>
      </sheetData>
      <sheetData sheetId="5158">
        <row r="19">
          <cell r="J19">
            <v>1.0499999999999999E-3</v>
          </cell>
        </row>
      </sheetData>
      <sheetData sheetId="5159">
        <row r="19">
          <cell r="J19">
            <v>1.0499999999999999E-3</v>
          </cell>
        </row>
      </sheetData>
      <sheetData sheetId="5160">
        <row r="19">
          <cell r="J19">
            <v>1.0499999999999999E-3</v>
          </cell>
        </row>
      </sheetData>
      <sheetData sheetId="5161">
        <row r="19">
          <cell r="J19">
            <v>1.0499999999999999E-3</v>
          </cell>
        </row>
      </sheetData>
      <sheetData sheetId="5162">
        <row r="19">
          <cell r="J19">
            <v>1.0499999999999999E-3</v>
          </cell>
        </row>
      </sheetData>
      <sheetData sheetId="5163">
        <row r="19">
          <cell r="J19">
            <v>1.0499999999999999E-3</v>
          </cell>
        </row>
      </sheetData>
      <sheetData sheetId="5164">
        <row r="19">
          <cell r="J19">
            <v>1.0499999999999999E-3</v>
          </cell>
        </row>
      </sheetData>
      <sheetData sheetId="5165">
        <row r="19">
          <cell r="J19">
            <v>1.0499999999999999E-3</v>
          </cell>
        </row>
      </sheetData>
      <sheetData sheetId="5166">
        <row r="19">
          <cell r="J19">
            <v>1.0499999999999999E-3</v>
          </cell>
        </row>
      </sheetData>
      <sheetData sheetId="5167">
        <row r="19">
          <cell r="J19">
            <v>1.0499999999999999E-3</v>
          </cell>
        </row>
      </sheetData>
      <sheetData sheetId="5168">
        <row r="19">
          <cell r="J19">
            <v>1.0499999999999999E-3</v>
          </cell>
        </row>
      </sheetData>
      <sheetData sheetId="5169">
        <row r="19">
          <cell r="J19">
            <v>1.0499999999999999E-3</v>
          </cell>
        </row>
      </sheetData>
      <sheetData sheetId="5170">
        <row r="19">
          <cell r="J19">
            <v>1.0499999999999999E-3</v>
          </cell>
        </row>
      </sheetData>
      <sheetData sheetId="5171">
        <row r="19">
          <cell r="J19">
            <v>1.0499999999999999E-3</v>
          </cell>
        </row>
      </sheetData>
      <sheetData sheetId="5172">
        <row r="19">
          <cell r="J19">
            <v>1.0499999999999999E-3</v>
          </cell>
        </row>
      </sheetData>
      <sheetData sheetId="5173">
        <row r="19">
          <cell r="J19">
            <v>1.0499999999999999E-3</v>
          </cell>
        </row>
      </sheetData>
      <sheetData sheetId="5174">
        <row r="19">
          <cell r="J19">
            <v>1.0499999999999999E-3</v>
          </cell>
        </row>
      </sheetData>
      <sheetData sheetId="5175">
        <row r="19">
          <cell r="J19">
            <v>1.0499999999999999E-3</v>
          </cell>
        </row>
      </sheetData>
      <sheetData sheetId="5176">
        <row r="19">
          <cell r="J19">
            <v>1.0499999999999999E-3</v>
          </cell>
        </row>
      </sheetData>
      <sheetData sheetId="5177">
        <row r="19">
          <cell r="J19">
            <v>1.0499999999999999E-3</v>
          </cell>
        </row>
      </sheetData>
      <sheetData sheetId="5178">
        <row r="19">
          <cell r="J19">
            <v>1.0499999999999999E-3</v>
          </cell>
        </row>
      </sheetData>
      <sheetData sheetId="5179">
        <row r="19">
          <cell r="J19">
            <v>1.0499999999999999E-3</v>
          </cell>
        </row>
      </sheetData>
      <sheetData sheetId="5180">
        <row r="19">
          <cell r="J19">
            <v>1.0499999999999999E-3</v>
          </cell>
        </row>
      </sheetData>
      <sheetData sheetId="5181">
        <row r="19">
          <cell r="J19">
            <v>1.0499999999999999E-3</v>
          </cell>
        </row>
      </sheetData>
      <sheetData sheetId="5182">
        <row r="19">
          <cell r="J19">
            <v>1.0499999999999999E-3</v>
          </cell>
        </row>
      </sheetData>
      <sheetData sheetId="5183">
        <row r="19">
          <cell r="J19">
            <v>1.0499999999999999E-3</v>
          </cell>
        </row>
      </sheetData>
      <sheetData sheetId="5184">
        <row r="19">
          <cell r="J19">
            <v>1.0499999999999999E-3</v>
          </cell>
        </row>
      </sheetData>
      <sheetData sheetId="5185">
        <row r="19">
          <cell r="J19">
            <v>1.0499999999999999E-3</v>
          </cell>
        </row>
      </sheetData>
      <sheetData sheetId="5186">
        <row r="19">
          <cell r="J19">
            <v>1.0499999999999999E-3</v>
          </cell>
        </row>
      </sheetData>
      <sheetData sheetId="5187">
        <row r="19">
          <cell r="J19">
            <v>1.0499999999999999E-3</v>
          </cell>
        </row>
      </sheetData>
      <sheetData sheetId="5188">
        <row r="19">
          <cell r="J19">
            <v>1.0499999999999999E-3</v>
          </cell>
        </row>
      </sheetData>
      <sheetData sheetId="5189">
        <row r="19">
          <cell r="J19">
            <v>1.0499999999999999E-3</v>
          </cell>
        </row>
      </sheetData>
      <sheetData sheetId="5190">
        <row r="19">
          <cell r="J19">
            <v>1.0499999999999999E-3</v>
          </cell>
        </row>
      </sheetData>
      <sheetData sheetId="5191">
        <row r="19">
          <cell r="J19">
            <v>1.0499999999999999E-3</v>
          </cell>
        </row>
      </sheetData>
      <sheetData sheetId="5192">
        <row r="19">
          <cell r="J19">
            <v>1.0499999999999999E-3</v>
          </cell>
        </row>
      </sheetData>
      <sheetData sheetId="5193">
        <row r="19">
          <cell r="J19">
            <v>1.0499999999999999E-3</v>
          </cell>
        </row>
      </sheetData>
      <sheetData sheetId="5194">
        <row r="19">
          <cell r="J19">
            <v>1.0499999999999999E-3</v>
          </cell>
        </row>
      </sheetData>
      <sheetData sheetId="5195">
        <row r="19">
          <cell r="J19">
            <v>1.0499999999999999E-3</v>
          </cell>
        </row>
      </sheetData>
      <sheetData sheetId="5196">
        <row r="19">
          <cell r="J19">
            <v>1.0499999999999999E-3</v>
          </cell>
        </row>
      </sheetData>
      <sheetData sheetId="5197">
        <row r="19">
          <cell r="J19">
            <v>1.0499999999999999E-3</v>
          </cell>
        </row>
      </sheetData>
      <sheetData sheetId="5198">
        <row r="19">
          <cell r="J19">
            <v>1.0499999999999999E-3</v>
          </cell>
        </row>
      </sheetData>
      <sheetData sheetId="5199">
        <row r="19">
          <cell r="J19">
            <v>1.0499999999999999E-3</v>
          </cell>
        </row>
      </sheetData>
      <sheetData sheetId="5200">
        <row r="19">
          <cell r="J19">
            <v>1.0499999999999999E-3</v>
          </cell>
        </row>
      </sheetData>
      <sheetData sheetId="5201">
        <row r="19">
          <cell r="J19">
            <v>1.0499999999999999E-3</v>
          </cell>
        </row>
      </sheetData>
      <sheetData sheetId="5202">
        <row r="19">
          <cell r="J19">
            <v>1.0499999999999999E-3</v>
          </cell>
        </row>
      </sheetData>
      <sheetData sheetId="5203">
        <row r="19">
          <cell r="J19">
            <v>1.0499999999999999E-3</v>
          </cell>
        </row>
      </sheetData>
      <sheetData sheetId="5204">
        <row r="19">
          <cell r="J19">
            <v>1.0499999999999999E-3</v>
          </cell>
        </row>
      </sheetData>
      <sheetData sheetId="5205">
        <row r="19">
          <cell r="J19">
            <v>1.0499999999999999E-3</v>
          </cell>
        </row>
      </sheetData>
      <sheetData sheetId="5206">
        <row r="19">
          <cell r="J19">
            <v>1.0499999999999999E-3</v>
          </cell>
        </row>
      </sheetData>
      <sheetData sheetId="5207">
        <row r="19">
          <cell r="J19">
            <v>1.0499999999999999E-3</v>
          </cell>
        </row>
      </sheetData>
      <sheetData sheetId="5208">
        <row r="19">
          <cell r="J19">
            <v>1.0499999999999999E-3</v>
          </cell>
        </row>
      </sheetData>
      <sheetData sheetId="5209">
        <row r="19">
          <cell r="J19">
            <v>1.0499999999999999E-3</v>
          </cell>
        </row>
      </sheetData>
      <sheetData sheetId="5210">
        <row r="19">
          <cell r="J19">
            <v>1.0499999999999999E-3</v>
          </cell>
        </row>
      </sheetData>
      <sheetData sheetId="5211">
        <row r="19">
          <cell r="J19">
            <v>1.0499999999999999E-3</v>
          </cell>
        </row>
      </sheetData>
      <sheetData sheetId="5212">
        <row r="19">
          <cell r="J19">
            <v>1.0499999999999999E-3</v>
          </cell>
        </row>
      </sheetData>
      <sheetData sheetId="5213">
        <row r="19">
          <cell r="J19">
            <v>1.0499999999999999E-3</v>
          </cell>
        </row>
      </sheetData>
      <sheetData sheetId="5214">
        <row r="19">
          <cell r="J19">
            <v>1.0499999999999999E-3</v>
          </cell>
        </row>
      </sheetData>
      <sheetData sheetId="5215">
        <row r="19">
          <cell r="J19">
            <v>1.0499999999999999E-3</v>
          </cell>
        </row>
      </sheetData>
      <sheetData sheetId="5216">
        <row r="19">
          <cell r="J19">
            <v>1.0499999999999999E-3</v>
          </cell>
        </row>
      </sheetData>
      <sheetData sheetId="5217">
        <row r="19">
          <cell r="J19">
            <v>1.0499999999999999E-3</v>
          </cell>
        </row>
      </sheetData>
      <sheetData sheetId="5218">
        <row r="19">
          <cell r="J19">
            <v>1.0499999999999999E-3</v>
          </cell>
        </row>
      </sheetData>
      <sheetData sheetId="5219">
        <row r="19">
          <cell r="J19">
            <v>1.0499999999999999E-3</v>
          </cell>
        </row>
      </sheetData>
      <sheetData sheetId="5220">
        <row r="19">
          <cell r="J19">
            <v>1.0499999999999999E-3</v>
          </cell>
        </row>
      </sheetData>
      <sheetData sheetId="5221">
        <row r="19">
          <cell r="J19">
            <v>1.0499999999999999E-3</v>
          </cell>
        </row>
      </sheetData>
      <sheetData sheetId="5222">
        <row r="19">
          <cell r="J19">
            <v>1.0499999999999999E-3</v>
          </cell>
        </row>
      </sheetData>
      <sheetData sheetId="5223">
        <row r="19">
          <cell r="J19">
            <v>1.0499999999999999E-3</v>
          </cell>
        </row>
      </sheetData>
      <sheetData sheetId="5224">
        <row r="19">
          <cell r="J19">
            <v>1.0499999999999999E-3</v>
          </cell>
        </row>
      </sheetData>
      <sheetData sheetId="5225">
        <row r="19">
          <cell r="J19">
            <v>1.0499999999999999E-3</v>
          </cell>
        </row>
      </sheetData>
      <sheetData sheetId="5226">
        <row r="19">
          <cell r="J19">
            <v>1.0499999999999999E-3</v>
          </cell>
        </row>
      </sheetData>
      <sheetData sheetId="5227">
        <row r="19">
          <cell r="J19">
            <v>1.0499999999999999E-3</v>
          </cell>
        </row>
      </sheetData>
      <sheetData sheetId="5228">
        <row r="19">
          <cell r="J19">
            <v>1.0499999999999999E-3</v>
          </cell>
        </row>
      </sheetData>
      <sheetData sheetId="5229">
        <row r="19">
          <cell r="J19">
            <v>1.0499999999999999E-3</v>
          </cell>
        </row>
      </sheetData>
      <sheetData sheetId="5230">
        <row r="19">
          <cell r="J19">
            <v>1.0499999999999999E-3</v>
          </cell>
        </row>
      </sheetData>
      <sheetData sheetId="5231">
        <row r="19">
          <cell r="J19">
            <v>1.0499999999999999E-3</v>
          </cell>
        </row>
      </sheetData>
      <sheetData sheetId="5232">
        <row r="19">
          <cell r="J19">
            <v>1.0499999999999999E-3</v>
          </cell>
        </row>
      </sheetData>
      <sheetData sheetId="5233">
        <row r="19">
          <cell r="J19">
            <v>1.0499999999999999E-3</v>
          </cell>
        </row>
      </sheetData>
      <sheetData sheetId="5234">
        <row r="19">
          <cell r="J19">
            <v>1.0499999999999999E-3</v>
          </cell>
        </row>
      </sheetData>
      <sheetData sheetId="5235">
        <row r="19">
          <cell r="J19">
            <v>1.0499999999999999E-3</v>
          </cell>
        </row>
      </sheetData>
      <sheetData sheetId="5236">
        <row r="19">
          <cell r="J19">
            <v>1.0499999999999999E-3</v>
          </cell>
        </row>
      </sheetData>
      <sheetData sheetId="5237">
        <row r="19">
          <cell r="J19">
            <v>1.0499999999999999E-3</v>
          </cell>
        </row>
      </sheetData>
      <sheetData sheetId="5238">
        <row r="19">
          <cell r="J19">
            <v>1.0499999999999999E-3</v>
          </cell>
        </row>
      </sheetData>
      <sheetData sheetId="5239">
        <row r="19">
          <cell r="J19">
            <v>1.0499999999999999E-3</v>
          </cell>
        </row>
      </sheetData>
      <sheetData sheetId="5240">
        <row r="19">
          <cell r="J19">
            <v>1.0499999999999999E-3</v>
          </cell>
        </row>
      </sheetData>
      <sheetData sheetId="5241">
        <row r="19">
          <cell r="J19">
            <v>1.0499999999999999E-3</v>
          </cell>
        </row>
      </sheetData>
      <sheetData sheetId="5242">
        <row r="19">
          <cell r="J19">
            <v>1.0499999999999999E-3</v>
          </cell>
        </row>
      </sheetData>
      <sheetData sheetId="5243">
        <row r="19">
          <cell r="J19">
            <v>1.0499999999999999E-3</v>
          </cell>
        </row>
      </sheetData>
      <sheetData sheetId="5244">
        <row r="19">
          <cell r="J19">
            <v>1.0499999999999999E-3</v>
          </cell>
        </row>
      </sheetData>
      <sheetData sheetId="5245">
        <row r="19">
          <cell r="J19">
            <v>1.0499999999999999E-3</v>
          </cell>
        </row>
      </sheetData>
      <sheetData sheetId="5246">
        <row r="19">
          <cell r="J19">
            <v>1.0499999999999999E-3</v>
          </cell>
        </row>
      </sheetData>
      <sheetData sheetId="5247">
        <row r="19">
          <cell r="J19">
            <v>1.0499999999999999E-3</v>
          </cell>
        </row>
      </sheetData>
      <sheetData sheetId="5248">
        <row r="19">
          <cell r="J19">
            <v>1.0499999999999999E-3</v>
          </cell>
        </row>
      </sheetData>
      <sheetData sheetId="5249">
        <row r="19">
          <cell r="J19">
            <v>1.0499999999999999E-3</v>
          </cell>
        </row>
      </sheetData>
      <sheetData sheetId="5250">
        <row r="19">
          <cell r="J19">
            <v>1.0499999999999999E-3</v>
          </cell>
        </row>
      </sheetData>
      <sheetData sheetId="5251">
        <row r="19">
          <cell r="J19">
            <v>1.0499999999999999E-3</v>
          </cell>
        </row>
      </sheetData>
      <sheetData sheetId="5252">
        <row r="19">
          <cell r="J19">
            <v>1.0499999999999999E-3</v>
          </cell>
        </row>
      </sheetData>
      <sheetData sheetId="5253">
        <row r="19">
          <cell r="J19">
            <v>1.0499999999999999E-3</v>
          </cell>
        </row>
      </sheetData>
      <sheetData sheetId="5254">
        <row r="19">
          <cell r="J19">
            <v>1.0499999999999999E-3</v>
          </cell>
        </row>
      </sheetData>
      <sheetData sheetId="5255">
        <row r="19">
          <cell r="J19">
            <v>1.0499999999999999E-3</v>
          </cell>
        </row>
      </sheetData>
      <sheetData sheetId="5256">
        <row r="19">
          <cell r="J19">
            <v>1.0499999999999999E-3</v>
          </cell>
        </row>
      </sheetData>
      <sheetData sheetId="5257">
        <row r="19">
          <cell r="J19">
            <v>1.0499999999999999E-3</v>
          </cell>
        </row>
      </sheetData>
      <sheetData sheetId="5258">
        <row r="19">
          <cell r="J19">
            <v>1.0499999999999999E-3</v>
          </cell>
        </row>
      </sheetData>
      <sheetData sheetId="5259">
        <row r="19">
          <cell r="J19">
            <v>1.0499999999999999E-3</v>
          </cell>
        </row>
      </sheetData>
      <sheetData sheetId="5260">
        <row r="19">
          <cell r="J19">
            <v>1.0499999999999999E-3</v>
          </cell>
        </row>
      </sheetData>
      <sheetData sheetId="5261">
        <row r="19">
          <cell r="J19">
            <v>1.0499999999999999E-3</v>
          </cell>
        </row>
      </sheetData>
      <sheetData sheetId="5262">
        <row r="19">
          <cell r="J19">
            <v>1.0499999999999999E-3</v>
          </cell>
        </row>
      </sheetData>
      <sheetData sheetId="5263">
        <row r="19">
          <cell r="J19">
            <v>1.0499999999999999E-3</v>
          </cell>
        </row>
      </sheetData>
      <sheetData sheetId="5264">
        <row r="19">
          <cell r="J19">
            <v>1.0499999999999999E-3</v>
          </cell>
        </row>
      </sheetData>
      <sheetData sheetId="5265">
        <row r="19">
          <cell r="J19">
            <v>1.0499999999999999E-3</v>
          </cell>
        </row>
      </sheetData>
      <sheetData sheetId="5266">
        <row r="19">
          <cell r="J19">
            <v>1.0499999999999999E-3</v>
          </cell>
        </row>
      </sheetData>
      <sheetData sheetId="5267">
        <row r="19">
          <cell r="J19">
            <v>1.0499999999999999E-3</v>
          </cell>
        </row>
      </sheetData>
      <sheetData sheetId="5268">
        <row r="19">
          <cell r="J19">
            <v>1.0499999999999999E-3</v>
          </cell>
        </row>
      </sheetData>
      <sheetData sheetId="5269">
        <row r="19">
          <cell r="J19">
            <v>1.0499999999999999E-3</v>
          </cell>
        </row>
      </sheetData>
      <sheetData sheetId="5270">
        <row r="19">
          <cell r="J19">
            <v>1.0499999999999999E-3</v>
          </cell>
        </row>
      </sheetData>
      <sheetData sheetId="5271">
        <row r="19">
          <cell r="J19">
            <v>1.0499999999999999E-3</v>
          </cell>
        </row>
      </sheetData>
      <sheetData sheetId="5272">
        <row r="19">
          <cell r="J19">
            <v>1.0499999999999999E-3</v>
          </cell>
        </row>
      </sheetData>
      <sheetData sheetId="5273">
        <row r="19">
          <cell r="J19">
            <v>1.0499999999999999E-3</v>
          </cell>
        </row>
      </sheetData>
      <sheetData sheetId="5274">
        <row r="19">
          <cell r="J19">
            <v>1.0499999999999999E-3</v>
          </cell>
        </row>
      </sheetData>
      <sheetData sheetId="5275">
        <row r="19">
          <cell r="J19">
            <v>1.0499999999999999E-3</v>
          </cell>
        </row>
      </sheetData>
      <sheetData sheetId="5276">
        <row r="19">
          <cell r="J19">
            <v>1.0499999999999999E-3</v>
          </cell>
        </row>
      </sheetData>
      <sheetData sheetId="5277">
        <row r="19">
          <cell r="J19">
            <v>1.0499999999999999E-3</v>
          </cell>
        </row>
      </sheetData>
      <sheetData sheetId="5278">
        <row r="19">
          <cell r="J19">
            <v>1.0499999999999999E-3</v>
          </cell>
        </row>
      </sheetData>
      <sheetData sheetId="5279">
        <row r="19">
          <cell r="J19">
            <v>1.0499999999999999E-3</v>
          </cell>
        </row>
      </sheetData>
      <sheetData sheetId="5280">
        <row r="19">
          <cell r="J19">
            <v>1.0499999999999999E-3</v>
          </cell>
        </row>
      </sheetData>
      <sheetData sheetId="5281">
        <row r="19">
          <cell r="J19">
            <v>1.0499999999999999E-3</v>
          </cell>
        </row>
      </sheetData>
      <sheetData sheetId="5282">
        <row r="19">
          <cell r="J19">
            <v>1.0499999999999999E-3</v>
          </cell>
        </row>
      </sheetData>
      <sheetData sheetId="5283">
        <row r="19">
          <cell r="J19">
            <v>1.0499999999999999E-3</v>
          </cell>
        </row>
      </sheetData>
      <sheetData sheetId="5284">
        <row r="19">
          <cell r="J19">
            <v>1.0499999999999999E-3</v>
          </cell>
        </row>
      </sheetData>
      <sheetData sheetId="5285">
        <row r="19">
          <cell r="J19">
            <v>1.0499999999999999E-3</v>
          </cell>
        </row>
      </sheetData>
      <sheetData sheetId="5286">
        <row r="19">
          <cell r="J19">
            <v>1.0499999999999999E-3</v>
          </cell>
        </row>
      </sheetData>
      <sheetData sheetId="5287">
        <row r="19">
          <cell r="J19">
            <v>1.0499999999999999E-3</v>
          </cell>
        </row>
      </sheetData>
      <sheetData sheetId="5288">
        <row r="19">
          <cell r="J19">
            <v>1.0499999999999999E-3</v>
          </cell>
        </row>
      </sheetData>
      <sheetData sheetId="5289">
        <row r="19">
          <cell r="J19">
            <v>1.0499999999999999E-3</v>
          </cell>
        </row>
      </sheetData>
      <sheetData sheetId="5290">
        <row r="19">
          <cell r="J19">
            <v>1.0499999999999999E-3</v>
          </cell>
        </row>
      </sheetData>
      <sheetData sheetId="5291">
        <row r="19">
          <cell r="J19">
            <v>1.0499999999999999E-3</v>
          </cell>
        </row>
      </sheetData>
      <sheetData sheetId="5292">
        <row r="19">
          <cell r="J19">
            <v>1.0499999999999999E-3</v>
          </cell>
        </row>
      </sheetData>
      <sheetData sheetId="5293">
        <row r="19">
          <cell r="J19">
            <v>1.0499999999999999E-3</v>
          </cell>
        </row>
      </sheetData>
      <sheetData sheetId="5294">
        <row r="19">
          <cell r="J19">
            <v>1.0499999999999999E-3</v>
          </cell>
        </row>
      </sheetData>
      <sheetData sheetId="5295">
        <row r="19">
          <cell r="J19">
            <v>1.0499999999999999E-3</v>
          </cell>
        </row>
      </sheetData>
      <sheetData sheetId="5296">
        <row r="19">
          <cell r="J19">
            <v>1.0499999999999999E-3</v>
          </cell>
        </row>
      </sheetData>
      <sheetData sheetId="5297">
        <row r="19">
          <cell r="J19">
            <v>1.0499999999999999E-3</v>
          </cell>
        </row>
      </sheetData>
      <sheetData sheetId="5298">
        <row r="19">
          <cell r="J19">
            <v>1.0499999999999999E-3</v>
          </cell>
        </row>
      </sheetData>
      <sheetData sheetId="5299">
        <row r="19">
          <cell r="J19">
            <v>1.0499999999999999E-3</v>
          </cell>
        </row>
      </sheetData>
      <sheetData sheetId="5300">
        <row r="19">
          <cell r="J19">
            <v>1.0499999999999999E-3</v>
          </cell>
        </row>
      </sheetData>
      <sheetData sheetId="5301">
        <row r="19">
          <cell r="J19">
            <v>1.0499999999999999E-3</v>
          </cell>
        </row>
      </sheetData>
      <sheetData sheetId="5302">
        <row r="19">
          <cell r="J19">
            <v>1.0499999999999999E-3</v>
          </cell>
        </row>
      </sheetData>
      <sheetData sheetId="5303">
        <row r="19">
          <cell r="J19">
            <v>1.0499999999999999E-3</v>
          </cell>
        </row>
      </sheetData>
      <sheetData sheetId="5304">
        <row r="19">
          <cell r="J19">
            <v>1.0499999999999999E-3</v>
          </cell>
        </row>
      </sheetData>
      <sheetData sheetId="5305">
        <row r="19">
          <cell r="J19">
            <v>1.0499999999999999E-3</v>
          </cell>
        </row>
      </sheetData>
      <sheetData sheetId="5306">
        <row r="19">
          <cell r="J19">
            <v>1.0499999999999999E-3</v>
          </cell>
        </row>
      </sheetData>
      <sheetData sheetId="5307">
        <row r="19">
          <cell r="J19">
            <v>1.0499999999999999E-3</v>
          </cell>
        </row>
      </sheetData>
      <sheetData sheetId="5308">
        <row r="19">
          <cell r="J19">
            <v>1.0499999999999999E-3</v>
          </cell>
        </row>
      </sheetData>
      <sheetData sheetId="5309">
        <row r="19">
          <cell r="J19">
            <v>1.0499999999999999E-3</v>
          </cell>
        </row>
      </sheetData>
      <sheetData sheetId="5310">
        <row r="19">
          <cell r="J19">
            <v>1.0499999999999999E-3</v>
          </cell>
        </row>
      </sheetData>
      <sheetData sheetId="5311">
        <row r="19">
          <cell r="J19">
            <v>1.0499999999999999E-3</v>
          </cell>
        </row>
      </sheetData>
      <sheetData sheetId="5312">
        <row r="19">
          <cell r="J19">
            <v>1.0499999999999999E-3</v>
          </cell>
        </row>
      </sheetData>
      <sheetData sheetId="5313">
        <row r="19">
          <cell r="J19">
            <v>1.0499999999999999E-3</v>
          </cell>
        </row>
      </sheetData>
      <sheetData sheetId="5314">
        <row r="19">
          <cell r="J19">
            <v>1.0499999999999999E-3</v>
          </cell>
        </row>
      </sheetData>
      <sheetData sheetId="5315">
        <row r="19">
          <cell r="J19">
            <v>1.0499999999999999E-3</v>
          </cell>
        </row>
      </sheetData>
      <sheetData sheetId="5316">
        <row r="19">
          <cell r="J19">
            <v>1.0499999999999999E-3</v>
          </cell>
        </row>
      </sheetData>
      <sheetData sheetId="5317">
        <row r="19">
          <cell r="J19">
            <v>1.0499999999999999E-3</v>
          </cell>
        </row>
      </sheetData>
      <sheetData sheetId="5318">
        <row r="19">
          <cell r="J19">
            <v>1.0499999999999999E-3</v>
          </cell>
        </row>
      </sheetData>
      <sheetData sheetId="5319">
        <row r="19">
          <cell r="J19">
            <v>1.0499999999999999E-3</v>
          </cell>
        </row>
      </sheetData>
      <sheetData sheetId="5320">
        <row r="19">
          <cell r="J19">
            <v>1.0499999999999999E-3</v>
          </cell>
        </row>
      </sheetData>
      <sheetData sheetId="5321">
        <row r="19">
          <cell r="J19">
            <v>1.0499999999999999E-3</v>
          </cell>
        </row>
      </sheetData>
      <sheetData sheetId="5322">
        <row r="19">
          <cell r="J19">
            <v>1.0499999999999999E-3</v>
          </cell>
        </row>
      </sheetData>
      <sheetData sheetId="5323">
        <row r="19">
          <cell r="J19">
            <v>1.0499999999999999E-3</v>
          </cell>
        </row>
      </sheetData>
      <sheetData sheetId="5324">
        <row r="19">
          <cell r="J19">
            <v>1.0499999999999999E-3</v>
          </cell>
        </row>
      </sheetData>
      <sheetData sheetId="5325">
        <row r="19">
          <cell r="J19">
            <v>1.0499999999999999E-3</v>
          </cell>
        </row>
      </sheetData>
      <sheetData sheetId="5326">
        <row r="19">
          <cell r="J19">
            <v>1.0499999999999999E-3</v>
          </cell>
        </row>
      </sheetData>
      <sheetData sheetId="5327">
        <row r="19">
          <cell r="J19">
            <v>1.0499999999999999E-3</v>
          </cell>
        </row>
      </sheetData>
      <sheetData sheetId="5328">
        <row r="19">
          <cell r="J19">
            <v>1.0499999999999999E-3</v>
          </cell>
        </row>
      </sheetData>
      <sheetData sheetId="5329">
        <row r="19">
          <cell r="J19">
            <v>1.0499999999999999E-3</v>
          </cell>
        </row>
      </sheetData>
      <sheetData sheetId="5330">
        <row r="19">
          <cell r="J19">
            <v>1.0499999999999999E-3</v>
          </cell>
        </row>
      </sheetData>
      <sheetData sheetId="5331">
        <row r="19">
          <cell r="J19">
            <v>1.0499999999999999E-3</v>
          </cell>
        </row>
      </sheetData>
      <sheetData sheetId="5332">
        <row r="19">
          <cell r="J19">
            <v>1.0499999999999999E-3</v>
          </cell>
        </row>
      </sheetData>
      <sheetData sheetId="5333">
        <row r="19">
          <cell r="J19">
            <v>1.0499999999999999E-3</v>
          </cell>
        </row>
      </sheetData>
      <sheetData sheetId="5334">
        <row r="19">
          <cell r="J19">
            <v>1.0499999999999999E-3</v>
          </cell>
        </row>
      </sheetData>
      <sheetData sheetId="5335">
        <row r="19">
          <cell r="J19">
            <v>1.0499999999999999E-3</v>
          </cell>
        </row>
      </sheetData>
      <sheetData sheetId="5336">
        <row r="19">
          <cell r="J19">
            <v>1.0499999999999999E-3</v>
          </cell>
        </row>
      </sheetData>
      <sheetData sheetId="5337">
        <row r="19">
          <cell r="J19">
            <v>1.0499999999999999E-3</v>
          </cell>
        </row>
      </sheetData>
      <sheetData sheetId="5338">
        <row r="19">
          <cell r="J19">
            <v>1.0499999999999999E-3</v>
          </cell>
        </row>
      </sheetData>
      <sheetData sheetId="5339">
        <row r="19">
          <cell r="J19">
            <v>1.0499999999999999E-3</v>
          </cell>
        </row>
      </sheetData>
      <sheetData sheetId="5340">
        <row r="19">
          <cell r="J19">
            <v>1.0499999999999999E-3</v>
          </cell>
        </row>
      </sheetData>
      <sheetData sheetId="5341">
        <row r="19">
          <cell r="J19">
            <v>1.0499999999999999E-3</v>
          </cell>
        </row>
      </sheetData>
      <sheetData sheetId="5342">
        <row r="19">
          <cell r="J19">
            <v>1.0499999999999999E-3</v>
          </cell>
        </row>
      </sheetData>
      <sheetData sheetId="5343">
        <row r="19">
          <cell r="J19">
            <v>1.0499999999999999E-3</v>
          </cell>
        </row>
      </sheetData>
      <sheetData sheetId="5344">
        <row r="19">
          <cell r="J19">
            <v>1.0499999999999999E-3</v>
          </cell>
        </row>
      </sheetData>
      <sheetData sheetId="5345">
        <row r="19">
          <cell r="J19">
            <v>1.0499999999999999E-3</v>
          </cell>
        </row>
      </sheetData>
      <sheetData sheetId="5346">
        <row r="19">
          <cell r="J19">
            <v>1.0499999999999999E-3</v>
          </cell>
        </row>
      </sheetData>
      <sheetData sheetId="5347">
        <row r="19">
          <cell r="J19">
            <v>1.0499999999999999E-3</v>
          </cell>
        </row>
      </sheetData>
      <sheetData sheetId="5348">
        <row r="19">
          <cell r="J19">
            <v>1.0499999999999999E-3</v>
          </cell>
        </row>
      </sheetData>
      <sheetData sheetId="5349">
        <row r="19">
          <cell r="J19">
            <v>1.0499999999999999E-3</v>
          </cell>
        </row>
      </sheetData>
      <sheetData sheetId="5350">
        <row r="19">
          <cell r="J19">
            <v>1.0499999999999999E-3</v>
          </cell>
        </row>
      </sheetData>
      <sheetData sheetId="5351">
        <row r="19">
          <cell r="J19">
            <v>1.0499999999999999E-3</v>
          </cell>
        </row>
      </sheetData>
      <sheetData sheetId="5352">
        <row r="19">
          <cell r="J19">
            <v>1.0499999999999999E-3</v>
          </cell>
        </row>
      </sheetData>
      <sheetData sheetId="5353">
        <row r="19">
          <cell r="J19">
            <v>1.0499999999999999E-3</v>
          </cell>
        </row>
      </sheetData>
      <sheetData sheetId="5354">
        <row r="19">
          <cell r="J19">
            <v>1.0499999999999999E-3</v>
          </cell>
        </row>
      </sheetData>
      <sheetData sheetId="5355">
        <row r="19">
          <cell r="J19">
            <v>1.0499999999999999E-3</v>
          </cell>
        </row>
      </sheetData>
      <sheetData sheetId="5356">
        <row r="19">
          <cell r="J19">
            <v>1.0499999999999999E-3</v>
          </cell>
        </row>
      </sheetData>
      <sheetData sheetId="5357">
        <row r="19">
          <cell r="J19">
            <v>1.0499999999999999E-3</v>
          </cell>
        </row>
      </sheetData>
      <sheetData sheetId="5358">
        <row r="19">
          <cell r="J19">
            <v>1.0499999999999999E-3</v>
          </cell>
        </row>
      </sheetData>
      <sheetData sheetId="5359">
        <row r="19">
          <cell r="J19">
            <v>1.0499999999999999E-3</v>
          </cell>
        </row>
      </sheetData>
      <sheetData sheetId="5360">
        <row r="19">
          <cell r="J19">
            <v>1.0499999999999999E-3</v>
          </cell>
        </row>
      </sheetData>
      <sheetData sheetId="5361">
        <row r="19">
          <cell r="J19">
            <v>1.0499999999999999E-3</v>
          </cell>
        </row>
      </sheetData>
      <sheetData sheetId="5362">
        <row r="19">
          <cell r="J19">
            <v>1.0499999999999999E-3</v>
          </cell>
        </row>
      </sheetData>
      <sheetData sheetId="5363">
        <row r="19">
          <cell r="J19">
            <v>1.0499999999999999E-3</v>
          </cell>
        </row>
      </sheetData>
      <sheetData sheetId="5364">
        <row r="19">
          <cell r="J19">
            <v>1.0499999999999999E-3</v>
          </cell>
        </row>
      </sheetData>
      <sheetData sheetId="5365">
        <row r="19">
          <cell r="J19">
            <v>1.0499999999999999E-3</v>
          </cell>
        </row>
      </sheetData>
      <sheetData sheetId="5366">
        <row r="19">
          <cell r="J19">
            <v>1.0499999999999999E-3</v>
          </cell>
        </row>
      </sheetData>
      <sheetData sheetId="5367">
        <row r="19">
          <cell r="J19">
            <v>1.0499999999999999E-3</v>
          </cell>
        </row>
      </sheetData>
      <sheetData sheetId="5368">
        <row r="19">
          <cell r="J19">
            <v>1.0499999999999999E-3</v>
          </cell>
        </row>
      </sheetData>
      <sheetData sheetId="5369">
        <row r="19">
          <cell r="J19">
            <v>1.0499999999999999E-3</v>
          </cell>
        </row>
      </sheetData>
      <sheetData sheetId="5370">
        <row r="19">
          <cell r="J19">
            <v>1.0499999999999999E-3</v>
          </cell>
        </row>
      </sheetData>
      <sheetData sheetId="5371">
        <row r="19">
          <cell r="J19">
            <v>1.0499999999999999E-3</v>
          </cell>
        </row>
      </sheetData>
      <sheetData sheetId="5372">
        <row r="19">
          <cell r="J19">
            <v>1.0499999999999999E-3</v>
          </cell>
        </row>
      </sheetData>
      <sheetData sheetId="5373">
        <row r="19">
          <cell r="J19">
            <v>1.0499999999999999E-3</v>
          </cell>
        </row>
      </sheetData>
      <sheetData sheetId="5374">
        <row r="19">
          <cell r="J19">
            <v>1.0499999999999999E-3</v>
          </cell>
        </row>
      </sheetData>
      <sheetData sheetId="5375">
        <row r="19">
          <cell r="J19">
            <v>1.0499999999999999E-3</v>
          </cell>
        </row>
      </sheetData>
      <sheetData sheetId="5376">
        <row r="19">
          <cell r="J19">
            <v>1.0499999999999999E-3</v>
          </cell>
        </row>
      </sheetData>
      <sheetData sheetId="5377">
        <row r="19">
          <cell r="J19">
            <v>1.0499999999999999E-3</v>
          </cell>
        </row>
      </sheetData>
      <sheetData sheetId="5378">
        <row r="19">
          <cell r="J19">
            <v>1.0499999999999999E-3</v>
          </cell>
        </row>
      </sheetData>
      <sheetData sheetId="5379">
        <row r="19">
          <cell r="J19">
            <v>1.0499999999999999E-3</v>
          </cell>
        </row>
      </sheetData>
      <sheetData sheetId="5380">
        <row r="19">
          <cell r="J19">
            <v>1.0499999999999999E-3</v>
          </cell>
        </row>
      </sheetData>
      <sheetData sheetId="5381">
        <row r="19">
          <cell r="J19">
            <v>1.0499999999999999E-3</v>
          </cell>
        </row>
      </sheetData>
      <sheetData sheetId="5382">
        <row r="19">
          <cell r="J19">
            <v>1.0499999999999999E-3</v>
          </cell>
        </row>
      </sheetData>
      <sheetData sheetId="5383">
        <row r="19">
          <cell r="J19">
            <v>1.0499999999999999E-3</v>
          </cell>
        </row>
      </sheetData>
      <sheetData sheetId="5384">
        <row r="19">
          <cell r="J19">
            <v>1.0499999999999999E-3</v>
          </cell>
        </row>
      </sheetData>
      <sheetData sheetId="5385">
        <row r="19">
          <cell r="J19">
            <v>1.0499999999999999E-3</v>
          </cell>
        </row>
      </sheetData>
      <sheetData sheetId="5386">
        <row r="19">
          <cell r="J19">
            <v>1.0499999999999999E-3</v>
          </cell>
        </row>
      </sheetData>
      <sheetData sheetId="5387">
        <row r="19">
          <cell r="J19">
            <v>1.0499999999999999E-3</v>
          </cell>
        </row>
      </sheetData>
      <sheetData sheetId="5388">
        <row r="19">
          <cell r="J19">
            <v>1.0499999999999999E-3</v>
          </cell>
        </row>
      </sheetData>
      <sheetData sheetId="5389">
        <row r="19">
          <cell r="J19">
            <v>1.0499999999999999E-3</v>
          </cell>
        </row>
      </sheetData>
      <sheetData sheetId="5390">
        <row r="19">
          <cell r="J19">
            <v>1.0499999999999999E-3</v>
          </cell>
        </row>
      </sheetData>
      <sheetData sheetId="5391">
        <row r="19">
          <cell r="J19">
            <v>1.0499999999999999E-3</v>
          </cell>
        </row>
      </sheetData>
      <sheetData sheetId="5392">
        <row r="19">
          <cell r="J19">
            <v>1.0499999999999999E-3</v>
          </cell>
        </row>
      </sheetData>
      <sheetData sheetId="5393">
        <row r="19">
          <cell r="J19">
            <v>1.0499999999999999E-3</v>
          </cell>
        </row>
      </sheetData>
      <sheetData sheetId="5394">
        <row r="19">
          <cell r="J19">
            <v>1.0499999999999999E-3</v>
          </cell>
        </row>
      </sheetData>
      <sheetData sheetId="5395">
        <row r="19">
          <cell r="J19">
            <v>1.0499999999999999E-3</v>
          </cell>
        </row>
      </sheetData>
      <sheetData sheetId="5396">
        <row r="19">
          <cell r="J19">
            <v>1.0499999999999999E-3</v>
          </cell>
        </row>
      </sheetData>
      <sheetData sheetId="5397">
        <row r="19">
          <cell r="J19">
            <v>1.0499999999999999E-3</v>
          </cell>
        </row>
      </sheetData>
      <sheetData sheetId="5398">
        <row r="19">
          <cell r="J19">
            <v>1.0499999999999999E-3</v>
          </cell>
        </row>
      </sheetData>
      <sheetData sheetId="5399">
        <row r="19">
          <cell r="J19">
            <v>1.0499999999999999E-3</v>
          </cell>
        </row>
      </sheetData>
      <sheetData sheetId="5400">
        <row r="19">
          <cell r="J19">
            <v>1.0499999999999999E-3</v>
          </cell>
        </row>
      </sheetData>
      <sheetData sheetId="5401">
        <row r="19">
          <cell r="J19">
            <v>1.0499999999999999E-3</v>
          </cell>
        </row>
      </sheetData>
      <sheetData sheetId="5402">
        <row r="19">
          <cell r="J19">
            <v>1.0499999999999999E-3</v>
          </cell>
        </row>
      </sheetData>
      <sheetData sheetId="5403">
        <row r="19">
          <cell r="J19">
            <v>1.0499999999999999E-3</v>
          </cell>
        </row>
      </sheetData>
      <sheetData sheetId="5404">
        <row r="19">
          <cell r="J19">
            <v>1.0499999999999999E-3</v>
          </cell>
        </row>
      </sheetData>
      <sheetData sheetId="5405">
        <row r="19">
          <cell r="J19">
            <v>1.0499999999999999E-3</v>
          </cell>
        </row>
      </sheetData>
      <sheetData sheetId="5406">
        <row r="19">
          <cell r="J19">
            <v>1.0499999999999999E-3</v>
          </cell>
        </row>
      </sheetData>
      <sheetData sheetId="5407">
        <row r="19">
          <cell r="J19">
            <v>1.0499999999999999E-3</v>
          </cell>
        </row>
      </sheetData>
      <sheetData sheetId="5408">
        <row r="19">
          <cell r="J19">
            <v>1.0499999999999999E-3</v>
          </cell>
        </row>
      </sheetData>
      <sheetData sheetId="5409">
        <row r="19">
          <cell r="J19">
            <v>1.0499999999999999E-3</v>
          </cell>
        </row>
      </sheetData>
      <sheetData sheetId="5410">
        <row r="19">
          <cell r="J19">
            <v>1.0499999999999999E-3</v>
          </cell>
        </row>
      </sheetData>
      <sheetData sheetId="5411">
        <row r="19">
          <cell r="J19">
            <v>1.0499999999999999E-3</v>
          </cell>
        </row>
      </sheetData>
      <sheetData sheetId="5412">
        <row r="19">
          <cell r="J19">
            <v>1.0499999999999999E-3</v>
          </cell>
        </row>
      </sheetData>
      <sheetData sheetId="5413">
        <row r="19">
          <cell r="J19">
            <v>1.0499999999999999E-3</v>
          </cell>
        </row>
      </sheetData>
      <sheetData sheetId="5414">
        <row r="19">
          <cell r="J19">
            <v>1.0499999999999999E-3</v>
          </cell>
        </row>
      </sheetData>
      <sheetData sheetId="5415">
        <row r="19">
          <cell r="J19">
            <v>1.0499999999999999E-3</v>
          </cell>
        </row>
      </sheetData>
      <sheetData sheetId="5416">
        <row r="19">
          <cell r="J19">
            <v>1.0499999999999999E-3</v>
          </cell>
        </row>
      </sheetData>
      <sheetData sheetId="5417">
        <row r="19">
          <cell r="J19">
            <v>1.0499999999999999E-3</v>
          </cell>
        </row>
      </sheetData>
      <sheetData sheetId="5418">
        <row r="19">
          <cell r="J19">
            <v>1.0499999999999999E-3</v>
          </cell>
        </row>
      </sheetData>
      <sheetData sheetId="5419">
        <row r="19">
          <cell r="J19">
            <v>1.0499999999999999E-3</v>
          </cell>
        </row>
      </sheetData>
      <sheetData sheetId="5420">
        <row r="19">
          <cell r="J19">
            <v>1.0499999999999999E-3</v>
          </cell>
        </row>
      </sheetData>
      <sheetData sheetId="5421">
        <row r="19">
          <cell r="J19">
            <v>1.0499999999999999E-3</v>
          </cell>
        </row>
      </sheetData>
      <sheetData sheetId="5422">
        <row r="19">
          <cell r="J19">
            <v>1.0499999999999999E-3</v>
          </cell>
        </row>
      </sheetData>
      <sheetData sheetId="5423">
        <row r="19">
          <cell r="J19">
            <v>1.0499999999999999E-3</v>
          </cell>
        </row>
      </sheetData>
      <sheetData sheetId="5424">
        <row r="19">
          <cell r="J19">
            <v>1.0499999999999999E-3</v>
          </cell>
        </row>
      </sheetData>
      <sheetData sheetId="5425">
        <row r="19">
          <cell r="J19">
            <v>1.0499999999999999E-3</v>
          </cell>
        </row>
      </sheetData>
      <sheetData sheetId="5426">
        <row r="19">
          <cell r="J19">
            <v>1.0499999999999999E-3</v>
          </cell>
        </row>
      </sheetData>
      <sheetData sheetId="5427">
        <row r="19">
          <cell r="J19">
            <v>1.0499999999999999E-3</v>
          </cell>
        </row>
      </sheetData>
      <sheetData sheetId="5428">
        <row r="19">
          <cell r="J19">
            <v>1.0499999999999999E-3</v>
          </cell>
        </row>
      </sheetData>
      <sheetData sheetId="5429">
        <row r="19">
          <cell r="J19">
            <v>1.0499999999999999E-3</v>
          </cell>
        </row>
      </sheetData>
      <sheetData sheetId="5430">
        <row r="19">
          <cell r="J19">
            <v>1.0499999999999999E-3</v>
          </cell>
        </row>
      </sheetData>
      <sheetData sheetId="5431">
        <row r="19">
          <cell r="J19">
            <v>1.0499999999999999E-3</v>
          </cell>
        </row>
      </sheetData>
      <sheetData sheetId="5432">
        <row r="19">
          <cell r="J19">
            <v>1.0499999999999999E-3</v>
          </cell>
        </row>
      </sheetData>
      <sheetData sheetId="5433">
        <row r="19">
          <cell r="J19">
            <v>1.0499999999999999E-3</v>
          </cell>
        </row>
      </sheetData>
      <sheetData sheetId="5434">
        <row r="19">
          <cell r="J19">
            <v>1.0499999999999999E-3</v>
          </cell>
        </row>
      </sheetData>
      <sheetData sheetId="5435">
        <row r="19">
          <cell r="J19">
            <v>1.0499999999999999E-3</v>
          </cell>
        </row>
      </sheetData>
      <sheetData sheetId="5436">
        <row r="19">
          <cell r="J19">
            <v>1.0499999999999999E-3</v>
          </cell>
        </row>
      </sheetData>
      <sheetData sheetId="5437">
        <row r="19">
          <cell r="J19">
            <v>1.0499999999999999E-3</v>
          </cell>
        </row>
      </sheetData>
      <sheetData sheetId="5438">
        <row r="19">
          <cell r="J19">
            <v>1.0499999999999999E-3</v>
          </cell>
        </row>
      </sheetData>
      <sheetData sheetId="5439">
        <row r="19">
          <cell r="J19">
            <v>1.0499999999999999E-3</v>
          </cell>
        </row>
      </sheetData>
      <sheetData sheetId="5440">
        <row r="19">
          <cell r="J19">
            <v>1.0499999999999999E-3</v>
          </cell>
        </row>
      </sheetData>
      <sheetData sheetId="5441">
        <row r="19">
          <cell r="J19">
            <v>1.0499999999999999E-3</v>
          </cell>
        </row>
      </sheetData>
      <sheetData sheetId="5442">
        <row r="19">
          <cell r="J19">
            <v>1.0499999999999999E-3</v>
          </cell>
        </row>
      </sheetData>
      <sheetData sheetId="5443">
        <row r="19">
          <cell r="J19">
            <v>1.0499999999999999E-3</v>
          </cell>
        </row>
      </sheetData>
      <sheetData sheetId="5444">
        <row r="19">
          <cell r="J19">
            <v>1.0499999999999999E-3</v>
          </cell>
        </row>
      </sheetData>
      <sheetData sheetId="5445">
        <row r="19">
          <cell r="J19">
            <v>1.0499999999999999E-3</v>
          </cell>
        </row>
      </sheetData>
      <sheetData sheetId="5446">
        <row r="19">
          <cell r="J19">
            <v>1.0499999999999999E-3</v>
          </cell>
        </row>
      </sheetData>
      <sheetData sheetId="5447">
        <row r="19">
          <cell r="J19">
            <v>1.0499999999999999E-3</v>
          </cell>
        </row>
      </sheetData>
      <sheetData sheetId="5448">
        <row r="19">
          <cell r="J19">
            <v>1.0499999999999999E-3</v>
          </cell>
        </row>
      </sheetData>
      <sheetData sheetId="5449">
        <row r="19">
          <cell r="J19">
            <v>1.0499999999999999E-3</v>
          </cell>
        </row>
      </sheetData>
      <sheetData sheetId="5450">
        <row r="19">
          <cell r="J19">
            <v>1.0499999999999999E-3</v>
          </cell>
        </row>
      </sheetData>
      <sheetData sheetId="5451">
        <row r="19">
          <cell r="J19">
            <v>1.0499999999999999E-3</v>
          </cell>
        </row>
      </sheetData>
      <sheetData sheetId="5452">
        <row r="19">
          <cell r="J19">
            <v>1.0499999999999999E-3</v>
          </cell>
        </row>
      </sheetData>
      <sheetData sheetId="5453">
        <row r="19">
          <cell r="J19">
            <v>1.0499999999999999E-3</v>
          </cell>
        </row>
      </sheetData>
      <sheetData sheetId="5454">
        <row r="19">
          <cell r="J19">
            <v>1.0499999999999999E-3</v>
          </cell>
        </row>
      </sheetData>
      <sheetData sheetId="5455">
        <row r="19">
          <cell r="J19">
            <v>1.0499999999999999E-3</v>
          </cell>
        </row>
      </sheetData>
      <sheetData sheetId="5456">
        <row r="19">
          <cell r="J19">
            <v>1.0499999999999999E-3</v>
          </cell>
        </row>
      </sheetData>
      <sheetData sheetId="5457">
        <row r="19">
          <cell r="J19">
            <v>1.0499999999999999E-3</v>
          </cell>
        </row>
      </sheetData>
      <sheetData sheetId="5458">
        <row r="19">
          <cell r="J19">
            <v>1.0499999999999999E-3</v>
          </cell>
        </row>
      </sheetData>
      <sheetData sheetId="5459">
        <row r="19">
          <cell r="J19">
            <v>1.0499999999999999E-3</v>
          </cell>
        </row>
      </sheetData>
      <sheetData sheetId="5460">
        <row r="19">
          <cell r="J19">
            <v>1.0499999999999999E-3</v>
          </cell>
        </row>
      </sheetData>
      <sheetData sheetId="5461">
        <row r="19">
          <cell r="J19">
            <v>1.0499999999999999E-3</v>
          </cell>
        </row>
      </sheetData>
      <sheetData sheetId="5462">
        <row r="19">
          <cell r="J19">
            <v>1.0499999999999999E-3</v>
          </cell>
        </row>
      </sheetData>
      <sheetData sheetId="5463">
        <row r="19">
          <cell r="J19">
            <v>1.0499999999999999E-3</v>
          </cell>
        </row>
      </sheetData>
      <sheetData sheetId="5464">
        <row r="19">
          <cell r="J19">
            <v>1.0499999999999999E-3</v>
          </cell>
        </row>
      </sheetData>
      <sheetData sheetId="5465">
        <row r="19">
          <cell r="J19">
            <v>1.0499999999999999E-3</v>
          </cell>
        </row>
      </sheetData>
      <sheetData sheetId="5466">
        <row r="19">
          <cell r="J19">
            <v>1.0499999999999999E-3</v>
          </cell>
        </row>
      </sheetData>
      <sheetData sheetId="5467">
        <row r="19">
          <cell r="J19">
            <v>1.0499999999999999E-3</v>
          </cell>
        </row>
      </sheetData>
      <sheetData sheetId="5468">
        <row r="19">
          <cell r="J19">
            <v>1.0499999999999999E-3</v>
          </cell>
        </row>
      </sheetData>
      <sheetData sheetId="5469">
        <row r="19">
          <cell r="J19">
            <v>1.0499999999999999E-3</v>
          </cell>
        </row>
      </sheetData>
      <sheetData sheetId="5470">
        <row r="19">
          <cell r="J19">
            <v>1.0499999999999999E-3</v>
          </cell>
        </row>
      </sheetData>
      <sheetData sheetId="5471">
        <row r="19">
          <cell r="J19">
            <v>1.0499999999999999E-3</v>
          </cell>
        </row>
      </sheetData>
      <sheetData sheetId="5472">
        <row r="19">
          <cell r="J19">
            <v>1.0499999999999999E-3</v>
          </cell>
        </row>
      </sheetData>
      <sheetData sheetId="5473">
        <row r="19">
          <cell r="J19">
            <v>1.0499999999999999E-3</v>
          </cell>
        </row>
      </sheetData>
      <sheetData sheetId="5474">
        <row r="19">
          <cell r="J19">
            <v>1.0499999999999999E-3</v>
          </cell>
        </row>
      </sheetData>
      <sheetData sheetId="5475">
        <row r="19">
          <cell r="J19">
            <v>1.0499999999999999E-3</v>
          </cell>
        </row>
      </sheetData>
      <sheetData sheetId="5476">
        <row r="19">
          <cell r="J19">
            <v>1.0499999999999999E-3</v>
          </cell>
        </row>
      </sheetData>
      <sheetData sheetId="5477">
        <row r="19">
          <cell r="J19">
            <v>1.0499999999999999E-3</v>
          </cell>
        </row>
      </sheetData>
      <sheetData sheetId="5478">
        <row r="19">
          <cell r="J19">
            <v>1.0499999999999999E-3</v>
          </cell>
        </row>
      </sheetData>
      <sheetData sheetId="5479">
        <row r="19">
          <cell r="J19">
            <v>1.0499999999999999E-3</v>
          </cell>
        </row>
      </sheetData>
      <sheetData sheetId="5480">
        <row r="19">
          <cell r="J19">
            <v>1.0499999999999999E-3</v>
          </cell>
        </row>
      </sheetData>
      <sheetData sheetId="5481">
        <row r="19">
          <cell r="J19">
            <v>1.0499999999999999E-3</v>
          </cell>
        </row>
      </sheetData>
      <sheetData sheetId="5482">
        <row r="19">
          <cell r="J19">
            <v>1.0499999999999999E-3</v>
          </cell>
        </row>
      </sheetData>
      <sheetData sheetId="5483">
        <row r="19">
          <cell r="J19">
            <v>1.0499999999999999E-3</v>
          </cell>
        </row>
      </sheetData>
      <sheetData sheetId="5484">
        <row r="19">
          <cell r="J19">
            <v>1.0499999999999999E-3</v>
          </cell>
        </row>
      </sheetData>
      <sheetData sheetId="5485">
        <row r="19">
          <cell r="J19">
            <v>1.0499999999999999E-3</v>
          </cell>
        </row>
      </sheetData>
      <sheetData sheetId="5486">
        <row r="19">
          <cell r="J19">
            <v>1.0499999999999999E-3</v>
          </cell>
        </row>
      </sheetData>
      <sheetData sheetId="5487">
        <row r="19">
          <cell r="J19">
            <v>1.0499999999999999E-3</v>
          </cell>
        </row>
      </sheetData>
      <sheetData sheetId="5488">
        <row r="19">
          <cell r="J19">
            <v>1.0499999999999999E-3</v>
          </cell>
        </row>
      </sheetData>
      <sheetData sheetId="5489">
        <row r="19">
          <cell r="J19">
            <v>1.0499999999999999E-3</v>
          </cell>
        </row>
      </sheetData>
      <sheetData sheetId="5490">
        <row r="19">
          <cell r="J19">
            <v>1.0499999999999999E-3</v>
          </cell>
        </row>
      </sheetData>
      <sheetData sheetId="5491">
        <row r="19">
          <cell r="J19">
            <v>1.0499999999999999E-3</v>
          </cell>
        </row>
      </sheetData>
      <sheetData sheetId="5492">
        <row r="19">
          <cell r="J19">
            <v>1.0499999999999999E-3</v>
          </cell>
        </row>
      </sheetData>
      <sheetData sheetId="5493">
        <row r="19">
          <cell r="J19">
            <v>1.0499999999999999E-3</v>
          </cell>
        </row>
      </sheetData>
      <sheetData sheetId="5494">
        <row r="19">
          <cell r="J19">
            <v>1.0499999999999999E-3</v>
          </cell>
        </row>
      </sheetData>
      <sheetData sheetId="5495">
        <row r="19">
          <cell r="J19">
            <v>1.0499999999999999E-3</v>
          </cell>
        </row>
      </sheetData>
      <sheetData sheetId="5496">
        <row r="19">
          <cell r="J19">
            <v>1.0499999999999999E-3</v>
          </cell>
        </row>
      </sheetData>
      <sheetData sheetId="5497">
        <row r="19">
          <cell r="J19">
            <v>1.0499999999999999E-3</v>
          </cell>
        </row>
      </sheetData>
      <sheetData sheetId="5498">
        <row r="19">
          <cell r="J19">
            <v>1.0499999999999999E-3</v>
          </cell>
        </row>
      </sheetData>
      <sheetData sheetId="5499">
        <row r="19">
          <cell r="J19">
            <v>1.0499999999999999E-3</v>
          </cell>
        </row>
      </sheetData>
      <sheetData sheetId="5500">
        <row r="19">
          <cell r="J19">
            <v>1.0499999999999999E-3</v>
          </cell>
        </row>
      </sheetData>
      <sheetData sheetId="5501">
        <row r="19">
          <cell r="J19">
            <v>1.0499999999999999E-3</v>
          </cell>
        </row>
      </sheetData>
      <sheetData sheetId="5502">
        <row r="19">
          <cell r="J19">
            <v>1.0499999999999999E-3</v>
          </cell>
        </row>
      </sheetData>
      <sheetData sheetId="5503">
        <row r="19">
          <cell r="J19">
            <v>1.0499999999999999E-3</v>
          </cell>
        </row>
      </sheetData>
      <sheetData sheetId="5504">
        <row r="19">
          <cell r="J19">
            <v>1.0499999999999999E-3</v>
          </cell>
        </row>
      </sheetData>
      <sheetData sheetId="5505">
        <row r="19">
          <cell r="J19">
            <v>1.0499999999999999E-3</v>
          </cell>
        </row>
      </sheetData>
      <sheetData sheetId="5506">
        <row r="19">
          <cell r="J19">
            <v>1.0499999999999999E-3</v>
          </cell>
        </row>
      </sheetData>
      <sheetData sheetId="5507">
        <row r="19">
          <cell r="J19">
            <v>1.0499999999999999E-3</v>
          </cell>
        </row>
      </sheetData>
      <sheetData sheetId="5508">
        <row r="19">
          <cell r="J19">
            <v>1.0499999999999999E-3</v>
          </cell>
        </row>
      </sheetData>
      <sheetData sheetId="5509">
        <row r="19">
          <cell r="J19">
            <v>1.0499999999999999E-3</v>
          </cell>
        </row>
      </sheetData>
      <sheetData sheetId="5510">
        <row r="19">
          <cell r="J19">
            <v>1.0499999999999999E-3</v>
          </cell>
        </row>
      </sheetData>
      <sheetData sheetId="5511">
        <row r="19">
          <cell r="J19">
            <v>1.0499999999999999E-3</v>
          </cell>
        </row>
      </sheetData>
      <sheetData sheetId="5512">
        <row r="19">
          <cell r="J19">
            <v>1.0499999999999999E-3</v>
          </cell>
        </row>
      </sheetData>
      <sheetData sheetId="5513">
        <row r="19">
          <cell r="J19">
            <v>1.0499999999999999E-3</v>
          </cell>
        </row>
      </sheetData>
      <sheetData sheetId="5514">
        <row r="19">
          <cell r="J19">
            <v>1.0499999999999999E-3</v>
          </cell>
        </row>
      </sheetData>
      <sheetData sheetId="5515">
        <row r="19">
          <cell r="J19">
            <v>1.0499999999999999E-3</v>
          </cell>
        </row>
      </sheetData>
      <sheetData sheetId="5516">
        <row r="19">
          <cell r="J19">
            <v>1.0499999999999999E-3</v>
          </cell>
        </row>
      </sheetData>
      <sheetData sheetId="5517">
        <row r="19">
          <cell r="J19">
            <v>1.0499999999999999E-3</v>
          </cell>
        </row>
      </sheetData>
      <sheetData sheetId="5518">
        <row r="19">
          <cell r="J19">
            <v>1.0499999999999999E-3</v>
          </cell>
        </row>
      </sheetData>
      <sheetData sheetId="5519">
        <row r="19">
          <cell r="J19">
            <v>1.0499999999999999E-3</v>
          </cell>
        </row>
      </sheetData>
      <sheetData sheetId="5520">
        <row r="19">
          <cell r="J19">
            <v>1.0499999999999999E-3</v>
          </cell>
        </row>
      </sheetData>
      <sheetData sheetId="5521">
        <row r="19">
          <cell r="J19">
            <v>1.0499999999999999E-3</v>
          </cell>
        </row>
      </sheetData>
      <sheetData sheetId="5522">
        <row r="19">
          <cell r="J19">
            <v>1.0499999999999999E-3</v>
          </cell>
        </row>
      </sheetData>
      <sheetData sheetId="5523">
        <row r="19">
          <cell r="J19">
            <v>1.0499999999999999E-3</v>
          </cell>
        </row>
      </sheetData>
      <sheetData sheetId="5524">
        <row r="19">
          <cell r="J19">
            <v>1.0499999999999999E-3</v>
          </cell>
        </row>
      </sheetData>
      <sheetData sheetId="5525">
        <row r="19">
          <cell r="J19">
            <v>1.0499999999999999E-3</v>
          </cell>
        </row>
      </sheetData>
      <sheetData sheetId="5526">
        <row r="19">
          <cell r="J19">
            <v>1.0499999999999999E-3</v>
          </cell>
        </row>
      </sheetData>
      <sheetData sheetId="5527">
        <row r="19">
          <cell r="J19">
            <v>1.0499999999999999E-3</v>
          </cell>
        </row>
      </sheetData>
      <sheetData sheetId="5528">
        <row r="19">
          <cell r="J19">
            <v>1.0499999999999999E-3</v>
          </cell>
        </row>
      </sheetData>
      <sheetData sheetId="5529">
        <row r="19">
          <cell r="J19">
            <v>1.0499999999999999E-3</v>
          </cell>
        </row>
      </sheetData>
      <sheetData sheetId="5530">
        <row r="19">
          <cell r="J19">
            <v>1.0499999999999999E-3</v>
          </cell>
        </row>
      </sheetData>
      <sheetData sheetId="5531">
        <row r="19">
          <cell r="J19">
            <v>1.0499999999999999E-3</v>
          </cell>
        </row>
      </sheetData>
      <sheetData sheetId="5532">
        <row r="19">
          <cell r="J19">
            <v>1.0499999999999999E-3</v>
          </cell>
        </row>
      </sheetData>
      <sheetData sheetId="5533">
        <row r="19">
          <cell r="J19">
            <v>1.0499999999999999E-3</v>
          </cell>
        </row>
      </sheetData>
      <sheetData sheetId="5534">
        <row r="19">
          <cell r="J19">
            <v>1.0499999999999999E-3</v>
          </cell>
        </row>
      </sheetData>
      <sheetData sheetId="5535">
        <row r="19">
          <cell r="J19">
            <v>1.0499999999999999E-3</v>
          </cell>
        </row>
      </sheetData>
      <sheetData sheetId="5536">
        <row r="19">
          <cell r="J19">
            <v>1.0499999999999999E-3</v>
          </cell>
        </row>
      </sheetData>
      <sheetData sheetId="5537">
        <row r="19">
          <cell r="J19">
            <v>1.0499999999999999E-3</v>
          </cell>
        </row>
      </sheetData>
      <sheetData sheetId="5538">
        <row r="19">
          <cell r="J19">
            <v>1.0499999999999999E-3</v>
          </cell>
        </row>
      </sheetData>
      <sheetData sheetId="5539">
        <row r="19">
          <cell r="J19">
            <v>1.0499999999999999E-3</v>
          </cell>
        </row>
      </sheetData>
      <sheetData sheetId="5540">
        <row r="19">
          <cell r="J19">
            <v>1.0499999999999999E-3</v>
          </cell>
        </row>
      </sheetData>
      <sheetData sheetId="5541">
        <row r="19">
          <cell r="J19">
            <v>1.0499999999999999E-3</v>
          </cell>
        </row>
      </sheetData>
      <sheetData sheetId="5542">
        <row r="19">
          <cell r="J19">
            <v>1.0499999999999999E-3</v>
          </cell>
        </row>
      </sheetData>
      <sheetData sheetId="5543">
        <row r="19">
          <cell r="J19">
            <v>1.0499999999999999E-3</v>
          </cell>
        </row>
      </sheetData>
      <sheetData sheetId="5544">
        <row r="19">
          <cell r="J19">
            <v>1.0499999999999999E-3</v>
          </cell>
        </row>
      </sheetData>
      <sheetData sheetId="5545">
        <row r="19">
          <cell r="J19">
            <v>1.0499999999999999E-3</v>
          </cell>
        </row>
      </sheetData>
      <sheetData sheetId="5546">
        <row r="19">
          <cell r="J19">
            <v>1.0499999999999999E-3</v>
          </cell>
        </row>
      </sheetData>
      <sheetData sheetId="5547">
        <row r="19">
          <cell r="J19">
            <v>1.0499999999999999E-3</v>
          </cell>
        </row>
      </sheetData>
      <sheetData sheetId="5548">
        <row r="19">
          <cell r="J19">
            <v>1.0499999999999999E-3</v>
          </cell>
        </row>
      </sheetData>
      <sheetData sheetId="5549">
        <row r="19">
          <cell r="J19">
            <v>1.0499999999999999E-3</v>
          </cell>
        </row>
      </sheetData>
      <sheetData sheetId="5550">
        <row r="19">
          <cell r="J19">
            <v>1.0499999999999999E-3</v>
          </cell>
        </row>
      </sheetData>
      <sheetData sheetId="5551">
        <row r="19">
          <cell r="J19">
            <v>1.0499999999999999E-3</v>
          </cell>
        </row>
      </sheetData>
      <sheetData sheetId="5552">
        <row r="19">
          <cell r="J19">
            <v>1.0499999999999999E-3</v>
          </cell>
        </row>
      </sheetData>
      <sheetData sheetId="5553">
        <row r="19">
          <cell r="J19">
            <v>1.0499999999999999E-3</v>
          </cell>
        </row>
      </sheetData>
      <sheetData sheetId="5554">
        <row r="19">
          <cell r="J19">
            <v>1.0499999999999999E-3</v>
          </cell>
        </row>
      </sheetData>
      <sheetData sheetId="5555">
        <row r="19">
          <cell r="J19">
            <v>1.0499999999999999E-3</v>
          </cell>
        </row>
      </sheetData>
      <sheetData sheetId="5556">
        <row r="19">
          <cell r="J19">
            <v>1.0499999999999999E-3</v>
          </cell>
        </row>
      </sheetData>
      <sheetData sheetId="5557">
        <row r="19">
          <cell r="J19">
            <v>1.0499999999999999E-3</v>
          </cell>
        </row>
      </sheetData>
      <sheetData sheetId="5558">
        <row r="19">
          <cell r="J19">
            <v>1.0499999999999999E-3</v>
          </cell>
        </row>
      </sheetData>
      <sheetData sheetId="5559">
        <row r="19">
          <cell r="J19">
            <v>1.0499999999999999E-3</v>
          </cell>
        </row>
      </sheetData>
      <sheetData sheetId="5560">
        <row r="19">
          <cell r="J19">
            <v>1.0499999999999999E-3</v>
          </cell>
        </row>
      </sheetData>
      <sheetData sheetId="5561">
        <row r="19">
          <cell r="J19">
            <v>1.0499999999999999E-3</v>
          </cell>
        </row>
      </sheetData>
      <sheetData sheetId="5562">
        <row r="19">
          <cell r="J19">
            <v>1.0499999999999999E-3</v>
          </cell>
        </row>
      </sheetData>
      <sheetData sheetId="5563">
        <row r="19">
          <cell r="J19">
            <v>1.0499999999999999E-3</v>
          </cell>
        </row>
      </sheetData>
      <sheetData sheetId="5564">
        <row r="19">
          <cell r="J19">
            <v>1.0499999999999999E-3</v>
          </cell>
        </row>
      </sheetData>
      <sheetData sheetId="5565">
        <row r="19">
          <cell r="J19">
            <v>1.0499999999999999E-3</v>
          </cell>
        </row>
      </sheetData>
      <sheetData sheetId="5566">
        <row r="19">
          <cell r="J19">
            <v>1.0499999999999999E-3</v>
          </cell>
        </row>
      </sheetData>
      <sheetData sheetId="5567">
        <row r="19">
          <cell r="J19">
            <v>1.0499999999999999E-3</v>
          </cell>
        </row>
      </sheetData>
      <sheetData sheetId="5568">
        <row r="19">
          <cell r="J19">
            <v>1.0499999999999999E-3</v>
          </cell>
        </row>
      </sheetData>
      <sheetData sheetId="5569">
        <row r="19">
          <cell r="J19">
            <v>1.0499999999999999E-3</v>
          </cell>
        </row>
      </sheetData>
      <sheetData sheetId="5570">
        <row r="19">
          <cell r="J19">
            <v>1.0499999999999999E-3</v>
          </cell>
        </row>
      </sheetData>
      <sheetData sheetId="5571">
        <row r="19">
          <cell r="J19">
            <v>1.0499999999999999E-3</v>
          </cell>
        </row>
      </sheetData>
      <sheetData sheetId="5572">
        <row r="19">
          <cell r="J19">
            <v>1.0499999999999999E-3</v>
          </cell>
        </row>
      </sheetData>
      <sheetData sheetId="5573">
        <row r="19">
          <cell r="J19">
            <v>1.0499999999999999E-3</v>
          </cell>
        </row>
      </sheetData>
      <sheetData sheetId="5574">
        <row r="19">
          <cell r="J19">
            <v>1.0499999999999999E-3</v>
          </cell>
        </row>
      </sheetData>
      <sheetData sheetId="5575">
        <row r="19">
          <cell r="J19">
            <v>1.0499999999999999E-3</v>
          </cell>
        </row>
      </sheetData>
      <sheetData sheetId="5576">
        <row r="19">
          <cell r="J19">
            <v>1.0499999999999999E-3</v>
          </cell>
        </row>
      </sheetData>
      <sheetData sheetId="5577">
        <row r="19">
          <cell r="J19">
            <v>1.0499999999999999E-3</v>
          </cell>
        </row>
      </sheetData>
      <sheetData sheetId="5578">
        <row r="19">
          <cell r="J19">
            <v>1.0499999999999999E-3</v>
          </cell>
        </row>
      </sheetData>
      <sheetData sheetId="5579">
        <row r="19">
          <cell r="J19">
            <v>1.0499999999999999E-3</v>
          </cell>
        </row>
      </sheetData>
      <sheetData sheetId="5580">
        <row r="19">
          <cell r="J19">
            <v>1.0499999999999999E-3</v>
          </cell>
        </row>
      </sheetData>
      <sheetData sheetId="5581">
        <row r="19">
          <cell r="J19">
            <v>1.0499999999999999E-3</v>
          </cell>
        </row>
      </sheetData>
      <sheetData sheetId="5582">
        <row r="19">
          <cell r="J19">
            <v>1.0499999999999999E-3</v>
          </cell>
        </row>
      </sheetData>
      <sheetData sheetId="5583">
        <row r="19">
          <cell r="J19">
            <v>1.0499999999999999E-3</v>
          </cell>
        </row>
      </sheetData>
      <sheetData sheetId="5584">
        <row r="19">
          <cell r="J19">
            <v>1.0499999999999999E-3</v>
          </cell>
        </row>
      </sheetData>
      <sheetData sheetId="5585">
        <row r="19">
          <cell r="J19">
            <v>1.0499999999999999E-3</v>
          </cell>
        </row>
      </sheetData>
      <sheetData sheetId="5586">
        <row r="19">
          <cell r="J19">
            <v>1.0499999999999999E-3</v>
          </cell>
        </row>
      </sheetData>
      <sheetData sheetId="5587">
        <row r="19">
          <cell r="J19">
            <v>1.0499999999999999E-3</v>
          </cell>
        </row>
      </sheetData>
      <sheetData sheetId="5588">
        <row r="19">
          <cell r="J19">
            <v>1.0499999999999999E-3</v>
          </cell>
        </row>
      </sheetData>
      <sheetData sheetId="5589">
        <row r="19">
          <cell r="J19">
            <v>1.0499999999999999E-3</v>
          </cell>
        </row>
      </sheetData>
      <sheetData sheetId="5590">
        <row r="19">
          <cell r="J19">
            <v>1.0499999999999999E-3</v>
          </cell>
        </row>
      </sheetData>
      <sheetData sheetId="5591">
        <row r="19">
          <cell r="J19">
            <v>1.0499999999999999E-3</v>
          </cell>
        </row>
      </sheetData>
      <sheetData sheetId="5592">
        <row r="19">
          <cell r="J19">
            <v>1.0499999999999999E-3</v>
          </cell>
        </row>
      </sheetData>
      <sheetData sheetId="5593">
        <row r="19">
          <cell r="J19">
            <v>1.0499999999999999E-3</v>
          </cell>
        </row>
      </sheetData>
      <sheetData sheetId="5594">
        <row r="19">
          <cell r="J19">
            <v>1.0499999999999999E-3</v>
          </cell>
        </row>
      </sheetData>
      <sheetData sheetId="5595">
        <row r="19">
          <cell r="J19">
            <v>1.0499999999999999E-3</v>
          </cell>
        </row>
      </sheetData>
      <sheetData sheetId="5596">
        <row r="19">
          <cell r="J19">
            <v>1.0499999999999999E-3</v>
          </cell>
        </row>
      </sheetData>
      <sheetData sheetId="5597">
        <row r="19">
          <cell r="J19">
            <v>1.0499999999999999E-3</v>
          </cell>
        </row>
      </sheetData>
      <sheetData sheetId="5598">
        <row r="19">
          <cell r="J19">
            <v>1.0499999999999999E-3</v>
          </cell>
        </row>
      </sheetData>
      <sheetData sheetId="5599">
        <row r="19">
          <cell r="J19">
            <v>1.0499999999999999E-3</v>
          </cell>
        </row>
      </sheetData>
      <sheetData sheetId="5600">
        <row r="19">
          <cell r="J19">
            <v>1.0499999999999999E-3</v>
          </cell>
        </row>
      </sheetData>
      <sheetData sheetId="5601">
        <row r="19">
          <cell r="J19">
            <v>1.0499999999999999E-3</v>
          </cell>
        </row>
      </sheetData>
      <sheetData sheetId="5602">
        <row r="19">
          <cell r="J19">
            <v>1.0499999999999999E-3</v>
          </cell>
        </row>
      </sheetData>
      <sheetData sheetId="5603">
        <row r="19">
          <cell r="J19">
            <v>1.0499999999999999E-3</v>
          </cell>
        </row>
      </sheetData>
      <sheetData sheetId="5604">
        <row r="19">
          <cell r="J19">
            <v>1.0499999999999999E-3</v>
          </cell>
        </row>
      </sheetData>
      <sheetData sheetId="5605">
        <row r="19">
          <cell r="J19">
            <v>1.0499999999999999E-3</v>
          </cell>
        </row>
      </sheetData>
      <sheetData sheetId="5606">
        <row r="19">
          <cell r="J19">
            <v>1.0499999999999999E-3</v>
          </cell>
        </row>
      </sheetData>
      <sheetData sheetId="5607">
        <row r="19">
          <cell r="J19">
            <v>1.0499999999999999E-3</v>
          </cell>
        </row>
      </sheetData>
      <sheetData sheetId="5608">
        <row r="19">
          <cell r="J19">
            <v>1.0499999999999999E-3</v>
          </cell>
        </row>
      </sheetData>
      <sheetData sheetId="5609">
        <row r="19">
          <cell r="J19">
            <v>1.0499999999999999E-3</v>
          </cell>
        </row>
      </sheetData>
      <sheetData sheetId="5610">
        <row r="19">
          <cell r="J19">
            <v>1.0499999999999999E-3</v>
          </cell>
        </row>
      </sheetData>
      <sheetData sheetId="5611">
        <row r="19">
          <cell r="J19">
            <v>1.0499999999999999E-3</v>
          </cell>
        </row>
      </sheetData>
      <sheetData sheetId="5612">
        <row r="19">
          <cell r="J19">
            <v>1.0499999999999999E-3</v>
          </cell>
        </row>
      </sheetData>
      <sheetData sheetId="5613">
        <row r="19">
          <cell r="J19">
            <v>1.0499999999999999E-3</v>
          </cell>
        </row>
      </sheetData>
      <sheetData sheetId="5614">
        <row r="19">
          <cell r="J19">
            <v>1.0499999999999999E-3</v>
          </cell>
        </row>
      </sheetData>
      <sheetData sheetId="5615">
        <row r="19">
          <cell r="J19">
            <v>1.0499999999999999E-3</v>
          </cell>
        </row>
      </sheetData>
      <sheetData sheetId="5616">
        <row r="19">
          <cell r="J19">
            <v>1.0499999999999999E-3</v>
          </cell>
        </row>
      </sheetData>
      <sheetData sheetId="5617">
        <row r="19">
          <cell r="J19">
            <v>1.0499999999999999E-3</v>
          </cell>
        </row>
      </sheetData>
      <sheetData sheetId="5618">
        <row r="19">
          <cell r="J19">
            <v>1.0499999999999999E-3</v>
          </cell>
        </row>
      </sheetData>
      <sheetData sheetId="5619">
        <row r="19">
          <cell r="J19">
            <v>1.0499999999999999E-3</v>
          </cell>
        </row>
      </sheetData>
      <sheetData sheetId="5620">
        <row r="19">
          <cell r="J19">
            <v>1.0499999999999999E-3</v>
          </cell>
        </row>
      </sheetData>
      <sheetData sheetId="5621">
        <row r="19">
          <cell r="J19">
            <v>1.0499999999999999E-3</v>
          </cell>
        </row>
      </sheetData>
      <sheetData sheetId="5622">
        <row r="19">
          <cell r="J19">
            <v>1.0499999999999999E-3</v>
          </cell>
        </row>
      </sheetData>
      <sheetData sheetId="5623">
        <row r="19">
          <cell r="J19">
            <v>1.0499999999999999E-3</v>
          </cell>
        </row>
      </sheetData>
      <sheetData sheetId="5624">
        <row r="19">
          <cell r="J19">
            <v>1.0499999999999999E-3</v>
          </cell>
        </row>
      </sheetData>
      <sheetData sheetId="5625">
        <row r="19">
          <cell r="J19">
            <v>1.0499999999999999E-3</v>
          </cell>
        </row>
      </sheetData>
      <sheetData sheetId="5626">
        <row r="19">
          <cell r="J19">
            <v>1.0499999999999999E-3</v>
          </cell>
        </row>
      </sheetData>
      <sheetData sheetId="5627">
        <row r="19">
          <cell r="J19">
            <v>1.0499999999999999E-3</v>
          </cell>
        </row>
      </sheetData>
      <sheetData sheetId="5628">
        <row r="19">
          <cell r="J19">
            <v>1.0499999999999999E-3</v>
          </cell>
        </row>
      </sheetData>
      <sheetData sheetId="5629">
        <row r="19">
          <cell r="J19">
            <v>1.0499999999999999E-3</v>
          </cell>
        </row>
      </sheetData>
      <sheetData sheetId="5630">
        <row r="19">
          <cell r="J19">
            <v>1.0499999999999999E-3</v>
          </cell>
        </row>
      </sheetData>
      <sheetData sheetId="5631">
        <row r="19">
          <cell r="J19">
            <v>1.0499999999999999E-3</v>
          </cell>
        </row>
      </sheetData>
      <sheetData sheetId="5632">
        <row r="19">
          <cell r="J19">
            <v>1.0499999999999999E-3</v>
          </cell>
        </row>
      </sheetData>
      <sheetData sheetId="5633">
        <row r="19">
          <cell r="J19">
            <v>1.0499999999999999E-3</v>
          </cell>
        </row>
      </sheetData>
      <sheetData sheetId="5634">
        <row r="19">
          <cell r="J19">
            <v>1.0499999999999999E-3</v>
          </cell>
        </row>
      </sheetData>
      <sheetData sheetId="5635">
        <row r="19">
          <cell r="J19">
            <v>1.0499999999999999E-3</v>
          </cell>
        </row>
      </sheetData>
      <sheetData sheetId="5636">
        <row r="19">
          <cell r="J19">
            <v>1.0499999999999999E-3</v>
          </cell>
        </row>
      </sheetData>
      <sheetData sheetId="5637">
        <row r="19">
          <cell r="J19">
            <v>1.0499999999999999E-3</v>
          </cell>
        </row>
      </sheetData>
      <sheetData sheetId="5638">
        <row r="19">
          <cell r="J19">
            <v>1.0499999999999999E-3</v>
          </cell>
        </row>
      </sheetData>
      <sheetData sheetId="5639">
        <row r="19">
          <cell r="J19">
            <v>1.0499999999999999E-3</v>
          </cell>
        </row>
      </sheetData>
      <sheetData sheetId="5640">
        <row r="19">
          <cell r="J19">
            <v>1.0499999999999999E-3</v>
          </cell>
        </row>
      </sheetData>
      <sheetData sheetId="5641">
        <row r="19">
          <cell r="J19">
            <v>1.0499999999999999E-3</v>
          </cell>
        </row>
      </sheetData>
      <sheetData sheetId="5642">
        <row r="19">
          <cell r="J19">
            <v>1.0499999999999999E-3</v>
          </cell>
        </row>
      </sheetData>
      <sheetData sheetId="5643">
        <row r="19">
          <cell r="J19">
            <v>1.0499999999999999E-3</v>
          </cell>
        </row>
      </sheetData>
      <sheetData sheetId="5644">
        <row r="19">
          <cell r="J19">
            <v>1.0499999999999999E-3</v>
          </cell>
        </row>
      </sheetData>
      <sheetData sheetId="5645">
        <row r="19">
          <cell r="J19">
            <v>1.0499999999999999E-3</v>
          </cell>
        </row>
      </sheetData>
      <sheetData sheetId="5646">
        <row r="19">
          <cell r="J19">
            <v>1.0499999999999999E-3</v>
          </cell>
        </row>
      </sheetData>
      <sheetData sheetId="5647">
        <row r="19">
          <cell r="J19">
            <v>1.0499999999999999E-3</v>
          </cell>
        </row>
      </sheetData>
      <sheetData sheetId="5648">
        <row r="19">
          <cell r="J19">
            <v>1.0499999999999999E-3</v>
          </cell>
        </row>
      </sheetData>
      <sheetData sheetId="5649">
        <row r="19">
          <cell r="J19">
            <v>1.0499999999999999E-3</v>
          </cell>
        </row>
      </sheetData>
      <sheetData sheetId="5650">
        <row r="19">
          <cell r="J19">
            <v>1.0499999999999999E-3</v>
          </cell>
        </row>
      </sheetData>
      <sheetData sheetId="5651">
        <row r="19">
          <cell r="J19">
            <v>1.0499999999999999E-3</v>
          </cell>
        </row>
      </sheetData>
      <sheetData sheetId="5652">
        <row r="19">
          <cell r="J19">
            <v>1.0499999999999999E-3</v>
          </cell>
        </row>
      </sheetData>
      <sheetData sheetId="5653">
        <row r="19">
          <cell r="J19">
            <v>1.0499999999999999E-3</v>
          </cell>
        </row>
      </sheetData>
      <sheetData sheetId="5654">
        <row r="19">
          <cell r="J19">
            <v>1.0499999999999999E-3</v>
          </cell>
        </row>
      </sheetData>
      <sheetData sheetId="5655">
        <row r="19">
          <cell r="J19">
            <v>1.0499999999999999E-3</v>
          </cell>
        </row>
      </sheetData>
      <sheetData sheetId="5656">
        <row r="19">
          <cell r="J19">
            <v>1.0499999999999999E-3</v>
          </cell>
        </row>
      </sheetData>
      <sheetData sheetId="5657">
        <row r="19">
          <cell r="J19">
            <v>1.0499999999999999E-3</v>
          </cell>
        </row>
      </sheetData>
      <sheetData sheetId="5658">
        <row r="19">
          <cell r="J19">
            <v>1.0499999999999999E-3</v>
          </cell>
        </row>
      </sheetData>
      <sheetData sheetId="5659">
        <row r="19">
          <cell r="J19">
            <v>1.0499999999999999E-3</v>
          </cell>
        </row>
      </sheetData>
      <sheetData sheetId="5660">
        <row r="19">
          <cell r="J19">
            <v>1.0499999999999999E-3</v>
          </cell>
        </row>
      </sheetData>
      <sheetData sheetId="5661">
        <row r="19">
          <cell r="J19">
            <v>1.0499999999999999E-3</v>
          </cell>
        </row>
      </sheetData>
      <sheetData sheetId="5662">
        <row r="19">
          <cell r="J19">
            <v>1.0499999999999999E-3</v>
          </cell>
        </row>
      </sheetData>
      <sheetData sheetId="5663">
        <row r="19">
          <cell r="J19">
            <v>1.0499999999999999E-3</v>
          </cell>
        </row>
      </sheetData>
      <sheetData sheetId="5664">
        <row r="19">
          <cell r="J19">
            <v>1.0499999999999999E-3</v>
          </cell>
        </row>
      </sheetData>
      <sheetData sheetId="5665">
        <row r="19">
          <cell r="J19">
            <v>1.0499999999999999E-3</v>
          </cell>
        </row>
      </sheetData>
      <sheetData sheetId="5666">
        <row r="19">
          <cell r="J19">
            <v>1.0499999999999999E-3</v>
          </cell>
        </row>
      </sheetData>
      <sheetData sheetId="5667">
        <row r="19">
          <cell r="J19">
            <v>1.0499999999999999E-3</v>
          </cell>
        </row>
      </sheetData>
      <sheetData sheetId="5668">
        <row r="19">
          <cell r="J19">
            <v>1.0499999999999999E-3</v>
          </cell>
        </row>
      </sheetData>
      <sheetData sheetId="5669">
        <row r="19">
          <cell r="J19">
            <v>1.0499999999999999E-3</v>
          </cell>
        </row>
      </sheetData>
      <sheetData sheetId="5670">
        <row r="19">
          <cell r="J19">
            <v>1.0499999999999999E-3</v>
          </cell>
        </row>
      </sheetData>
      <sheetData sheetId="5671">
        <row r="19">
          <cell r="J19">
            <v>1.0499999999999999E-3</v>
          </cell>
        </row>
      </sheetData>
      <sheetData sheetId="5672">
        <row r="19">
          <cell r="J19">
            <v>1.0499999999999999E-3</v>
          </cell>
        </row>
      </sheetData>
      <sheetData sheetId="5673">
        <row r="19">
          <cell r="J19">
            <v>1.0499999999999999E-3</v>
          </cell>
        </row>
      </sheetData>
      <sheetData sheetId="5674">
        <row r="19">
          <cell r="J19">
            <v>1.0499999999999999E-3</v>
          </cell>
        </row>
      </sheetData>
      <sheetData sheetId="5675">
        <row r="19">
          <cell r="J19">
            <v>1.0499999999999999E-3</v>
          </cell>
        </row>
      </sheetData>
      <sheetData sheetId="5676">
        <row r="19">
          <cell r="J19">
            <v>1.0499999999999999E-3</v>
          </cell>
        </row>
      </sheetData>
      <sheetData sheetId="5677">
        <row r="19">
          <cell r="J19">
            <v>1.0499999999999999E-3</v>
          </cell>
        </row>
      </sheetData>
      <sheetData sheetId="5678">
        <row r="19">
          <cell r="J19">
            <v>1.0499999999999999E-3</v>
          </cell>
        </row>
      </sheetData>
      <sheetData sheetId="5679">
        <row r="19">
          <cell r="J19">
            <v>1.0499999999999999E-3</v>
          </cell>
        </row>
      </sheetData>
      <sheetData sheetId="5680">
        <row r="19">
          <cell r="J19">
            <v>1.0499999999999999E-3</v>
          </cell>
        </row>
      </sheetData>
      <sheetData sheetId="5681">
        <row r="19">
          <cell r="J19">
            <v>1.0499999999999999E-3</v>
          </cell>
        </row>
      </sheetData>
      <sheetData sheetId="5682">
        <row r="19">
          <cell r="J19">
            <v>1.0499999999999999E-3</v>
          </cell>
        </row>
      </sheetData>
      <sheetData sheetId="5683">
        <row r="19">
          <cell r="J19">
            <v>1.0499999999999999E-3</v>
          </cell>
        </row>
      </sheetData>
      <sheetData sheetId="5684">
        <row r="19">
          <cell r="J19">
            <v>1.0499999999999999E-3</v>
          </cell>
        </row>
      </sheetData>
      <sheetData sheetId="5685">
        <row r="19">
          <cell r="J19">
            <v>1.0499999999999999E-3</v>
          </cell>
        </row>
      </sheetData>
      <sheetData sheetId="5686">
        <row r="19">
          <cell r="J19">
            <v>1.0499999999999999E-3</v>
          </cell>
        </row>
      </sheetData>
      <sheetData sheetId="5687">
        <row r="19">
          <cell r="J19">
            <v>1.0499999999999999E-3</v>
          </cell>
        </row>
      </sheetData>
      <sheetData sheetId="5688">
        <row r="19">
          <cell r="J19">
            <v>1.0499999999999999E-3</v>
          </cell>
        </row>
      </sheetData>
      <sheetData sheetId="5689">
        <row r="19">
          <cell r="J19">
            <v>1.0499999999999999E-3</v>
          </cell>
        </row>
      </sheetData>
      <sheetData sheetId="5690">
        <row r="19">
          <cell r="J19">
            <v>1.0499999999999999E-3</v>
          </cell>
        </row>
      </sheetData>
      <sheetData sheetId="5691">
        <row r="19">
          <cell r="J19">
            <v>1.0499999999999999E-3</v>
          </cell>
        </row>
      </sheetData>
      <sheetData sheetId="5692">
        <row r="19">
          <cell r="J19">
            <v>1.0499999999999999E-3</v>
          </cell>
        </row>
      </sheetData>
      <sheetData sheetId="5693">
        <row r="19">
          <cell r="J19">
            <v>1.0499999999999999E-3</v>
          </cell>
        </row>
      </sheetData>
      <sheetData sheetId="5694">
        <row r="19">
          <cell r="J19">
            <v>1.0499999999999999E-3</v>
          </cell>
        </row>
      </sheetData>
      <sheetData sheetId="5695">
        <row r="19">
          <cell r="J19">
            <v>1.0499999999999999E-3</v>
          </cell>
        </row>
      </sheetData>
      <sheetData sheetId="5696">
        <row r="19">
          <cell r="J19">
            <v>1.0499999999999999E-3</v>
          </cell>
        </row>
      </sheetData>
      <sheetData sheetId="5697">
        <row r="19">
          <cell r="J19">
            <v>1.0499999999999999E-3</v>
          </cell>
        </row>
      </sheetData>
      <sheetData sheetId="5698">
        <row r="19">
          <cell r="J19">
            <v>1.0499999999999999E-3</v>
          </cell>
        </row>
      </sheetData>
      <sheetData sheetId="5699">
        <row r="19">
          <cell r="J19">
            <v>1.0499999999999999E-3</v>
          </cell>
        </row>
      </sheetData>
      <sheetData sheetId="5700">
        <row r="19">
          <cell r="J19">
            <v>1.0499999999999999E-3</v>
          </cell>
        </row>
      </sheetData>
      <sheetData sheetId="5701">
        <row r="19">
          <cell r="J19">
            <v>1.0499999999999999E-3</v>
          </cell>
        </row>
      </sheetData>
      <sheetData sheetId="5702">
        <row r="19">
          <cell r="J19">
            <v>1.0499999999999999E-3</v>
          </cell>
        </row>
      </sheetData>
      <sheetData sheetId="5703">
        <row r="19">
          <cell r="J19">
            <v>1.0499999999999999E-3</v>
          </cell>
        </row>
      </sheetData>
      <sheetData sheetId="5704">
        <row r="19">
          <cell r="J19">
            <v>1.0499999999999999E-3</v>
          </cell>
        </row>
      </sheetData>
      <sheetData sheetId="5705">
        <row r="19">
          <cell r="J19">
            <v>1.0499999999999999E-3</v>
          </cell>
        </row>
      </sheetData>
      <sheetData sheetId="5706">
        <row r="19">
          <cell r="J19">
            <v>1.0499999999999999E-3</v>
          </cell>
        </row>
      </sheetData>
      <sheetData sheetId="5707">
        <row r="19">
          <cell r="J19">
            <v>1.0499999999999999E-3</v>
          </cell>
        </row>
      </sheetData>
      <sheetData sheetId="5708">
        <row r="19">
          <cell r="J19">
            <v>1.0499999999999999E-3</v>
          </cell>
        </row>
      </sheetData>
      <sheetData sheetId="5709">
        <row r="19">
          <cell r="J19">
            <v>1.0499999999999999E-3</v>
          </cell>
        </row>
      </sheetData>
      <sheetData sheetId="5710">
        <row r="19">
          <cell r="J19">
            <v>1.0499999999999999E-3</v>
          </cell>
        </row>
      </sheetData>
      <sheetData sheetId="5711">
        <row r="19">
          <cell r="J19">
            <v>1.0499999999999999E-3</v>
          </cell>
        </row>
      </sheetData>
      <sheetData sheetId="5712">
        <row r="19">
          <cell r="J19">
            <v>1.0499999999999999E-3</v>
          </cell>
        </row>
      </sheetData>
      <sheetData sheetId="5713">
        <row r="19">
          <cell r="J19">
            <v>1.0499999999999999E-3</v>
          </cell>
        </row>
      </sheetData>
      <sheetData sheetId="5714">
        <row r="19">
          <cell r="J19">
            <v>1.0499999999999999E-3</v>
          </cell>
        </row>
      </sheetData>
      <sheetData sheetId="5715">
        <row r="19">
          <cell r="J19">
            <v>1.0499999999999999E-3</v>
          </cell>
        </row>
      </sheetData>
      <sheetData sheetId="5716">
        <row r="19">
          <cell r="J19">
            <v>1.0499999999999999E-3</v>
          </cell>
        </row>
      </sheetData>
      <sheetData sheetId="5717">
        <row r="19">
          <cell r="J19">
            <v>1.0499999999999999E-3</v>
          </cell>
        </row>
      </sheetData>
      <sheetData sheetId="5718">
        <row r="19">
          <cell r="J19">
            <v>1.0499999999999999E-3</v>
          </cell>
        </row>
      </sheetData>
      <sheetData sheetId="5719">
        <row r="19">
          <cell r="J19">
            <v>1.0499999999999999E-3</v>
          </cell>
        </row>
      </sheetData>
      <sheetData sheetId="5720">
        <row r="19">
          <cell r="J19">
            <v>1.0499999999999999E-3</v>
          </cell>
        </row>
      </sheetData>
      <sheetData sheetId="5721">
        <row r="19">
          <cell r="J19">
            <v>1.0499999999999999E-3</v>
          </cell>
        </row>
      </sheetData>
      <sheetData sheetId="5722">
        <row r="19">
          <cell r="J19">
            <v>1.0499999999999999E-3</v>
          </cell>
        </row>
      </sheetData>
      <sheetData sheetId="5723">
        <row r="19">
          <cell r="J19">
            <v>1.0499999999999999E-3</v>
          </cell>
        </row>
      </sheetData>
      <sheetData sheetId="5724">
        <row r="19">
          <cell r="J19">
            <v>1.0499999999999999E-3</v>
          </cell>
        </row>
      </sheetData>
      <sheetData sheetId="5725">
        <row r="19">
          <cell r="J19">
            <v>1.0499999999999999E-3</v>
          </cell>
        </row>
      </sheetData>
      <sheetData sheetId="5726">
        <row r="19">
          <cell r="J19">
            <v>1.0499999999999999E-3</v>
          </cell>
        </row>
      </sheetData>
      <sheetData sheetId="5727">
        <row r="19">
          <cell r="J19">
            <v>1.0499999999999999E-3</v>
          </cell>
        </row>
      </sheetData>
      <sheetData sheetId="5728">
        <row r="19">
          <cell r="J19">
            <v>1.0499999999999999E-3</v>
          </cell>
        </row>
      </sheetData>
      <sheetData sheetId="5729">
        <row r="19">
          <cell r="J19">
            <v>1.0499999999999999E-3</v>
          </cell>
        </row>
      </sheetData>
      <sheetData sheetId="5730">
        <row r="19">
          <cell r="J19">
            <v>1.0499999999999999E-3</v>
          </cell>
        </row>
      </sheetData>
      <sheetData sheetId="5731">
        <row r="19">
          <cell r="J19">
            <v>1.0499999999999999E-3</v>
          </cell>
        </row>
      </sheetData>
      <sheetData sheetId="5732">
        <row r="19">
          <cell r="J19">
            <v>1.0499999999999999E-3</v>
          </cell>
        </row>
      </sheetData>
      <sheetData sheetId="5733">
        <row r="19">
          <cell r="J19">
            <v>1.0499999999999999E-3</v>
          </cell>
        </row>
      </sheetData>
      <sheetData sheetId="5734">
        <row r="19">
          <cell r="J19">
            <v>1.0499999999999999E-3</v>
          </cell>
        </row>
      </sheetData>
      <sheetData sheetId="5735">
        <row r="19">
          <cell r="J19">
            <v>1.0499999999999999E-3</v>
          </cell>
        </row>
      </sheetData>
      <sheetData sheetId="5736">
        <row r="19">
          <cell r="J19">
            <v>1.0499999999999999E-3</v>
          </cell>
        </row>
      </sheetData>
      <sheetData sheetId="5737">
        <row r="19">
          <cell r="J19">
            <v>1.0499999999999999E-3</v>
          </cell>
        </row>
      </sheetData>
      <sheetData sheetId="5738">
        <row r="19">
          <cell r="J19">
            <v>1.0499999999999999E-3</v>
          </cell>
        </row>
      </sheetData>
      <sheetData sheetId="5739">
        <row r="19">
          <cell r="J19">
            <v>1.0499999999999999E-3</v>
          </cell>
        </row>
      </sheetData>
      <sheetData sheetId="5740">
        <row r="19">
          <cell r="J19">
            <v>1.0499999999999999E-3</v>
          </cell>
        </row>
      </sheetData>
      <sheetData sheetId="5741">
        <row r="19">
          <cell r="J19">
            <v>1.0499999999999999E-3</v>
          </cell>
        </row>
      </sheetData>
      <sheetData sheetId="5742">
        <row r="19">
          <cell r="J19">
            <v>1.0499999999999999E-3</v>
          </cell>
        </row>
      </sheetData>
      <sheetData sheetId="5743">
        <row r="19">
          <cell r="J19">
            <v>1.0499999999999999E-3</v>
          </cell>
        </row>
      </sheetData>
      <sheetData sheetId="5744">
        <row r="19">
          <cell r="J19">
            <v>1.0499999999999999E-3</v>
          </cell>
        </row>
      </sheetData>
      <sheetData sheetId="5745">
        <row r="19">
          <cell r="J19">
            <v>1.0499999999999999E-3</v>
          </cell>
        </row>
      </sheetData>
      <sheetData sheetId="5746">
        <row r="19">
          <cell r="J19">
            <v>1.0499999999999999E-3</v>
          </cell>
        </row>
      </sheetData>
      <sheetData sheetId="5747">
        <row r="19">
          <cell r="J19">
            <v>1.0499999999999999E-3</v>
          </cell>
        </row>
      </sheetData>
      <sheetData sheetId="5748">
        <row r="19">
          <cell r="J19">
            <v>1.0499999999999999E-3</v>
          </cell>
        </row>
      </sheetData>
      <sheetData sheetId="5749">
        <row r="19">
          <cell r="J19">
            <v>1.0499999999999999E-3</v>
          </cell>
        </row>
      </sheetData>
      <sheetData sheetId="5750">
        <row r="19">
          <cell r="J19">
            <v>1.0499999999999999E-3</v>
          </cell>
        </row>
      </sheetData>
      <sheetData sheetId="5751">
        <row r="19">
          <cell r="J19">
            <v>1.0499999999999999E-3</v>
          </cell>
        </row>
      </sheetData>
      <sheetData sheetId="5752">
        <row r="19">
          <cell r="J19">
            <v>1.0499999999999999E-3</v>
          </cell>
        </row>
      </sheetData>
      <sheetData sheetId="5753">
        <row r="19">
          <cell r="J19">
            <v>1.0499999999999999E-3</v>
          </cell>
        </row>
      </sheetData>
      <sheetData sheetId="5754">
        <row r="19">
          <cell r="J19">
            <v>1.0499999999999999E-3</v>
          </cell>
        </row>
      </sheetData>
      <sheetData sheetId="5755">
        <row r="19">
          <cell r="J19">
            <v>1.0499999999999999E-3</v>
          </cell>
        </row>
      </sheetData>
      <sheetData sheetId="5756">
        <row r="19">
          <cell r="J19">
            <v>1.0499999999999999E-3</v>
          </cell>
        </row>
      </sheetData>
      <sheetData sheetId="5757">
        <row r="19">
          <cell r="J19">
            <v>1.0499999999999999E-3</v>
          </cell>
        </row>
      </sheetData>
      <sheetData sheetId="5758">
        <row r="19">
          <cell r="J19">
            <v>1.0499999999999999E-3</v>
          </cell>
        </row>
      </sheetData>
      <sheetData sheetId="5759">
        <row r="19">
          <cell r="J19">
            <v>1.0499999999999999E-3</v>
          </cell>
        </row>
      </sheetData>
      <sheetData sheetId="5760">
        <row r="19">
          <cell r="J19">
            <v>1.0499999999999999E-3</v>
          </cell>
        </row>
      </sheetData>
      <sheetData sheetId="5761">
        <row r="19">
          <cell r="J19">
            <v>1.0499999999999999E-3</v>
          </cell>
        </row>
      </sheetData>
      <sheetData sheetId="5762">
        <row r="19">
          <cell r="J19">
            <v>1.0499999999999999E-3</v>
          </cell>
        </row>
      </sheetData>
      <sheetData sheetId="5763">
        <row r="19">
          <cell r="J19">
            <v>1.0499999999999999E-3</v>
          </cell>
        </row>
      </sheetData>
      <sheetData sheetId="5764">
        <row r="19">
          <cell r="J19">
            <v>1.0499999999999999E-3</v>
          </cell>
        </row>
      </sheetData>
      <sheetData sheetId="5765">
        <row r="19">
          <cell r="J19">
            <v>1.0499999999999999E-3</v>
          </cell>
        </row>
      </sheetData>
      <sheetData sheetId="5766">
        <row r="19">
          <cell r="J19">
            <v>1.0499999999999999E-3</v>
          </cell>
        </row>
      </sheetData>
      <sheetData sheetId="5767">
        <row r="19">
          <cell r="J19">
            <v>1.0499999999999999E-3</v>
          </cell>
        </row>
      </sheetData>
      <sheetData sheetId="5768">
        <row r="19">
          <cell r="J19">
            <v>1.0499999999999999E-3</v>
          </cell>
        </row>
      </sheetData>
      <sheetData sheetId="5769">
        <row r="19">
          <cell r="J19">
            <v>1.0499999999999999E-3</v>
          </cell>
        </row>
      </sheetData>
      <sheetData sheetId="5770">
        <row r="19">
          <cell r="J19">
            <v>1.0499999999999999E-3</v>
          </cell>
        </row>
      </sheetData>
      <sheetData sheetId="5771">
        <row r="19">
          <cell r="J19">
            <v>1.0499999999999999E-3</v>
          </cell>
        </row>
      </sheetData>
      <sheetData sheetId="5772">
        <row r="19">
          <cell r="J19">
            <v>1.0499999999999999E-3</v>
          </cell>
        </row>
      </sheetData>
      <sheetData sheetId="5773">
        <row r="19">
          <cell r="J19">
            <v>1.0499999999999999E-3</v>
          </cell>
        </row>
      </sheetData>
      <sheetData sheetId="5774">
        <row r="19">
          <cell r="J19">
            <v>1.0499999999999999E-3</v>
          </cell>
        </row>
      </sheetData>
      <sheetData sheetId="5775">
        <row r="19">
          <cell r="J19">
            <v>1.0499999999999999E-3</v>
          </cell>
        </row>
      </sheetData>
      <sheetData sheetId="5776">
        <row r="19">
          <cell r="J19">
            <v>1.0499999999999999E-3</v>
          </cell>
        </row>
      </sheetData>
      <sheetData sheetId="5777">
        <row r="19">
          <cell r="J19">
            <v>1.0499999999999999E-3</v>
          </cell>
        </row>
      </sheetData>
      <sheetData sheetId="5778">
        <row r="19">
          <cell r="J19">
            <v>1.0499999999999999E-3</v>
          </cell>
        </row>
      </sheetData>
      <sheetData sheetId="5779">
        <row r="19">
          <cell r="J19">
            <v>1.0499999999999999E-3</v>
          </cell>
        </row>
      </sheetData>
      <sheetData sheetId="5780">
        <row r="19">
          <cell r="J19">
            <v>1.0499999999999999E-3</v>
          </cell>
        </row>
      </sheetData>
      <sheetData sheetId="5781">
        <row r="19">
          <cell r="J19">
            <v>1.0499999999999999E-3</v>
          </cell>
        </row>
      </sheetData>
      <sheetData sheetId="5782">
        <row r="19">
          <cell r="J19">
            <v>1.0499999999999999E-3</v>
          </cell>
        </row>
      </sheetData>
      <sheetData sheetId="5783">
        <row r="19">
          <cell r="J19">
            <v>1.0499999999999999E-3</v>
          </cell>
        </row>
      </sheetData>
      <sheetData sheetId="5784">
        <row r="19">
          <cell r="J19">
            <v>1.0499999999999999E-3</v>
          </cell>
        </row>
      </sheetData>
      <sheetData sheetId="5785">
        <row r="19">
          <cell r="J19">
            <v>1.0499999999999999E-3</v>
          </cell>
        </row>
      </sheetData>
      <sheetData sheetId="5786">
        <row r="19">
          <cell r="J19">
            <v>1.0499999999999999E-3</v>
          </cell>
        </row>
      </sheetData>
      <sheetData sheetId="5787">
        <row r="19">
          <cell r="J19">
            <v>1.0499999999999999E-3</v>
          </cell>
        </row>
      </sheetData>
      <sheetData sheetId="5788">
        <row r="19">
          <cell r="J19">
            <v>1.0499999999999999E-3</v>
          </cell>
        </row>
      </sheetData>
      <sheetData sheetId="5789">
        <row r="19">
          <cell r="J19">
            <v>1.0499999999999999E-3</v>
          </cell>
        </row>
      </sheetData>
      <sheetData sheetId="5790">
        <row r="19">
          <cell r="J19">
            <v>1.0499999999999999E-3</v>
          </cell>
        </row>
      </sheetData>
      <sheetData sheetId="5791">
        <row r="19">
          <cell r="J19">
            <v>1.0499999999999999E-3</v>
          </cell>
        </row>
      </sheetData>
      <sheetData sheetId="5792">
        <row r="19">
          <cell r="J19">
            <v>1.0499999999999999E-3</v>
          </cell>
        </row>
      </sheetData>
      <sheetData sheetId="5793">
        <row r="19">
          <cell r="J19">
            <v>1.0499999999999999E-3</v>
          </cell>
        </row>
      </sheetData>
      <sheetData sheetId="5794">
        <row r="19">
          <cell r="J19">
            <v>1.0499999999999999E-3</v>
          </cell>
        </row>
      </sheetData>
      <sheetData sheetId="5795">
        <row r="19">
          <cell r="J19">
            <v>1.0499999999999999E-3</v>
          </cell>
        </row>
      </sheetData>
      <sheetData sheetId="5796">
        <row r="19">
          <cell r="J19">
            <v>1.0499999999999999E-3</v>
          </cell>
        </row>
      </sheetData>
      <sheetData sheetId="5797">
        <row r="19">
          <cell r="J19">
            <v>1.0499999999999999E-3</v>
          </cell>
        </row>
      </sheetData>
      <sheetData sheetId="5798">
        <row r="19">
          <cell r="J19">
            <v>1.0499999999999999E-3</v>
          </cell>
        </row>
      </sheetData>
      <sheetData sheetId="5799">
        <row r="19">
          <cell r="J19">
            <v>1.0499999999999999E-3</v>
          </cell>
        </row>
      </sheetData>
      <sheetData sheetId="5800">
        <row r="19">
          <cell r="J19">
            <v>1.0499999999999999E-3</v>
          </cell>
        </row>
      </sheetData>
      <sheetData sheetId="5801">
        <row r="19">
          <cell r="J19">
            <v>1.0499999999999999E-3</v>
          </cell>
        </row>
      </sheetData>
      <sheetData sheetId="5802">
        <row r="19">
          <cell r="J19">
            <v>1.0499999999999999E-3</v>
          </cell>
        </row>
      </sheetData>
      <sheetData sheetId="5803">
        <row r="19">
          <cell r="J19">
            <v>1.0499999999999999E-3</v>
          </cell>
        </row>
      </sheetData>
      <sheetData sheetId="5804">
        <row r="19">
          <cell r="J19">
            <v>1.0499999999999999E-3</v>
          </cell>
        </row>
      </sheetData>
      <sheetData sheetId="5805">
        <row r="19">
          <cell r="J19">
            <v>1.0499999999999999E-3</v>
          </cell>
        </row>
      </sheetData>
      <sheetData sheetId="5806">
        <row r="19">
          <cell r="J19">
            <v>1.0499999999999999E-3</v>
          </cell>
        </row>
      </sheetData>
      <sheetData sheetId="5807">
        <row r="19">
          <cell r="J19">
            <v>1.0499999999999999E-3</v>
          </cell>
        </row>
      </sheetData>
      <sheetData sheetId="5808">
        <row r="19">
          <cell r="J19">
            <v>1.0499999999999999E-3</v>
          </cell>
        </row>
      </sheetData>
      <sheetData sheetId="5809">
        <row r="19">
          <cell r="J19">
            <v>1.0499999999999999E-3</v>
          </cell>
        </row>
      </sheetData>
      <sheetData sheetId="5810">
        <row r="19">
          <cell r="J19">
            <v>1.0499999999999999E-3</v>
          </cell>
        </row>
      </sheetData>
      <sheetData sheetId="5811">
        <row r="19">
          <cell r="J19">
            <v>1.0499999999999999E-3</v>
          </cell>
        </row>
      </sheetData>
      <sheetData sheetId="5812">
        <row r="19">
          <cell r="J19">
            <v>1.0499999999999999E-3</v>
          </cell>
        </row>
      </sheetData>
      <sheetData sheetId="5813">
        <row r="19">
          <cell r="J19">
            <v>1.0499999999999999E-3</v>
          </cell>
        </row>
      </sheetData>
      <sheetData sheetId="5814">
        <row r="19">
          <cell r="J19">
            <v>1.0499999999999999E-3</v>
          </cell>
        </row>
      </sheetData>
      <sheetData sheetId="5815">
        <row r="19">
          <cell r="J19">
            <v>1.0499999999999999E-3</v>
          </cell>
        </row>
      </sheetData>
      <sheetData sheetId="5816">
        <row r="19">
          <cell r="J19">
            <v>1.0499999999999999E-3</v>
          </cell>
        </row>
      </sheetData>
      <sheetData sheetId="5817">
        <row r="19">
          <cell r="J19">
            <v>1.0499999999999999E-3</v>
          </cell>
        </row>
      </sheetData>
      <sheetData sheetId="5818">
        <row r="19">
          <cell r="J19">
            <v>1.0499999999999999E-3</v>
          </cell>
        </row>
      </sheetData>
      <sheetData sheetId="5819">
        <row r="19">
          <cell r="J19">
            <v>1.0499999999999999E-3</v>
          </cell>
        </row>
      </sheetData>
      <sheetData sheetId="5820">
        <row r="19">
          <cell r="J19">
            <v>1.0499999999999999E-3</v>
          </cell>
        </row>
      </sheetData>
      <sheetData sheetId="5821">
        <row r="19">
          <cell r="J19">
            <v>1.0499999999999999E-3</v>
          </cell>
        </row>
      </sheetData>
      <sheetData sheetId="5822">
        <row r="19">
          <cell r="J19">
            <v>1.0499999999999999E-3</v>
          </cell>
        </row>
      </sheetData>
      <sheetData sheetId="5823">
        <row r="19">
          <cell r="J19">
            <v>1.0499999999999999E-3</v>
          </cell>
        </row>
      </sheetData>
      <sheetData sheetId="5824">
        <row r="19">
          <cell r="J19">
            <v>1.0499999999999999E-3</v>
          </cell>
        </row>
      </sheetData>
      <sheetData sheetId="5825">
        <row r="19">
          <cell r="J19">
            <v>1.0499999999999999E-3</v>
          </cell>
        </row>
      </sheetData>
      <sheetData sheetId="5826">
        <row r="19">
          <cell r="J19">
            <v>1.0499999999999999E-3</v>
          </cell>
        </row>
      </sheetData>
      <sheetData sheetId="5827">
        <row r="19">
          <cell r="J19">
            <v>1.0499999999999999E-3</v>
          </cell>
        </row>
      </sheetData>
      <sheetData sheetId="5828">
        <row r="19">
          <cell r="J19">
            <v>1.0499999999999999E-3</v>
          </cell>
        </row>
      </sheetData>
      <sheetData sheetId="5829">
        <row r="19">
          <cell r="J19">
            <v>1.0499999999999999E-3</v>
          </cell>
        </row>
      </sheetData>
      <sheetData sheetId="5830">
        <row r="19">
          <cell r="J19">
            <v>1.0499999999999999E-3</v>
          </cell>
        </row>
      </sheetData>
      <sheetData sheetId="5831">
        <row r="19">
          <cell r="J19">
            <v>1.0499999999999999E-3</v>
          </cell>
        </row>
      </sheetData>
      <sheetData sheetId="5832">
        <row r="19">
          <cell r="J19">
            <v>1.0499999999999999E-3</v>
          </cell>
        </row>
      </sheetData>
      <sheetData sheetId="5833">
        <row r="19">
          <cell r="J19">
            <v>1.0499999999999999E-3</v>
          </cell>
        </row>
      </sheetData>
      <sheetData sheetId="5834">
        <row r="19">
          <cell r="J19">
            <v>1.0499999999999999E-3</v>
          </cell>
        </row>
      </sheetData>
      <sheetData sheetId="5835">
        <row r="19">
          <cell r="J19">
            <v>1.0499999999999999E-3</v>
          </cell>
        </row>
      </sheetData>
      <sheetData sheetId="5836">
        <row r="19">
          <cell r="J19">
            <v>1.0499999999999999E-3</v>
          </cell>
        </row>
      </sheetData>
      <sheetData sheetId="5837">
        <row r="19">
          <cell r="J19">
            <v>1.0499999999999999E-3</v>
          </cell>
        </row>
      </sheetData>
      <sheetData sheetId="5838">
        <row r="19">
          <cell r="J19">
            <v>1.0499999999999999E-3</v>
          </cell>
        </row>
      </sheetData>
      <sheetData sheetId="5839">
        <row r="19">
          <cell r="J19">
            <v>1.0499999999999999E-3</v>
          </cell>
        </row>
      </sheetData>
      <sheetData sheetId="5840">
        <row r="19">
          <cell r="J19">
            <v>1.0499999999999999E-3</v>
          </cell>
        </row>
      </sheetData>
      <sheetData sheetId="5841">
        <row r="19">
          <cell r="J19">
            <v>1.0499999999999999E-3</v>
          </cell>
        </row>
      </sheetData>
      <sheetData sheetId="5842">
        <row r="19">
          <cell r="J19">
            <v>1.0499999999999999E-3</v>
          </cell>
        </row>
      </sheetData>
      <sheetData sheetId="5843">
        <row r="19">
          <cell r="J19">
            <v>1.0499999999999999E-3</v>
          </cell>
        </row>
      </sheetData>
      <sheetData sheetId="5844">
        <row r="19">
          <cell r="J19">
            <v>1.0499999999999999E-3</v>
          </cell>
        </row>
      </sheetData>
      <sheetData sheetId="5845">
        <row r="19">
          <cell r="J19">
            <v>1.0499999999999999E-3</v>
          </cell>
        </row>
      </sheetData>
      <sheetData sheetId="5846">
        <row r="19">
          <cell r="J19">
            <v>1.0499999999999999E-3</v>
          </cell>
        </row>
      </sheetData>
      <sheetData sheetId="5847">
        <row r="19">
          <cell r="J19">
            <v>1.0499999999999999E-3</v>
          </cell>
        </row>
      </sheetData>
      <sheetData sheetId="5848">
        <row r="19">
          <cell r="J19">
            <v>1.0499999999999999E-3</v>
          </cell>
        </row>
      </sheetData>
      <sheetData sheetId="5849">
        <row r="19">
          <cell r="J19">
            <v>1.0499999999999999E-3</v>
          </cell>
        </row>
      </sheetData>
      <sheetData sheetId="5850">
        <row r="19">
          <cell r="J19">
            <v>1.0499999999999999E-3</v>
          </cell>
        </row>
      </sheetData>
      <sheetData sheetId="5851">
        <row r="19">
          <cell r="J19">
            <v>1.0499999999999999E-3</v>
          </cell>
        </row>
      </sheetData>
      <sheetData sheetId="5852">
        <row r="19">
          <cell r="J19">
            <v>1.0499999999999999E-3</v>
          </cell>
        </row>
      </sheetData>
      <sheetData sheetId="5853">
        <row r="19">
          <cell r="J19">
            <v>1.0499999999999999E-3</v>
          </cell>
        </row>
      </sheetData>
      <sheetData sheetId="5854">
        <row r="19">
          <cell r="J19">
            <v>1.0499999999999999E-3</v>
          </cell>
        </row>
      </sheetData>
      <sheetData sheetId="5855">
        <row r="19">
          <cell r="J19">
            <v>1.0499999999999999E-3</v>
          </cell>
        </row>
      </sheetData>
      <sheetData sheetId="5856">
        <row r="19">
          <cell r="J19">
            <v>1.0499999999999999E-3</v>
          </cell>
        </row>
      </sheetData>
      <sheetData sheetId="5857">
        <row r="19">
          <cell r="J19">
            <v>1.0499999999999999E-3</v>
          </cell>
        </row>
      </sheetData>
      <sheetData sheetId="5858">
        <row r="19">
          <cell r="J19">
            <v>1.0499999999999999E-3</v>
          </cell>
        </row>
      </sheetData>
      <sheetData sheetId="5859">
        <row r="19">
          <cell r="J19">
            <v>1.0499999999999999E-3</v>
          </cell>
        </row>
      </sheetData>
      <sheetData sheetId="5860">
        <row r="19">
          <cell r="J19">
            <v>1.0499999999999999E-3</v>
          </cell>
        </row>
      </sheetData>
      <sheetData sheetId="5861">
        <row r="19">
          <cell r="J19">
            <v>1.0499999999999999E-3</v>
          </cell>
        </row>
      </sheetData>
      <sheetData sheetId="5862">
        <row r="19">
          <cell r="J19">
            <v>1.0499999999999999E-3</v>
          </cell>
        </row>
      </sheetData>
      <sheetData sheetId="5863">
        <row r="19">
          <cell r="J19">
            <v>1.0499999999999999E-3</v>
          </cell>
        </row>
      </sheetData>
      <sheetData sheetId="5864">
        <row r="19">
          <cell r="J19">
            <v>1.0499999999999999E-3</v>
          </cell>
        </row>
      </sheetData>
      <sheetData sheetId="5865">
        <row r="19">
          <cell r="J19">
            <v>1.0499999999999999E-3</v>
          </cell>
        </row>
      </sheetData>
      <sheetData sheetId="5866">
        <row r="19">
          <cell r="J19">
            <v>1.0499999999999999E-3</v>
          </cell>
        </row>
      </sheetData>
      <sheetData sheetId="5867">
        <row r="19">
          <cell r="J19">
            <v>1.0499999999999999E-3</v>
          </cell>
        </row>
      </sheetData>
      <sheetData sheetId="5868">
        <row r="19">
          <cell r="J19">
            <v>1.0499999999999999E-3</v>
          </cell>
        </row>
      </sheetData>
      <sheetData sheetId="5869">
        <row r="19">
          <cell r="J19">
            <v>1.0499999999999999E-3</v>
          </cell>
        </row>
      </sheetData>
      <sheetData sheetId="5870">
        <row r="19">
          <cell r="J19">
            <v>1.0499999999999999E-3</v>
          </cell>
        </row>
      </sheetData>
      <sheetData sheetId="5871">
        <row r="19">
          <cell r="J19">
            <v>1.0499999999999999E-3</v>
          </cell>
        </row>
      </sheetData>
      <sheetData sheetId="5872">
        <row r="19">
          <cell r="J19">
            <v>1.0499999999999999E-3</v>
          </cell>
        </row>
      </sheetData>
      <sheetData sheetId="5873">
        <row r="19">
          <cell r="J19">
            <v>1.0499999999999999E-3</v>
          </cell>
        </row>
      </sheetData>
      <sheetData sheetId="5874">
        <row r="19">
          <cell r="J19">
            <v>1.0499999999999999E-3</v>
          </cell>
        </row>
      </sheetData>
      <sheetData sheetId="5875">
        <row r="19">
          <cell r="J19">
            <v>1.0499999999999999E-3</v>
          </cell>
        </row>
      </sheetData>
      <sheetData sheetId="5876">
        <row r="19">
          <cell r="J19">
            <v>1.0499999999999999E-3</v>
          </cell>
        </row>
      </sheetData>
      <sheetData sheetId="5877">
        <row r="19">
          <cell r="J19">
            <v>1.0499999999999999E-3</v>
          </cell>
        </row>
      </sheetData>
      <sheetData sheetId="5878">
        <row r="19">
          <cell r="J19">
            <v>1.0499999999999999E-3</v>
          </cell>
        </row>
      </sheetData>
      <sheetData sheetId="5879">
        <row r="19">
          <cell r="J19">
            <v>1.0499999999999999E-3</v>
          </cell>
        </row>
      </sheetData>
      <sheetData sheetId="5880">
        <row r="19">
          <cell r="J19">
            <v>1.0499999999999999E-3</v>
          </cell>
        </row>
      </sheetData>
      <sheetData sheetId="5881">
        <row r="19">
          <cell r="J19">
            <v>1.0499999999999999E-3</v>
          </cell>
        </row>
      </sheetData>
      <sheetData sheetId="5882">
        <row r="19">
          <cell r="J19">
            <v>1.0499999999999999E-3</v>
          </cell>
        </row>
      </sheetData>
      <sheetData sheetId="5883">
        <row r="19">
          <cell r="J19">
            <v>1.0499999999999999E-3</v>
          </cell>
        </row>
      </sheetData>
      <sheetData sheetId="5884">
        <row r="19">
          <cell r="J19">
            <v>1.0499999999999999E-3</v>
          </cell>
        </row>
      </sheetData>
      <sheetData sheetId="5885">
        <row r="19">
          <cell r="J19">
            <v>1.0499999999999999E-3</v>
          </cell>
        </row>
      </sheetData>
      <sheetData sheetId="5886">
        <row r="19">
          <cell r="J19">
            <v>1.0499999999999999E-3</v>
          </cell>
        </row>
      </sheetData>
      <sheetData sheetId="5887">
        <row r="19">
          <cell r="J19">
            <v>1.0499999999999999E-3</v>
          </cell>
        </row>
      </sheetData>
      <sheetData sheetId="5888">
        <row r="19">
          <cell r="J19">
            <v>1.0499999999999999E-3</v>
          </cell>
        </row>
      </sheetData>
      <sheetData sheetId="5889">
        <row r="19">
          <cell r="J19">
            <v>1.0499999999999999E-3</v>
          </cell>
        </row>
      </sheetData>
      <sheetData sheetId="5890">
        <row r="19">
          <cell r="J19">
            <v>1.0499999999999999E-3</v>
          </cell>
        </row>
      </sheetData>
      <sheetData sheetId="5891">
        <row r="19">
          <cell r="J19">
            <v>1.0499999999999999E-3</v>
          </cell>
        </row>
      </sheetData>
      <sheetData sheetId="5892">
        <row r="19">
          <cell r="J19">
            <v>1.0499999999999999E-3</v>
          </cell>
        </row>
      </sheetData>
      <sheetData sheetId="5893">
        <row r="19">
          <cell r="J19">
            <v>1.0499999999999999E-3</v>
          </cell>
        </row>
      </sheetData>
      <sheetData sheetId="5894">
        <row r="19">
          <cell r="J19">
            <v>1.0499999999999999E-3</v>
          </cell>
        </row>
      </sheetData>
      <sheetData sheetId="5895">
        <row r="19">
          <cell r="J19">
            <v>1.0499999999999999E-3</v>
          </cell>
        </row>
      </sheetData>
      <sheetData sheetId="5896">
        <row r="19">
          <cell r="J19">
            <v>1.0499999999999999E-3</v>
          </cell>
        </row>
      </sheetData>
      <sheetData sheetId="5897">
        <row r="19">
          <cell r="J19">
            <v>1.0499999999999999E-3</v>
          </cell>
        </row>
      </sheetData>
      <sheetData sheetId="5898">
        <row r="19">
          <cell r="J19">
            <v>1.0499999999999999E-3</v>
          </cell>
        </row>
      </sheetData>
      <sheetData sheetId="5899">
        <row r="19">
          <cell r="J19">
            <v>1.0499999999999999E-3</v>
          </cell>
        </row>
      </sheetData>
      <sheetData sheetId="5900">
        <row r="19">
          <cell r="J19">
            <v>1.0499999999999999E-3</v>
          </cell>
        </row>
      </sheetData>
      <sheetData sheetId="5901">
        <row r="19">
          <cell r="J19">
            <v>1.0499999999999999E-3</v>
          </cell>
        </row>
      </sheetData>
      <sheetData sheetId="5902">
        <row r="19">
          <cell r="J19">
            <v>1.0499999999999999E-3</v>
          </cell>
        </row>
      </sheetData>
      <sheetData sheetId="5903">
        <row r="19">
          <cell r="J19">
            <v>1.0499999999999999E-3</v>
          </cell>
        </row>
      </sheetData>
      <sheetData sheetId="5904">
        <row r="19">
          <cell r="J19">
            <v>1.0499999999999999E-3</v>
          </cell>
        </row>
      </sheetData>
      <sheetData sheetId="5905">
        <row r="19">
          <cell r="J19">
            <v>1.0499999999999999E-3</v>
          </cell>
        </row>
      </sheetData>
      <sheetData sheetId="5906">
        <row r="19">
          <cell r="J19">
            <v>1.0499999999999999E-3</v>
          </cell>
        </row>
      </sheetData>
      <sheetData sheetId="5907">
        <row r="19">
          <cell r="J19">
            <v>1.0499999999999999E-3</v>
          </cell>
        </row>
      </sheetData>
      <sheetData sheetId="5908">
        <row r="19">
          <cell r="J19">
            <v>1.0499999999999999E-3</v>
          </cell>
        </row>
      </sheetData>
      <sheetData sheetId="5909">
        <row r="19">
          <cell r="J19">
            <v>1.0499999999999999E-3</v>
          </cell>
        </row>
      </sheetData>
      <sheetData sheetId="5910">
        <row r="19">
          <cell r="J19">
            <v>1.0499999999999999E-3</v>
          </cell>
        </row>
      </sheetData>
      <sheetData sheetId="5911">
        <row r="19">
          <cell r="J19">
            <v>1.0499999999999999E-3</v>
          </cell>
        </row>
      </sheetData>
      <sheetData sheetId="5912">
        <row r="19">
          <cell r="J19">
            <v>1.0499999999999999E-3</v>
          </cell>
        </row>
      </sheetData>
      <sheetData sheetId="5913">
        <row r="19">
          <cell r="J19">
            <v>1.0499999999999999E-3</v>
          </cell>
        </row>
      </sheetData>
      <sheetData sheetId="5914">
        <row r="19">
          <cell r="J19">
            <v>1.0499999999999999E-3</v>
          </cell>
        </row>
      </sheetData>
      <sheetData sheetId="5915">
        <row r="19">
          <cell r="J19">
            <v>1.0499999999999999E-3</v>
          </cell>
        </row>
      </sheetData>
      <sheetData sheetId="5916">
        <row r="19">
          <cell r="J19">
            <v>1.0499999999999999E-3</v>
          </cell>
        </row>
      </sheetData>
      <sheetData sheetId="5917">
        <row r="19">
          <cell r="J19">
            <v>1.0499999999999999E-3</v>
          </cell>
        </row>
      </sheetData>
      <sheetData sheetId="5918">
        <row r="19">
          <cell r="J19">
            <v>1.0499999999999999E-3</v>
          </cell>
        </row>
      </sheetData>
      <sheetData sheetId="5919">
        <row r="19">
          <cell r="J19">
            <v>1.0499999999999999E-3</v>
          </cell>
        </row>
      </sheetData>
      <sheetData sheetId="5920">
        <row r="19">
          <cell r="J19">
            <v>1.0499999999999999E-3</v>
          </cell>
        </row>
      </sheetData>
      <sheetData sheetId="5921">
        <row r="19">
          <cell r="J19">
            <v>1.0499999999999999E-3</v>
          </cell>
        </row>
      </sheetData>
      <sheetData sheetId="5922">
        <row r="19">
          <cell r="J19">
            <v>1.0499999999999999E-3</v>
          </cell>
        </row>
      </sheetData>
      <sheetData sheetId="5923">
        <row r="19">
          <cell r="J19">
            <v>1.0499999999999999E-3</v>
          </cell>
        </row>
      </sheetData>
      <sheetData sheetId="5924">
        <row r="19">
          <cell r="J19">
            <v>1.0499999999999999E-3</v>
          </cell>
        </row>
      </sheetData>
      <sheetData sheetId="5925">
        <row r="19">
          <cell r="J19">
            <v>1.0499999999999999E-3</v>
          </cell>
        </row>
      </sheetData>
      <sheetData sheetId="5926">
        <row r="19">
          <cell r="J19">
            <v>1.0499999999999999E-3</v>
          </cell>
        </row>
      </sheetData>
      <sheetData sheetId="5927">
        <row r="19">
          <cell r="J19">
            <v>1.0499999999999999E-3</v>
          </cell>
        </row>
      </sheetData>
      <sheetData sheetId="5928">
        <row r="19">
          <cell r="J19">
            <v>1.0499999999999999E-3</v>
          </cell>
        </row>
      </sheetData>
      <sheetData sheetId="5929">
        <row r="19">
          <cell r="J19">
            <v>1.0499999999999999E-3</v>
          </cell>
        </row>
      </sheetData>
      <sheetData sheetId="5930">
        <row r="19">
          <cell r="J19">
            <v>1.0499999999999999E-3</v>
          </cell>
        </row>
      </sheetData>
      <sheetData sheetId="5931">
        <row r="19">
          <cell r="J19">
            <v>1.0499999999999999E-3</v>
          </cell>
        </row>
      </sheetData>
      <sheetData sheetId="5932">
        <row r="19">
          <cell r="J19">
            <v>1.0499999999999999E-3</v>
          </cell>
        </row>
      </sheetData>
      <sheetData sheetId="5933">
        <row r="19">
          <cell r="J19">
            <v>1.0499999999999999E-3</v>
          </cell>
        </row>
      </sheetData>
      <sheetData sheetId="5934">
        <row r="19">
          <cell r="J19">
            <v>1.0499999999999999E-3</v>
          </cell>
        </row>
      </sheetData>
      <sheetData sheetId="5935">
        <row r="19">
          <cell r="J19">
            <v>1.0499999999999999E-3</v>
          </cell>
        </row>
      </sheetData>
      <sheetData sheetId="5936">
        <row r="19">
          <cell r="J19">
            <v>1.0499999999999999E-3</v>
          </cell>
        </row>
      </sheetData>
      <sheetData sheetId="5937">
        <row r="19">
          <cell r="J19">
            <v>1.0499999999999999E-3</v>
          </cell>
        </row>
      </sheetData>
      <sheetData sheetId="5938">
        <row r="19">
          <cell r="J19">
            <v>1.0499999999999999E-3</v>
          </cell>
        </row>
      </sheetData>
      <sheetData sheetId="5939">
        <row r="19">
          <cell r="J19">
            <v>1.0499999999999999E-3</v>
          </cell>
        </row>
      </sheetData>
      <sheetData sheetId="5940">
        <row r="19">
          <cell r="J19">
            <v>1.0499999999999999E-3</v>
          </cell>
        </row>
      </sheetData>
      <sheetData sheetId="5941">
        <row r="19">
          <cell r="J19">
            <v>1.0499999999999999E-3</v>
          </cell>
        </row>
      </sheetData>
      <sheetData sheetId="5942">
        <row r="19">
          <cell r="J19">
            <v>1.0499999999999999E-3</v>
          </cell>
        </row>
      </sheetData>
      <sheetData sheetId="5943">
        <row r="19">
          <cell r="J19">
            <v>1.0499999999999999E-3</v>
          </cell>
        </row>
      </sheetData>
      <sheetData sheetId="5944">
        <row r="19">
          <cell r="J19">
            <v>1.0499999999999999E-3</v>
          </cell>
        </row>
      </sheetData>
      <sheetData sheetId="5945">
        <row r="19">
          <cell r="J19">
            <v>1.0499999999999999E-3</v>
          </cell>
        </row>
      </sheetData>
      <sheetData sheetId="5946">
        <row r="19">
          <cell r="J19">
            <v>1.0499999999999999E-3</v>
          </cell>
        </row>
      </sheetData>
      <sheetData sheetId="5947">
        <row r="19">
          <cell r="J19">
            <v>1.0499999999999999E-3</v>
          </cell>
        </row>
      </sheetData>
      <sheetData sheetId="5948">
        <row r="19">
          <cell r="J19">
            <v>1.0499999999999999E-3</v>
          </cell>
        </row>
      </sheetData>
      <sheetData sheetId="5949">
        <row r="19">
          <cell r="J19">
            <v>1.0499999999999999E-3</v>
          </cell>
        </row>
      </sheetData>
      <sheetData sheetId="5950">
        <row r="19">
          <cell r="J19">
            <v>1.0499999999999999E-3</v>
          </cell>
        </row>
      </sheetData>
      <sheetData sheetId="5951">
        <row r="19">
          <cell r="J19">
            <v>1.0499999999999999E-3</v>
          </cell>
        </row>
      </sheetData>
      <sheetData sheetId="5952">
        <row r="19">
          <cell r="J19">
            <v>1.0499999999999999E-3</v>
          </cell>
        </row>
      </sheetData>
      <sheetData sheetId="5953">
        <row r="19">
          <cell r="J19">
            <v>1.0499999999999999E-3</v>
          </cell>
        </row>
      </sheetData>
      <sheetData sheetId="5954">
        <row r="19">
          <cell r="J19">
            <v>1.0499999999999999E-3</v>
          </cell>
        </row>
      </sheetData>
      <sheetData sheetId="5955">
        <row r="19">
          <cell r="J19">
            <v>1.0499999999999999E-3</v>
          </cell>
        </row>
      </sheetData>
      <sheetData sheetId="5956">
        <row r="19">
          <cell r="J19">
            <v>1.0499999999999999E-3</v>
          </cell>
        </row>
      </sheetData>
      <sheetData sheetId="5957">
        <row r="19">
          <cell r="J19">
            <v>1.0499999999999999E-3</v>
          </cell>
        </row>
      </sheetData>
      <sheetData sheetId="5958">
        <row r="19">
          <cell r="J19">
            <v>1.0499999999999999E-3</v>
          </cell>
        </row>
      </sheetData>
      <sheetData sheetId="5959">
        <row r="19">
          <cell r="J19">
            <v>1.0499999999999999E-3</v>
          </cell>
        </row>
      </sheetData>
      <sheetData sheetId="5960">
        <row r="19">
          <cell r="J19">
            <v>1.0499999999999999E-3</v>
          </cell>
        </row>
      </sheetData>
      <sheetData sheetId="5961">
        <row r="19">
          <cell r="J19">
            <v>1.0499999999999999E-3</v>
          </cell>
        </row>
      </sheetData>
      <sheetData sheetId="5962">
        <row r="19">
          <cell r="J19">
            <v>1.0499999999999999E-3</v>
          </cell>
        </row>
      </sheetData>
      <sheetData sheetId="5963">
        <row r="19">
          <cell r="J19">
            <v>1.0499999999999999E-3</v>
          </cell>
        </row>
      </sheetData>
      <sheetData sheetId="5964">
        <row r="19">
          <cell r="J19">
            <v>1.0499999999999999E-3</v>
          </cell>
        </row>
      </sheetData>
      <sheetData sheetId="5965">
        <row r="19">
          <cell r="J19">
            <v>1.0499999999999999E-3</v>
          </cell>
        </row>
      </sheetData>
      <sheetData sheetId="5966">
        <row r="19">
          <cell r="J19">
            <v>1.0499999999999999E-3</v>
          </cell>
        </row>
      </sheetData>
      <sheetData sheetId="5967">
        <row r="19">
          <cell r="J19">
            <v>1.0499999999999999E-3</v>
          </cell>
        </row>
      </sheetData>
      <sheetData sheetId="5968">
        <row r="19">
          <cell r="J19">
            <v>1.0499999999999999E-3</v>
          </cell>
        </row>
      </sheetData>
      <sheetData sheetId="5969">
        <row r="19">
          <cell r="J19">
            <v>1.0499999999999999E-3</v>
          </cell>
        </row>
      </sheetData>
      <sheetData sheetId="5970">
        <row r="19">
          <cell r="J19">
            <v>1.0499999999999999E-3</v>
          </cell>
        </row>
      </sheetData>
      <sheetData sheetId="5971">
        <row r="19">
          <cell r="J19">
            <v>1.0499999999999999E-3</v>
          </cell>
        </row>
      </sheetData>
      <sheetData sheetId="5972">
        <row r="19">
          <cell r="J19">
            <v>1.0499999999999999E-3</v>
          </cell>
        </row>
      </sheetData>
      <sheetData sheetId="5973">
        <row r="19">
          <cell r="J19">
            <v>1.0499999999999999E-3</v>
          </cell>
        </row>
      </sheetData>
      <sheetData sheetId="5974">
        <row r="19">
          <cell r="J19">
            <v>1.0499999999999999E-3</v>
          </cell>
        </row>
      </sheetData>
      <sheetData sheetId="5975">
        <row r="19">
          <cell r="J19">
            <v>1.0499999999999999E-3</v>
          </cell>
        </row>
      </sheetData>
      <sheetData sheetId="5976">
        <row r="19">
          <cell r="J19">
            <v>1.0499999999999999E-3</v>
          </cell>
        </row>
      </sheetData>
      <sheetData sheetId="5977">
        <row r="19">
          <cell r="J19">
            <v>1.0499999999999999E-3</v>
          </cell>
        </row>
      </sheetData>
      <sheetData sheetId="5978">
        <row r="19">
          <cell r="J19">
            <v>1.0499999999999999E-3</v>
          </cell>
        </row>
      </sheetData>
      <sheetData sheetId="5979">
        <row r="19">
          <cell r="J19">
            <v>1.0499999999999999E-3</v>
          </cell>
        </row>
      </sheetData>
      <sheetData sheetId="5980">
        <row r="19">
          <cell r="J19">
            <v>1.0499999999999999E-3</v>
          </cell>
        </row>
      </sheetData>
      <sheetData sheetId="5981">
        <row r="19">
          <cell r="J19">
            <v>1.0499999999999999E-3</v>
          </cell>
        </row>
      </sheetData>
      <sheetData sheetId="5982">
        <row r="19">
          <cell r="J19">
            <v>1.0499999999999999E-3</v>
          </cell>
        </row>
      </sheetData>
      <sheetData sheetId="5983">
        <row r="19">
          <cell r="J19">
            <v>1.0499999999999999E-3</v>
          </cell>
        </row>
      </sheetData>
      <sheetData sheetId="5984">
        <row r="19">
          <cell r="J19">
            <v>1.0499999999999999E-3</v>
          </cell>
        </row>
      </sheetData>
      <sheetData sheetId="5985">
        <row r="19">
          <cell r="J19">
            <v>1.0499999999999999E-3</v>
          </cell>
        </row>
      </sheetData>
      <sheetData sheetId="5986">
        <row r="19">
          <cell r="J19">
            <v>1.0499999999999999E-3</v>
          </cell>
        </row>
      </sheetData>
      <sheetData sheetId="5987">
        <row r="19">
          <cell r="J19">
            <v>1.0499999999999999E-3</v>
          </cell>
        </row>
      </sheetData>
      <sheetData sheetId="5988">
        <row r="19">
          <cell r="J19">
            <v>1.0499999999999999E-3</v>
          </cell>
        </row>
      </sheetData>
      <sheetData sheetId="5989">
        <row r="19">
          <cell r="J19">
            <v>1.0499999999999999E-3</v>
          </cell>
        </row>
      </sheetData>
      <sheetData sheetId="5990">
        <row r="19">
          <cell r="J19">
            <v>1.0499999999999999E-3</v>
          </cell>
        </row>
      </sheetData>
      <sheetData sheetId="5991">
        <row r="19">
          <cell r="J19">
            <v>1.0499999999999999E-3</v>
          </cell>
        </row>
      </sheetData>
      <sheetData sheetId="5992">
        <row r="19">
          <cell r="J19">
            <v>1.0499999999999999E-3</v>
          </cell>
        </row>
      </sheetData>
      <sheetData sheetId="5993">
        <row r="19">
          <cell r="J19">
            <v>1.0499999999999999E-3</v>
          </cell>
        </row>
      </sheetData>
      <sheetData sheetId="5994">
        <row r="19">
          <cell r="J19">
            <v>1.0499999999999999E-3</v>
          </cell>
        </row>
      </sheetData>
      <sheetData sheetId="5995">
        <row r="19">
          <cell r="J19">
            <v>1.0499999999999999E-3</v>
          </cell>
        </row>
      </sheetData>
      <sheetData sheetId="5996">
        <row r="19">
          <cell r="J19">
            <v>1.0499999999999999E-3</v>
          </cell>
        </row>
      </sheetData>
      <sheetData sheetId="5997">
        <row r="19">
          <cell r="J19">
            <v>1.0499999999999999E-3</v>
          </cell>
        </row>
      </sheetData>
      <sheetData sheetId="5998">
        <row r="19">
          <cell r="J19">
            <v>1.0499999999999999E-3</v>
          </cell>
        </row>
      </sheetData>
      <sheetData sheetId="5999">
        <row r="19">
          <cell r="J19">
            <v>1.0499999999999999E-3</v>
          </cell>
        </row>
      </sheetData>
      <sheetData sheetId="6000">
        <row r="19">
          <cell r="J19">
            <v>1.0499999999999999E-3</v>
          </cell>
        </row>
      </sheetData>
      <sheetData sheetId="6001">
        <row r="19">
          <cell r="J19">
            <v>1.0499999999999999E-3</v>
          </cell>
        </row>
      </sheetData>
      <sheetData sheetId="6002">
        <row r="19">
          <cell r="J19">
            <v>1.0499999999999999E-3</v>
          </cell>
        </row>
      </sheetData>
      <sheetData sheetId="6003">
        <row r="19">
          <cell r="J19">
            <v>1.0499999999999999E-3</v>
          </cell>
        </row>
      </sheetData>
      <sheetData sheetId="6004">
        <row r="19">
          <cell r="J19">
            <v>1.0499999999999999E-3</v>
          </cell>
        </row>
      </sheetData>
      <sheetData sheetId="6005">
        <row r="19">
          <cell r="J19">
            <v>1.0499999999999999E-3</v>
          </cell>
        </row>
      </sheetData>
      <sheetData sheetId="6006">
        <row r="19">
          <cell r="J19">
            <v>1.0499999999999999E-3</v>
          </cell>
        </row>
      </sheetData>
      <sheetData sheetId="6007">
        <row r="19">
          <cell r="J19">
            <v>1.0499999999999999E-3</v>
          </cell>
        </row>
      </sheetData>
      <sheetData sheetId="6008">
        <row r="19">
          <cell r="J19">
            <v>1.0499999999999999E-3</v>
          </cell>
        </row>
      </sheetData>
      <sheetData sheetId="6009">
        <row r="19">
          <cell r="J19">
            <v>1.0499999999999999E-3</v>
          </cell>
        </row>
      </sheetData>
      <sheetData sheetId="6010">
        <row r="19">
          <cell r="J19">
            <v>1.0499999999999999E-3</v>
          </cell>
        </row>
      </sheetData>
      <sheetData sheetId="6011">
        <row r="19">
          <cell r="J19">
            <v>1.0499999999999999E-3</v>
          </cell>
        </row>
      </sheetData>
      <sheetData sheetId="6012">
        <row r="19">
          <cell r="J19">
            <v>1.0499999999999999E-3</v>
          </cell>
        </row>
      </sheetData>
      <sheetData sheetId="6013">
        <row r="19">
          <cell r="J19">
            <v>1.0499999999999999E-3</v>
          </cell>
        </row>
      </sheetData>
      <sheetData sheetId="6014">
        <row r="19">
          <cell r="J19">
            <v>1.0499999999999999E-3</v>
          </cell>
        </row>
      </sheetData>
      <sheetData sheetId="6015">
        <row r="19">
          <cell r="J19">
            <v>1.0499999999999999E-3</v>
          </cell>
        </row>
      </sheetData>
      <sheetData sheetId="6016">
        <row r="19">
          <cell r="J19">
            <v>1.0499999999999999E-3</v>
          </cell>
        </row>
      </sheetData>
      <sheetData sheetId="6017">
        <row r="19">
          <cell r="J19">
            <v>1.0499999999999999E-3</v>
          </cell>
        </row>
      </sheetData>
      <sheetData sheetId="6018">
        <row r="19">
          <cell r="J19">
            <v>1.0499999999999999E-3</v>
          </cell>
        </row>
      </sheetData>
      <sheetData sheetId="6019">
        <row r="19">
          <cell r="J19">
            <v>1.0499999999999999E-3</v>
          </cell>
        </row>
      </sheetData>
      <sheetData sheetId="6020">
        <row r="19">
          <cell r="J19">
            <v>1.0499999999999999E-3</v>
          </cell>
        </row>
      </sheetData>
      <sheetData sheetId="6021">
        <row r="19">
          <cell r="J19">
            <v>1.0499999999999999E-3</v>
          </cell>
        </row>
      </sheetData>
      <sheetData sheetId="6022">
        <row r="19">
          <cell r="J19">
            <v>1.0499999999999999E-3</v>
          </cell>
        </row>
      </sheetData>
      <sheetData sheetId="6023">
        <row r="19">
          <cell r="J19">
            <v>1.0499999999999999E-3</v>
          </cell>
        </row>
      </sheetData>
      <sheetData sheetId="6024">
        <row r="19">
          <cell r="J19">
            <v>1.0499999999999999E-3</v>
          </cell>
        </row>
      </sheetData>
      <sheetData sheetId="6025">
        <row r="19">
          <cell r="J19">
            <v>1.0499999999999999E-3</v>
          </cell>
        </row>
      </sheetData>
      <sheetData sheetId="6026">
        <row r="19">
          <cell r="J19">
            <v>1.0499999999999999E-3</v>
          </cell>
        </row>
      </sheetData>
      <sheetData sheetId="6027">
        <row r="19">
          <cell r="J19">
            <v>1.0499999999999999E-3</v>
          </cell>
        </row>
      </sheetData>
      <sheetData sheetId="6028">
        <row r="19">
          <cell r="J19">
            <v>1.0499999999999999E-3</v>
          </cell>
        </row>
      </sheetData>
      <sheetData sheetId="6029">
        <row r="19">
          <cell r="J19">
            <v>1.0499999999999999E-3</v>
          </cell>
        </row>
      </sheetData>
      <sheetData sheetId="6030">
        <row r="19">
          <cell r="J19">
            <v>1.0499999999999999E-3</v>
          </cell>
        </row>
      </sheetData>
      <sheetData sheetId="6031">
        <row r="19">
          <cell r="J19">
            <v>1.0499999999999999E-3</v>
          </cell>
        </row>
      </sheetData>
      <sheetData sheetId="6032">
        <row r="19">
          <cell r="J19">
            <v>1.0499999999999999E-3</v>
          </cell>
        </row>
      </sheetData>
      <sheetData sheetId="6033">
        <row r="19">
          <cell r="J19">
            <v>1.0499999999999999E-3</v>
          </cell>
        </row>
      </sheetData>
      <sheetData sheetId="6034">
        <row r="19">
          <cell r="J19">
            <v>1.0499999999999999E-3</v>
          </cell>
        </row>
      </sheetData>
      <sheetData sheetId="6035">
        <row r="19">
          <cell r="J19">
            <v>1.0499999999999999E-3</v>
          </cell>
        </row>
      </sheetData>
      <sheetData sheetId="6036">
        <row r="19">
          <cell r="J19">
            <v>1.0499999999999999E-3</v>
          </cell>
        </row>
      </sheetData>
      <sheetData sheetId="6037">
        <row r="19">
          <cell r="J19">
            <v>1.0499999999999999E-3</v>
          </cell>
        </row>
      </sheetData>
      <sheetData sheetId="6038">
        <row r="19">
          <cell r="J19">
            <v>1.0499999999999999E-3</v>
          </cell>
        </row>
      </sheetData>
      <sheetData sheetId="6039">
        <row r="19">
          <cell r="J19">
            <v>1.0499999999999999E-3</v>
          </cell>
        </row>
      </sheetData>
      <sheetData sheetId="6040">
        <row r="19">
          <cell r="J19">
            <v>1.0499999999999999E-3</v>
          </cell>
        </row>
      </sheetData>
      <sheetData sheetId="6041">
        <row r="19">
          <cell r="J19">
            <v>1.0499999999999999E-3</v>
          </cell>
        </row>
      </sheetData>
      <sheetData sheetId="6042">
        <row r="19">
          <cell r="J19">
            <v>1.0499999999999999E-3</v>
          </cell>
        </row>
      </sheetData>
      <sheetData sheetId="6043">
        <row r="19">
          <cell r="J19">
            <v>1.0499999999999999E-3</v>
          </cell>
        </row>
      </sheetData>
      <sheetData sheetId="6044">
        <row r="19">
          <cell r="J19">
            <v>1.0499999999999999E-3</v>
          </cell>
        </row>
      </sheetData>
      <sheetData sheetId="6045">
        <row r="19">
          <cell r="J19">
            <v>1.0499999999999999E-3</v>
          </cell>
        </row>
      </sheetData>
      <sheetData sheetId="6046">
        <row r="19">
          <cell r="J19">
            <v>1.0499999999999999E-3</v>
          </cell>
        </row>
      </sheetData>
      <sheetData sheetId="6047">
        <row r="19">
          <cell r="J19">
            <v>1.0499999999999999E-3</v>
          </cell>
        </row>
      </sheetData>
      <sheetData sheetId="6048">
        <row r="19">
          <cell r="J19">
            <v>1.0499999999999999E-3</v>
          </cell>
        </row>
      </sheetData>
      <sheetData sheetId="6049">
        <row r="19">
          <cell r="J19">
            <v>1.0499999999999999E-3</v>
          </cell>
        </row>
      </sheetData>
      <sheetData sheetId="6050">
        <row r="19">
          <cell r="J19">
            <v>1.0499999999999999E-3</v>
          </cell>
        </row>
      </sheetData>
      <sheetData sheetId="6051">
        <row r="19">
          <cell r="J19">
            <v>1.0499999999999999E-3</v>
          </cell>
        </row>
      </sheetData>
      <sheetData sheetId="6052">
        <row r="19">
          <cell r="J19">
            <v>1.0499999999999999E-3</v>
          </cell>
        </row>
      </sheetData>
      <sheetData sheetId="6053">
        <row r="19">
          <cell r="J19">
            <v>1.0499999999999999E-3</v>
          </cell>
        </row>
      </sheetData>
      <sheetData sheetId="6054">
        <row r="19">
          <cell r="J19">
            <v>1.0499999999999999E-3</v>
          </cell>
        </row>
      </sheetData>
      <sheetData sheetId="6055">
        <row r="19">
          <cell r="J19">
            <v>1.0499999999999999E-3</v>
          </cell>
        </row>
      </sheetData>
      <sheetData sheetId="6056">
        <row r="19">
          <cell r="J19">
            <v>1.0499999999999999E-3</v>
          </cell>
        </row>
      </sheetData>
      <sheetData sheetId="6057">
        <row r="19">
          <cell r="J19">
            <v>1.0499999999999999E-3</v>
          </cell>
        </row>
      </sheetData>
      <sheetData sheetId="6058">
        <row r="19">
          <cell r="J19">
            <v>1.0499999999999999E-3</v>
          </cell>
        </row>
      </sheetData>
      <sheetData sheetId="6059">
        <row r="19">
          <cell r="J19">
            <v>1.0499999999999999E-3</v>
          </cell>
        </row>
      </sheetData>
      <sheetData sheetId="6060">
        <row r="19">
          <cell r="J19">
            <v>1.0499999999999999E-3</v>
          </cell>
        </row>
      </sheetData>
      <sheetData sheetId="6061">
        <row r="19">
          <cell r="J19">
            <v>1.0499999999999999E-3</v>
          </cell>
        </row>
      </sheetData>
      <sheetData sheetId="6062">
        <row r="19">
          <cell r="J19">
            <v>1.0499999999999999E-3</v>
          </cell>
        </row>
      </sheetData>
      <sheetData sheetId="6063">
        <row r="19">
          <cell r="J19">
            <v>1.0499999999999999E-3</v>
          </cell>
        </row>
      </sheetData>
      <sheetData sheetId="6064">
        <row r="19">
          <cell r="J19">
            <v>1.0499999999999999E-3</v>
          </cell>
        </row>
      </sheetData>
      <sheetData sheetId="6065">
        <row r="19">
          <cell r="J19">
            <v>1.0499999999999999E-3</v>
          </cell>
        </row>
      </sheetData>
      <sheetData sheetId="6066">
        <row r="19">
          <cell r="J19">
            <v>1.0499999999999999E-3</v>
          </cell>
        </row>
      </sheetData>
      <sheetData sheetId="6067">
        <row r="19">
          <cell r="J19">
            <v>1.0499999999999999E-3</v>
          </cell>
        </row>
      </sheetData>
      <sheetData sheetId="6068">
        <row r="19">
          <cell r="J19">
            <v>1.0499999999999999E-3</v>
          </cell>
        </row>
      </sheetData>
      <sheetData sheetId="6069">
        <row r="19">
          <cell r="J19">
            <v>1.0499999999999999E-3</v>
          </cell>
        </row>
      </sheetData>
      <sheetData sheetId="6070">
        <row r="19">
          <cell r="J19">
            <v>1.0499999999999999E-3</v>
          </cell>
        </row>
      </sheetData>
      <sheetData sheetId="6071">
        <row r="19">
          <cell r="J19">
            <v>1.0499999999999999E-3</v>
          </cell>
        </row>
      </sheetData>
      <sheetData sheetId="6072">
        <row r="19">
          <cell r="J19">
            <v>1.0499999999999999E-3</v>
          </cell>
        </row>
      </sheetData>
      <sheetData sheetId="6073">
        <row r="19">
          <cell r="J19">
            <v>1.0499999999999999E-3</v>
          </cell>
        </row>
      </sheetData>
      <sheetData sheetId="6074">
        <row r="19">
          <cell r="J19">
            <v>1.0499999999999999E-3</v>
          </cell>
        </row>
      </sheetData>
      <sheetData sheetId="6075">
        <row r="19">
          <cell r="J19">
            <v>1.0499999999999999E-3</v>
          </cell>
        </row>
      </sheetData>
      <sheetData sheetId="6076">
        <row r="19">
          <cell r="J19">
            <v>1.0499999999999999E-3</v>
          </cell>
        </row>
      </sheetData>
      <sheetData sheetId="6077">
        <row r="19">
          <cell r="J19">
            <v>1.0499999999999999E-3</v>
          </cell>
        </row>
      </sheetData>
      <sheetData sheetId="6078">
        <row r="19">
          <cell r="J19">
            <v>1.0499999999999999E-3</v>
          </cell>
        </row>
      </sheetData>
      <sheetData sheetId="6079">
        <row r="19">
          <cell r="J19">
            <v>1.0499999999999999E-3</v>
          </cell>
        </row>
      </sheetData>
      <sheetData sheetId="6080">
        <row r="19">
          <cell r="J19">
            <v>1.0499999999999999E-3</v>
          </cell>
        </row>
      </sheetData>
      <sheetData sheetId="6081">
        <row r="19">
          <cell r="J19">
            <v>1.0499999999999999E-3</v>
          </cell>
        </row>
      </sheetData>
      <sheetData sheetId="6082">
        <row r="19">
          <cell r="J19">
            <v>1.0499999999999999E-3</v>
          </cell>
        </row>
      </sheetData>
      <sheetData sheetId="6083">
        <row r="19">
          <cell r="J19">
            <v>1.0499999999999999E-3</v>
          </cell>
        </row>
      </sheetData>
      <sheetData sheetId="6084">
        <row r="19">
          <cell r="J19">
            <v>1.0499999999999999E-3</v>
          </cell>
        </row>
      </sheetData>
      <sheetData sheetId="6085">
        <row r="19">
          <cell r="J19">
            <v>1.0499999999999999E-3</v>
          </cell>
        </row>
      </sheetData>
      <sheetData sheetId="6086">
        <row r="19">
          <cell r="J19">
            <v>1.0499999999999999E-3</v>
          </cell>
        </row>
      </sheetData>
      <sheetData sheetId="6087">
        <row r="19">
          <cell r="J19">
            <v>1.0499999999999999E-3</v>
          </cell>
        </row>
      </sheetData>
      <sheetData sheetId="6088">
        <row r="19">
          <cell r="J19">
            <v>1.0499999999999999E-3</v>
          </cell>
        </row>
      </sheetData>
      <sheetData sheetId="6089">
        <row r="19">
          <cell r="J19">
            <v>1.0499999999999999E-3</v>
          </cell>
        </row>
      </sheetData>
      <sheetData sheetId="6090">
        <row r="19">
          <cell r="J19">
            <v>1.0499999999999999E-3</v>
          </cell>
        </row>
      </sheetData>
      <sheetData sheetId="6091">
        <row r="19">
          <cell r="J19">
            <v>1.0499999999999999E-3</v>
          </cell>
        </row>
      </sheetData>
      <sheetData sheetId="6092">
        <row r="19">
          <cell r="J19">
            <v>1.0499999999999999E-3</v>
          </cell>
        </row>
      </sheetData>
      <sheetData sheetId="6093">
        <row r="19">
          <cell r="J19">
            <v>1.0499999999999999E-3</v>
          </cell>
        </row>
      </sheetData>
      <sheetData sheetId="6094">
        <row r="19">
          <cell r="J19">
            <v>1.0499999999999999E-3</v>
          </cell>
        </row>
      </sheetData>
      <sheetData sheetId="6095">
        <row r="19">
          <cell r="J19">
            <v>1.0499999999999999E-3</v>
          </cell>
        </row>
      </sheetData>
      <sheetData sheetId="6096">
        <row r="19">
          <cell r="J19">
            <v>1.0499999999999999E-3</v>
          </cell>
        </row>
      </sheetData>
      <sheetData sheetId="6097">
        <row r="19">
          <cell r="J19">
            <v>1.0499999999999999E-3</v>
          </cell>
        </row>
      </sheetData>
      <sheetData sheetId="6098">
        <row r="19">
          <cell r="J19">
            <v>1.0499999999999999E-3</v>
          </cell>
        </row>
      </sheetData>
      <sheetData sheetId="6099">
        <row r="19">
          <cell r="J19">
            <v>1.0499999999999999E-3</v>
          </cell>
        </row>
      </sheetData>
      <sheetData sheetId="6100">
        <row r="19">
          <cell r="J19">
            <v>1.0499999999999999E-3</v>
          </cell>
        </row>
      </sheetData>
      <sheetData sheetId="6101">
        <row r="19">
          <cell r="J19">
            <v>1.0499999999999999E-3</v>
          </cell>
        </row>
      </sheetData>
      <sheetData sheetId="6102">
        <row r="19">
          <cell r="J19">
            <v>1.0499999999999999E-3</v>
          </cell>
        </row>
      </sheetData>
      <sheetData sheetId="6103">
        <row r="19">
          <cell r="J19">
            <v>1.0499999999999999E-3</v>
          </cell>
        </row>
      </sheetData>
      <sheetData sheetId="6104">
        <row r="19">
          <cell r="J19">
            <v>1.0499999999999999E-3</v>
          </cell>
        </row>
      </sheetData>
      <sheetData sheetId="6105">
        <row r="19">
          <cell r="J19">
            <v>1.0499999999999999E-3</v>
          </cell>
        </row>
      </sheetData>
      <sheetData sheetId="6106">
        <row r="19">
          <cell r="J19">
            <v>1.0499999999999999E-3</v>
          </cell>
        </row>
      </sheetData>
      <sheetData sheetId="6107">
        <row r="19">
          <cell r="J19">
            <v>1.0499999999999999E-3</v>
          </cell>
        </row>
      </sheetData>
      <sheetData sheetId="6108">
        <row r="19">
          <cell r="J19">
            <v>1.0499999999999999E-3</v>
          </cell>
        </row>
      </sheetData>
      <sheetData sheetId="6109">
        <row r="19">
          <cell r="J19">
            <v>1.0499999999999999E-3</v>
          </cell>
        </row>
      </sheetData>
      <sheetData sheetId="6110">
        <row r="19">
          <cell r="J19">
            <v>1.0499999999999999E-3</v>
          </cell>
        </row>
      </sheetData>
      <sheetData sheetId="6111">
        <row r="19">
          <cell r="J19">
            <v>1.0499999999999999E-3</v>
          </cell>
        </row>
      </sheetData>
      <sheetData sheetId="6112">
        <row r="19">
          <cell r="J19">
            <v>1.0499999999999999E-3</v>
          </cell>
        </row>
      </sheetData>
      <sheetData sheetId="6113">
        <row r="19">
          <cell r="J19">
            <v>1.0499999999999999E-3</v>
          </cell>
        </row>
      </sheetData>
      <sheetData sheetId="6114">
        <row r="19">
          <cell r="J19">
            <v>1.0499999999999999E-3</v>
          </cell>
        </row>
      </sheetData>
      <sheetData sheetId="6115">
        <row r="19">
          <cell r="J19">
            <v>1.0499999999999999E-3</v>
          </cell>
        </row>
      </sheetData>
      <sheetData sheetId="6116">
        <row r="19">
          <cell r="J19">
            <v>1.0499999999999999E-3</v>
          </cell>
        </row>
      </sheetData>
      <sheetData sheetId="6117">
        <row r="19">
          <cell r="J19">
            <v>1.0499999999999999E-3</v>
          </cell>
        </row>
      </sheetData>
      <sheetData sheetId="6118">
        <row r="19">
          <cell r="J19">
            <v>1.0499999999999999E-3</v>
          </cell>
        </row>
      </sheetData>
      <sheetData sheetId="6119">
        <row r="19">
          <cell r="J19">
            <v>1.0499999999999999E-3</v>
          </cell>
        </row>
      </sheetData>
      <sheetData sheetId="6120">
        <row r="19">
          <cell r="J19">
            <v>1.0499999999999999E-3</v>
          </cell>
        </row>
      </sheetData>
      <sheetData sheetId="6121">
        <row r="19">
          <cell r="J19">
            <v>1.0499999999999999E-3</v>
          </cell>
        </row>
      </sheetData>
      <sheetData sheetId="6122">
        <row r="19">
          <cell r="J19">
            <v>1.0499999999999999E-3</v>
          </cell>
        </row>
      </sheetData>
      <sheetData sheetId="6123">
        <row r="19">
          <cell r="J19">
            <v>1.0499999999999999E-3</v>
          </cell>
        </row>
      </sheetData>
      <sheetData sheetId="6124">
        <row r="19">
          <cell r="J19">
            <v>1.0499999999999999E-3</v>
          </cell>
        </row>
      </sheetData>
      <sheetData sheetId="6125">
        <row r="19">
          <cell r="J19">
            <v>1.0499999999999999E-3</v>
          </cell>
        </row>
      </sheetData>
      <sheetData sheetId="6126">
        <row r="19">
          <cell r="J19">
            <v>1.0499999999999999E-3</v>
          </cell>
        </row>
      </sheetData>
      <sheetData sheetId="6127">
        <row r="19">
          <cell r="J19">
            <v>1.0499999999999999E-3</v>
          </cell>
        </row>
      </sheetData>
      <sheetData sheetId="6128">
        <row r="19">
          <cell r="J19">
            <v>1.0499999999999999E-3</v>
          </cell>
        </row>
      </sheetData>
      <sheetData sheetId="6129">
        <row r="19">
          <cell r="J19">
            <v>1.0499999999999999E-3</v>
          </cell>
        </row>
      </sheetData>
      <sheetData sheetId="6130">
        <row r="19">
          <cell r="J19">
            <v>1.0499999999999999E-3</v>
          </cell>
        </row>
      </sheetData>
      <sheetData sheetId="6131">
        <row r="19">
          <cell r="J19">
            <v>1.0499999999999999E-3</v>
          </cell>
        </row>
      </sheetData>
      <sheetData sheetId="6132">
        <row r="19">
          <cell r="J19">
            <v>1.0499999999999999E-3</v>
          </cell>
        </row>
      </sheetData>
      <sheetData sheetId="6133">
        <row r="19">
          <cell r="J19">
            <v>1.0499999999999999E-3</v>
          </cell>
        </row>
      </sheetData>
      <sheetData sheetId="6134">
        <row r="19">
          <cell r="J19">
            <v>1.0499999999999999E-3</v>
          </cell>
        </row>
      </sheetData>
      <sheetData sheetId="6135">
        <row r="19">
          <cell r="J19">
            <v>1.0499999999999999E-3</v>
          </cell>
        </row>
      </sheetData>
      <sheetData sheetId="6136">
        <row r="19">
          <cell r="J19">
            <v>1.0499999999999999E-3</v>
          </cell>
        </row>
      </sheetData>
      <sheetData sheetId="6137">
        <row r="19">
          <cell r="J19">
            <v>1.0499999999999999E-3</v>
          </cell>
        </row>
      </sheetData>
      <sheetData sheetId="6138">
        <row r="19">
          <cell r="J19">
            <v>1.0499999999999999E-3</v>
          </cell>
        </row>
      </sheetData>
      <sheetData sheetId="6139">
        <row r="19">
          <cell r="J19">
            <v>1.0499999999999999E-3</v>
          </cell>
        </row>
      </sheetData>
      <sheetData sheetId="6140">
        <row r="19">
          <cell r="J19">
            <v>1.0499999999999999E-3</v>
          </cell>
        </row>
      </sheetData>
      <sheetData sheetId="6141">
        <row r="19">
          <cell r="J19">
            <v>1.0499999999999999E-3</v>
          </cell>
        </row>
      </sheetData>
      <sheetData sheetId="6142">
        <row r="19">
          <cell r="J19">
            <v>1.0499999999999999E-3</v>
          </cell>
        </row>
      </sheetData>
      <sheetData sheetId="6143">
        <row r="19">
          <cell r="J19">
            <v>1.0499999999999999E-3</v>
          </cell>
        </row>
      </sheetData>
      <sheetData sheetId="6144">
        <row r="19">
          <cell r="J19">
            <v>1.0499999999999999E-3</v>
          </cell>
        </row>
      </sheetData>
      <sheetData sheetId="6145">
        <row r="19">
          <cell r="J19">
            <v>1.0499999999999999E-3</v>
          </cell>
        </row>
      </sheetData>
      <sheetData sheetId="6146">
        <row r="19">
          <cell r="J19">
            <v>1.0499999999999999E-3</v>
          </cell>
        </row>
      </sheetData>
      <sheetData sheetId="6147">
        <row r="19">
          <cell r="J19">
            <v>1.0499999999999999E-3</v>
          </cell>
        </row>
      </sheetData>
      <sheetData sheetId="6148">
        <row r="19">
          <cell r="J19">
            <v>1.0499999999999999E-3</v>
          </cell>
        </row>
      </sheetData>
      <sheetData sheetId="6149">
        <row r="19">
          <cell r="J19">
            <v>1.0499999999999999E-3</v>
          </cell>
        </row>
      </sheetData>
      <sheetData sheetId="6150">
        <row r="19">
          <cell r="J19">
            <v>1.0499999999999999E-3</v>
          </cell>
        </row>
      </sheetData>
      <sheetData sheetId="6151">
        <row r="19">
          <cell r="J19">
            <v>1.0499999999999999E-3</v>
          </cell>
        </row>
      </sheetData>
      <sheetData sheetId="6152">
        <row r="19">
          <cell r="J19">
            <v>1.0499999999999999E-3</v>
          </cell>
        </row>
      </sheetData>
      <sheetData sheetId="6153">
        <row r="19">
          <cell r="J19">
            <v>1.0499999999999999E-3</v>
          </cell>
        </row>
      </sheetData>
      <sheetData sheetId="6154">
        <row r="19">
          <cell r="J19">
            <v>1.0499999999999999E-3</v>
          </cell>
        </row>
      </sheetData>
      <sheetData sheetId="6155">
        <row r="19">
          <cell r="J19">
            <v>1.0499999999999999E-3</v>
          </cell>
        </row>
      </sheetData>
      <sheetData sheetId="6156">
        <row r="19">
          <cell r="J19">
            <v>1.0499999999999999E-3</v>
          </cell>
        </row>
      </sheetData>
      <sheetData sheetId="6157">
        <row r="19">
          <cell r="J19">
            <v>1.0499999999999999E-3</v>
          </cell>
        </row>
      </sheetData>
      <sheetData sheetId="6158">
        <row r="19">
          <cell r="J19">
            <v>1.0499999999999999E-3</v>
          </cell>
        </row>
      </sheetData>
      <sheetData sheetId="6159">
        <row r="19">
          <cell r="J19">
            <v>1.0499999999999999E-3</v>
          </cell>
        </row>
      </sheetData>
      <sheetData sheetId="6160">
        <row r="19">
          <cell r="J19">
            <v>1.0499999999999999E-3</v>
          </cell>
        </row>
      </sheetData>
      <sheetData sheetId="6161">
        <row r="19">
          <cell r="J19">
            <v>1.0499999999999999E-3</v>
          </cell>
        </row>
      </sheetData>
      <sheetData sheetId="6162">
        <row r="19">
          <cell r="J19">
            <v>1.0499999999999999E-3</v>
          </cell>
        </row>
      </sheetData>
      <sheetData sheetId="6163">
        <row r="19">
          <cell r="J19">
            <v>1.0499999999999999E-3</v>
          </cell>
        </row>
      </sheetData>
      <sheetData sheetId="6164">
        <row r="19">
          <cell r="J19">
            <v>1.0499999999999999E-3</v>
          </cell>
        </row>
      </sheetData>
      <sheetData sheetId="6165">
        <row r="19">
          <cell r="J19">
            <v>1.0499999999999999E-3</v>
          </cell>
        </row>
      </sheetData>
      <sheetData sheetId="6166">
        <row r="19">
          <cell r="J19">
            <v>1.0499999999999999E-3</v>
          </cell>
        </row>
      </sheetData>
      <sheetData sheetId="6167">
        <row r="19">
          <cell r="J19">
            <v>1.0499999999999999E-3</v>
          </cell>
        </row>
      </sheetData>
      <sheetData sheetId="6168">
        <row r="19">
          <cell r="J19">
            <v>1.0499999999999999E-3</v>
          </cell>
        </row>
      </sheetData>
      <sheetData sheetId="6169">
        <row r="19">
          <cell r="J19">
            <v>1.0499999999999999E-3</v>
          </cell>
        </row>
      </sheetData>
      <sheetData sheetId="6170">
        <row r="19">
          <cell r="J19">
            <v>1.0499999999999999E-3</v>
          </cell>
        </row>
      </sheetData>
      <sheetData sheetId="6171">
        <row r="19">
          <cell r="J19">
            <v>1.0499999999999999E-3</v>
          </cell>
        </row>
      </sheetData>
      <sheetData sheetId="6172">
        <row r="19">
          <cell r="J19">
            <v>1.0499999999999999E-3</v>
          </cell>
        </row>
      </sheetData>
      <sheetData sheetId="6173">
        <row r="19">
          <cell r="J19">
            <v>1.0499999999999999E-3</v>
          </cell>
        </row>
      </sheetData>
      <sheetData sheetId="6174">
        <row r="19">
          <cell r="J19">
            <v>1.0499999999999999E-3</v>
          </cell>
        </row>
      </sheetData>
      <sheetData sheetId="6175">
        <row r="19">
          <cell r="J19">
            <v>1.0499999999999999E-3</v>
          </cell>
        </row>
      </sheetData>
      <sheetData sheetId="6176">
        <row r="19">
          <cell r="J19">
            <v>1.0499999999999999E-3</v>
          </cell>
        </row>
      </sheetData>
      <sheetData sheetId="6177">
        <row r="19">
          <cell r="J19">
            <v>1.0499999999999999E-3</v>
          </cell>
        </row>
      </sheetData>
      <sheetData sheetId="6178">
        <row r="19">
          <cell r="J19">
            <v>1.0499999999999999E-3</v>
          </cell>
        </row>
      </sheetData>
      <sheetData sheetId="6179">
        <row r="19">
          <cell r="J19">
            <v>1.0499999999999999E-3</v>
          </cell>
        </row>
      </sheetData>
      <sheetData sheetId="6180">
        <row r="19">
          <cell r="J19">
            <v>1.0499999999999999E-3</v>
          </cell>
        </row>
      </sheetData>
      <sheetData sheetId="6181">
        <row r="19">
          <cell r="J19">
            <v>1.0499999999999999E-3</v>
          </cell>
        </row>
      </sheetData>
      <sheetData sheetId="6182">
        <row r="19">
          <cell r="J19">
            <v>1.0499999999999999E-3</v>
          </cell>
        </row>
      </sheetData>
      <sheetData sheetId="6183">
        <row r="19">
          <cell r="J19">
            <v>1.0499999999999999E-3</v>
          </cell>
        </row>
      </sheetData>
      <sheetData sheetId="6184">
        <row r="19">
          <cell r="J19">
            <v>1.0499999999999999E-3</v>
          </cell>
        </row>
      </sheetData>
      <sheetData sheetId="6185">
        <row r="19">
          <cell r="J19">
            <v>1.0499999999999999E-3</v>
          </cell>
        </row>
      </sheetData>
      <sheetData sheetId="6186">
        <row r="19">
          <cell r="J19">
            <v>1.0499999999999999E-3</v>
          </cell>
        </row>
      </sheetData>
      <sheetData sheetId="6187">
        <row r="19">
          <cell r="J19">
            <v>1.0499999999999999E-3</v>
          </cell>
        </row>
      </sheetData>
      <sheetData sheetId="6188">
        <row r="19">
          <cell r="J19">
            <v>1.0499999999999999E-3</v>
          </cell>
        </row>
      </sheetData>
      <sheetData sheetId="6189">
        <row r="19">
          <cell r="J19">
            <v>1.0499999999999999E-3</v>
          </cell>
        </row>
      </sheetData>
      <sheetData sheetId="6190">
        <row r="19">
          <cell r="J19">
            <v>1.0499999999999999E-3</v>
          </cell>
        </row>
      </sheetData>
      <sheetData sheetId="6191">
        <row r="19">
          <cell r="J19">
            <v>1.0499999999999999E-3</v>
          </cell>
        </row>
      </sheetData>
      <sheetData sheetId="6192">
        <row r="19">
          <cell r="J19">
            <v>1.0499999999999999E-3</v>
          </cell>
        </row>
      </sheetData>
      <sheetData sheetId="6193">
        <row r="19">
          <cell r="J19">
            <v>1.0499999999999999E-3</v>
          </cell>
        </row>
      </sheetData>
      <sheetData sheetId="6194">
        <row r="19">
          <cell r="J19">
            <v>1.0499999999999999E-3</v>
          </cell>
        </row>
      </sheetData>
      <sheetData sheetId="6195">
        <row r="19">
          <cell r="J19">
            <v>1.0499999999999999E-3</v>
          </cell>
        </row>
      </sheetData>
      <sheetData sheetId="6196">
        <row r="19">
          <cell r="J19">
            <v>1.0499999999999999E-3</v>
          </cell>
        </row>
      </sheetData>
      <sheetData sheetId="6197">
        <row r="19">
          <cell r="J19">
            <v>1.0499999999999999E-3</v>
          </cell>
        </row>
      </sheetData>
      <sheetData sheetId="6198">
        <row r="19">
          <cell r="J19">
            <v>1.0499999999999999E-3</v>
          </cell>
        </row>
      </sheetData>
      <sheetData sheetId="6199">
        <row r="19">
          <cell r="J19">
            <v>1.0499999999999999E-3</v>
          </cell>
        </row>
      </sheetData>
      <sheetData sheetId="6200">
        <row r="19">
          <cell r="J19">
            <v>1.0499999999999999E-3</v>
          </cell>
        </row>
      </sheetData>
      <sheetData sheetId="6201">
        <row r="19">
          <cell r="J19">
            <v>1.0499999999999999E-3</v>
          </cell>
        </row>
      </sheetData>
      <sheetData sheetId="6202">
        <row r="19">
          <cell r="J19">
            <v>1.0499999999999999E-3</v>
          </cell>
        </row>
      </sheetData>
      <sheetData sheetId="6203">
        <row r="19">
          <cell r="J19">
            <v>1.0499999999999999E-3</v>
          </cell>
        </row>
      </sheetData>
      <sheetData sheetId="6204">
        <row r="19">
          <cell r="J19">
            <v>1.0499999999999999E-3</v>
          </cell>
        </row>
      </sheetData>
      <sheetData sheetId="6205">
        <row r="19">
          <cell r="J19">
            <v>1.0499999999999999E-3</v>
          </cell>
        </row>
      </sheetData>
      <sheetData sheetId="6206">
        <row r="19">
          <cell r="J19">
            <v>1.0499999999999999E-3</v>
          </cell>
        </row>
      </sheetData>
      <sheetData sheetId="6207">
        <row r="19">
          <cell r="J19">
            <v>1.0499999999999999E-3</v>
          </cell>
        </row>
      </sheetData>
      <sheetData sheetId="6208">
        <row r="19">
          <cell r="J19">
            <v>1.0499999999999999E-3</v>
          </cell>
        </row>
      </sheetData>
      <sheetData sheetId="6209">
        <row r="19">
          <cell r="J19">
            <v>1.0499999999999999E-3</v>
          </cell>
        </row>
      </sheetData>
      <sheetData sheetId="6210">
        <row r="19">
          <cell r="J19">
            <v>1.0499999999999999E-3</v>
          </cell>
        </row>
      </sheetData>
      <sheetData sheetId="6211">
        <row r="19">
          <cell r="J19">
            <v>1.0499999999999999E-3</v>
          </cell>
        </row>
      </sheetData>
      <sheetData sheetId="6212">
        <row r="19">
          <cell r="J19">
            <v>1.0499999999999999E-3</v>
          </cell>
        </row>
      </sheetData>
      <sheetData sheetId="6213">
        <row r="19">
          <cell r="J19">
            <v>1.0499999999999999E-3</v>
          </cell>
        </row>
      </sheetData>
      <sheetData sheetId="6214">
        <row r="19">
          <cell r="J19">
            <v>1.0499999999999999E-3</v>
          </cell>
        </row>
      </sheetData>
      <sheetData sheetId="6215">
        <row r="19">
          <cell r="J19">
            <v>1.0499999999999999E-3</v>
          </cell>
        </row>
      </sheetData>
      <sheetData sheetId="6216">
        <row r="19">
          <cell r="J19">
            <v>1.0499999999999999E-3</v>
          </cell>
        </row>
      </sheetData>
      <sheetData sheetId="6217">
        <row r="19">
          <cell r="J19">
            <v>1.0499999999999999E-3</v>
          </cell>
        </row>
      </sheetData>
      <sheetData sheetId="6218">
        <row r="19">
          <cell r="J19">
            <v>1.0499999999999999E-3</v>
          </cell>
        </row>
      </sheetData>
      <sheetData sheetId="6219">
        <row r="19">
          <cell r="J19">
            <v>1.0499999999999999E-3</v>
          </cell>
        </row>
      </sheetData>
      <sheetData sheetId="6220">
        <row r="19">
          <cell r="J19">
            <v>1.0499999999999999E-3</v>
          </cell>
        </row>
      </sheetData>
      <sheetData sheetId="6221">
        <row r="19">
          <cell r="J19">
            <v>1.0499999999999999E-3</v>
          </cell>
        </row>
      </sheetData>
      <sheetData sheetId="6222">
        <row r="19">
          <cell r="J19">
            <v>1.0499999999999999E-3</v>
          </cell>
        </row>
      </sheetData>
      <sheetData sheetId="6223">
        <row r="19">
          <cell r="J19">
            <v>1.0499999999999999E-3</v>
          </cell>
        </row>
      </sheetData>
      <sheetData sheetId="6224">
        <row r="19">
          <cell r="J19">
            <v>1.0499999999999999E-3</v>
          </cell>
        </row>
      </sheetData>
      <sheetData sheetId="6225">
        <row r="19">
          <cell r="J19">
            <v>1.0499999999999999E-3</v>
          </cell>
        </row>
      </sheetData>
      <sheetData sheetId="6226">
        <row r="19">
          <cell r="J19">
            <v>1.0499999999999999E-3</v>
          </cell>
        </row>
      </sheetData>
      <sheetData sheetId="6227">
        <row r="19">
          <cell r="J19">
            <v>1.0499999999999999E-3</v>
          </cell>
        </row>
      </sheetData>
      <sheetData sheetId="6228">
        <row r="19">
          <cell r="J19">
            <v>1.0499999999999999E-3</v>
          </cell>
        </row>
      </sheetData>
      <sheetData sheetId="6229">
        <row r="19">
          <cell r="J19">
            <v>1.0499999999999999E-3</v>
          </cell>
        </row>
      </sheetData>
      <sheetData sheetId="6230">
        <row r="19">
          <cell r="J19">
            <v>1.0499999999999999E-3</v>
          </cell>
        </row>
      </sheetData>
      <sheetData sheetId="6231">
        <row r="19">
          <cell r="J19">
            <v>1.0499999999999999E-3</v>
          </cell>
        </row>
      </sheetData>
      <sheetData sheetId="6232">
        <row r="19">
          <cell r="J19">
            <v>1.0499999999999999E-3</v>
          </cell>
        </row>
      </sheetData>
      <sheetData sheetId="6233">
        <row r="19">
          <cell r="J19">
            <v>1.0499999999999999E-3</v>
          </cell>
        </row>
      </sheetData>
      <sheetData sheetId="6234">
        <row r="19">
          <cell r="J19">
            <v>1.0499999999999999E-3</v>
          </cell>
        </row>
      </sheetData>
      <sheetData sheetId="6235">
        <row r="19">
          <cell r="J19">
            <v>1.0499999999999999E-3</v>
          </cell>
        </row>
      </sheetData>
      <sheetData sheetId="6236">
        <row r="19">
          <cell r="J19">
            <v>1.0499999999999999E-3</v>
          </cell>
        </row>
      </sheetData>
      <sheetData sheetId="6237">
        <row r="19">
          <cell r="J19">
            <v>1.0499999999999999E-3</v>
          </cell>
        </row>
      </sheetData>
      <sheetData sheetId="6238">
        <row r="19">
          <cell r="J19">
            <v>1.0499999999999999E-3</v>
          </cell>
        </row>
      </sheetData>
      <sheetData sheetId="6239">
        <row r="19">
          <cell r="J19">
            <v>1.0499999999999999E-3</v>
          </cell>
        </row>
      </sheetData>
      <sheetData sheetId="6240">
        <row r="19">
          <cell r="J19">
            <v>1.0499999999999999E-3</v>
          </cell>
        </row>
      </sheetData>
      <sheetData sheetId="6241">
        <row r="19">
          <cell r="J19">
            <v>1.0499999999999999E-3</v>
          </cell>
        </row>
      </sheetData>
      <sheetData sheetId="6242">
        <row r="19">
          <cell r="J19">
            <v>1.0499999999999999E-3</v>
          </cell>
        </row>
      </sheetData>
      <sheetData sheetId="6243">
        <row r="19">
          <cell r="J19">
            <v>1.0499999999999999E-3</v>
          </cell>
        </row>
      </sheetData>
      <sheetData sheetId="6244">
        <row r="19">
          <cell r="J19">
            <v>1.0499999999999999E-3</v>
          </cell>
        </row>
      </sheetData>
      <sheetData sheetId="6245">
        <row r="19">
          <cell r="J19">
            <v>1.0499999999999999E-3</v>
          </cell>
        </row>
      </sheetData>
      <sheetData sheetId="6246">
        <row r="19">
          <cell r="J19">
            <v>1.0499999999999999E-3</v>
          </cell>
        </row>
      </sheetData>
      <sheetData sheetId="6247">
        <row r="19">
          <cell r="J19">
            <v>1.0499999999999999E-3</v>
          </cell>
        </row>
      </sheetData>
      <sheetData sheetId="6248">
        <row r="19">
          <cell r="J19">
            <v>1.0499999999999999E-3</v>
          </cell>
        </row>
      </sheetData>
      <sheetData sheetId="6249">
        <row r="19">
          <cell r="J19">
            <v>1.0499999999999999E-3</v>
          </cell>
        </row>
      </sheetData>
      <sheetData sheetId="6250">
        <row r="19">
          <cell r="J19">
            <v>1.0499999999999999E-3</v>
          </cell>
        </row>
      </sheetData>
      <sheetData sheetId="6251">
        <row r="19">
          <cell r="J19">
            <v>1.0499999999999999E-3</v>
          </cell>
        </row>
      </sheetData>
      <sheetData sheetId="6252">
        <row r="19">
          <cell r="J19">
            <v>1.0499999999999999E-3</v>
          </cell>
        </row>
      </sheetData>
      <sheetData sheetId="6253">
        <row r="19">
          <cell r="J19">
            <v>1.0499999999999999E-3</v>
          </cell>
        </row>
      </sheetData>
      <sheetData sheetId="6254">
        <row r="19">
          <cell r="J19">
            <v>1.0499999999999999E-3</v>
          </cell>
        </row>
      </sheetData>
      <sheetData sheetId="6255">
        <row r="19">
          <cell r="J19">
            <v>1.0499999999999999E-3</v>
          </cell>
        </row>
      </sheetData>
      <sheetData sheetId="6256">
        <row r="19">
          <cell r="J19">
            <v>1.0499999999999999E-3</v>
          </cell>
        </row>
      </sheetData>
      <sheetData sheetId="6257">
        <row r="19">
          <cell r="J19">
            <v>1.0499999999999999E-3</v>
          </cell>
        </row>
      </sheetData>
      <sheetData sheetId="6258">
        <row r="19">
          <cell r="J19">
            <v>1.0499999999999999E-3</v>
          </cell>
        </row>
      </sheetData>
      <sheetData sheetId="6259">
        <row r="19">
          <cell r="J19">
            <v>1.0499999999999999E-3</v>
          </cell>
        </row>
      </sheetData>
      <sheetData sheetId="6260">
        <row r="19">
          <cell r="J19">
            <v>1.0499999999999999E-3</v>
          </cell>
        </row>
      </sheetData>
      <sheetData sheetId="6261">
        <row r="19">
          <cell r="J19">
            <v>1.0499999999999999E-3</v>
          </cell>
        </row>
      </sheetData>
      <sheetData sheetId="6262">
        <row r="19">
          <cell r="J19">
            <v>1.0499999999999999E-3</v>
          </cell>
        </row>
      </sheetData>
      <sheetData sheetId="6263">
        <row r="19">
          <cell r="J19">
            <v>1.0499999999999999E-3</v>
          </cell>
        </row>
      </sheetData>
      <sheetData sheetId="6264">
        <row r="19">
          <cell r="J19">
            <v>1.0499999999999999E-3</v>
          </cell>
        </row>
      </sheetData>
      <sheetData sheetId="6265">
        <row r="19">
          <cell r="J19">
            <v>1.0499999999999999E-3</v>
          </cell>
        </row>
      </sheetData>
      <sheetData sheetId="6266">
        <row r="19">
          <cell r="J19">
            <v>1.0499999999999999E-3</v>
          </cell>
        </row>
      </sheetData>
      <sheetData sheetId="6267">
        <row r="19">
          <cell r="J19">
            <v>1.0499999999999999E-3</v>
          </cell>
        </row>
      </sheetData>
      <sheetData sheetId="6268">
        <row r="19">
          <cell r="J19">
            <v>1.0499999999999999E-3</v>
          </cell>
        </row>
      </sheetData>
      <sheetData sheetId="6269">
        <row r="19">
          <cell r="J19">
            <v>1.0499999999999999E-3</v>
          </cell>
        </row>
      </sheetData>
      <sheetData sheetId="6270">
        <row r="19">
          <cell r="J19">
            <v>1.0499999999999999E-3</v>
          </cell>
        </row>
      </sheetData>
      <sheetData sheetId="6271">
        <row r="19">
          <cell r="J19">
            <v>1.0499999999999999E-3</v>
          </cell>
        </row>
      </sheetData>
      <sheetData sheetId="6272">
        <row r="19">
          <cell r="J19">
            <v>1.0499999999999999E-3</v>
          </cell>
        </row>
      </sheetData>
      <sheetData sheetId="6273">
        <row r="19">
          <cell r="J19">
            <v>1.0499999999999999E-3</v>
          </cell>
        </row>
      </sheetData>
      <sheetData sheetId="6274">
        <row r="19">
          <cell r="J19">
            <v>1.0499999999999999E-3</v>
          </cell>
        </row>
      </sheetData>
      <sheetData sheetId="6275">
        <row r="19">
          <cell r="J19">
            <v>1.0499999999999999E-3</v>
          </cell>
        </row>
      </sheetData>
      <sheetData sheetId="6276">
        <row r="19">
          <cell r="J19">
            <v>1.0499999999999999E-3</v>
          </cell>
        </row>
      </sheetData>
      <sheetData sheetId="6277">
        <row r="19">
          <cell r="J19">
            <v>1.0499999999999999E-3</v>
          </cell>
        </row>
      </sheetData>
      <sheetData sheetId="6278">
        <row r="19">
          <cell r="J19">
            <v>1.0499999999999999E-3</v>
          </cell>
        </row>
      </sheetData>
      <sheetData sheetId="6279">
        <row r="19">
          <cell r="J19">
            <v>1.0499999999999999E-3</v>
          </cell>
        </row>
      </sheetData>
      <sheetData sheetId="6280">
        <row r="19">
          <cell r="J19">
            <v>1.0499999999999999E-3</v>
          </cell>
        </row>
      </sheetData>
      <sheetData sheetId="6281">
        <row r="19">
          <cell r="J19">
            <v>1.0499999999999999E-3</v>
          </cell>
        </row>
      </sheetData>
      <sheetData sheetId="6282">
        <row r="19">
          <cell r="J19">
            <v>1.0499999999999999E-3</v>
          </cell>
        </row>
      </sheetData>
      <sheetData sheetId="6283">
        <row r="19">
          <cell r="J19">
            <v>1.0499999999999999E-3</v>
          </cell>
        </row>
      </sheetData>
      <sheetData sheetId="6284">
        <row r="19">
          <cell r="J19">
            <v>1.0499999999999999E-3</v>
          </cell>
        </row>
      </sheetData>
      <sheetData sheetId="6285">
        <row r="19">
          <cell r="J19">
            <v>1.0499999999999999E-3</v>
          </cell>
        </row>
      </sheetData>
      <sheetData sheetId="6286">
        <row r="19">
          <cell r="J19">
            <v>1.0499999999999999E-3</v>
          </cell>
        </row>
      </sheetData>
      <sheetData sheetId="6287">
        <row r="19">
          <cell r="J19">
            <v>1.0499999999999999E-3</v>
          </cell>
        </row>
      </sheetData>
      <sheetData sheetId="6288">
        <row r="19">
          <cell r="J19">
            <v>1.0499999999999999E-3</v>
          </cell>
        </row>
      </sheetData>
      <sheetData sheetId="6289">
        <row r="19">
          <cell r="J19">
            <v>1.0499999999999999E-3</v>
          </cell>
        </row>
      </sheetData>
      <sheetData sheetId="6290">
        <row r="19">
          <cell r="J19">
            <v>1.0499999999999999E-3</v>
          </cell>
        </row>
      </sheetData>
      <sheetData sheetId="6291">
        <row r="19">
          <cell r="J19">
            <v>1.0499999999999999E-3</v>
          </cell>
        </row>
      </sheetData>
      <sheetData sheetId="6292">
        <row r="19">
          <cell r="J19">
            <v>1.0499999999999999E-3</v>
          </cell>
        </row>
      </sheetData>
      <sheetData sheetId="6293">
        <row r="19">
          <cell r="J19">
            <v>1.0499999999999999E-3</v>
          </cell>
        </row>
      </sheetData>
      <sheetData sheetId="6294">
        <row r="19">
          <cell r="J19">
            <v>1.0499999999999999E-3</v>
          </cell>
        </row>
      </sheetData>
      <sheetData sheetId="6295">
        <row r="19">
          <cell r="J19">
            <v>1.0499999999999999E-3</v>
          </cell>
        </row>
      </sheetData>
      <sheetData sheetId="6296">
        <row r="19">
          <cell r="J19">
            <v>1.0499999999999999E-3</v>
          </cell>
        </row>
      </sheetData>
      <sheetData sheetId="6297">
        <row r="19">
          <cell r="J19">
            <v>1.0499999999999999E-3</v>
          </cell>
        </row>
      </sheetData>
      <sheetData sheetId="6298">
        <row r="19">
          <cell r="J19">
            <v>1.0499999999999999E-3</v>
          </cell>
        </row>
      </sheetData>
      <sheetData sheetId="6299">
        <row r="19">
          <cell r="J19">
            <v>1.0499999999999999E-3</v>
          </cell>
        </row>
      </sheetData>
      <sheetData sheetId="6300">
        <row r="19">
          <cell r="J19">
            <v>1.0499999999999999E-3</v>
          </cell>
        </row>
      </sheetData>
      <sheetData sheetId="6301">
        <row r="19">
          <cell r="J19">
            <v>1.0499999999999999E-3</v>
          </cell>
        </row>
      </sheetData>
      <sheetData sheetId="6302">
        <row r="19">
          <cell r="J19">
            <v>1.0499999999999999E-3</v>
          </cell>
        </row>
      </sheetData>
      <sheetData sheetId="6303">
        <row r="19">
          <cell r="J19">
            <v>1.0499999999999999E-3</v>
          </cell>
        </row>
      </sheetData>
      <sheetData sheetId="6304">
        <row r="19">
          <cell r="J19">
            <v>1.0499999999999999E-3</v>
          </cell>
        </row>
      </sheetData>
      <sheetData sheetId="6305">
        <row r="19">
          <cell r="J19">
            <v>1.0499999999999999E-3</v>
          </cell>
        </row>
      </sheetData>
      <sheetData sheetId="6306">
        <row r="19">
          <cell r="J19">
            <v>1.0499999999999999E-3</v>
          </cell>
        </row>
      </sheetData>
      <sheetData sheetId="6307">
        <row r="19">
          <cell r="J19">
            <v>1.0499999999999999E-3</v>
          </cell>
        </row>
      </sheetData>
      <sheetData sheetId="6308">
        <row r="19">
          <cell r="J19">
            <v>1.0499999999999999E-3</v>
          </cell>
        </row>
      </sheetData>
      <sheetData sheetId="6309">
        <row r="19">
          <cell r="J19">
            <v>1.0499999999999999E-3</v>
          </cell>
        </row>
      </sheetData>
      <sheetData sheetId="6310">
        <row r="19">
          <cell r="J19">
            <v>1.0499999999999999E-3</v>
          </cell>
        </row>
      </sheetData>
      <sheetData sheetId="6311">
        <row r="19">
          <cell r="J19">
            <v>1.0499999999999999E-3</v>
          </cell>
        </row>
      </sheetData>
      <sheetData sheetId="6312">
        <row r="19">
          <cell r="J19">
            <v>1.0499999999999999E-3</v>
          </cell>
        </row>
      </sheetData>
      <sheetData sheetId="6313">
        <row r="19">
          <cell r="J19">
            <v>1.0499999999999999E-3</v>
          </cell>
        </row>
      </sheetData>
      <sheetData sheetId="6314">
        <row r="19">
          <cell r="J19">
            <v>1.0499999999999999E-3</v>
          </cell>
        </row>
      </sheetData>
      <sheetData sheetId="6315">
        <row r="19">
          <cell r="J19">
            <v>1.0499999999999999E-3</v>
          </cell>
        </row>
      </sheetData>
      <sheetData sheetId="6316">
        <row r="19">
          <cell r="J19">
            <v>1.0499999999999999E-3</v>
          </cell>
        </row>
      </sheetData>
      <sheetData sheetId="6317">
        <row r="19">
          <cell r="J19">
            <v>1.0499999999999999E-3</v>
          </cell>
        </row>
      </sheetData>
      <sheetData sheetId="6318">
        <row r="19">
          <cell r="J19">
            <v>1.0499999999999999E-3</v>
          </cell>
        </row>
      </sheetData>
      <sheetData sheetId="6319">
        <row r="19">
          <cell r="J19">
            <v>1.0499999999999999E-3</v>
          </cell>
        </row>
      </sheetData>
      <sheetData sheetId="6320">
        <row r="19">
          <cell r="J19">
            <v>1.0499999999999999E-3</v>
          </cell>
        </row>
      </sheetData>
      <sheetData sheetId="6321">
        <row r="19">
          <cell r="J19">
            <v>1.0499999999999999E-3</v>
          </cell>
        </row>
      </sheetData>
      <sheetData sheetId="6322">
        <row r="19">
          <cell r="J19">
            <v>1.0499999999999999E-3</v>
          </cell>
        </row>
      </sheetData>
      <sheetData sheetId="6323">
        <row r="19">
          <cell r="J19">
            <v>1.0499999999999999E-3</v>
          </cell>
        </row>
      </sheetData>
      <sheetData sheetId="6324">
        <row r="19">
          <cell r="J19">
            <v>1.0499999999999999E-3</v>
          </cell>
        </row>
      </sheetData>
      <sheetData sheetId="6325">
        <row r="19">
          <cell r="J19">
            <v>1.0499999999999999E-3</v>
          </cell>
        </row>
      </sheetData>
      <sheetData sheetId="6326">
        <row r="19">
          <cell r="J19">
            <v>1.0499999999999999E-3</v>
          </cell>
        </row>
      </sheetData>
      <sheetData sheetId="6327">
        <row r="19">
          <cell r="J19">
            <v>1.0499999999999999E-3</v>
          </cell>
        </row>
      </sheetData>
      <sheetData sheetId="6328">
        <row r="19">
          <cell r="J19">
            <v>1.0499999999999999E-3</v>
          </cell>
        </row>
      </sheetData>
      <sheetData sheetId="6329">
        <row r="19">
          <cell r="J19">
            <v>1.0499999999999999E-3</v>
          </cell>
        </row>
      </sheetData>
      <sheetData sheetId="6330">
        <row r="19">
          <cell r="J19">
            <v>1.0499999999999999E-3</v>
          </cell>
        </row>
      </sheetData>
      <sheetData sheetId="6331">
        <row r="19">
          <cell r="J19">
            <v>1.0499999999999999E-3</v>
          </cell>
        </row>
      </sheetData>
      <sheetData sheetId="6332">
        <row r="19">
          <cell r="J19">
            <v>1.0499999999999999E-3</v>
          </cell>
        </row>
      </sheetData>
      <sheetData sheetId="6333">
        <row r="19">
          <cell r="J19">
            <v>1.0499999999999999E-3</v>
          </cell>
        </row>
      </sheetData>
      <sheetData sheetId="6334">
        <row r="19">
          <cell r="J19">
            <v>1.0499999999999999E-3</v>
          </cell>
        </row>
      </sheetData>
      <sheetData sheetId="6335">
        <row r="19">
          <cell r="J19">
            <v>1.0499999999999999E-3</v>
          </cell>
        </row>
      </sheetData>
      <sheetData sheetId="6336">
        <row r="19">
          <cell r="J19">
            <v>1.0499999999999999E-3</v>
          </cell>
        </row>
      </sheetData>
      <sheetData sheetId="6337">
        <row r="19">
          <cell r="J19">
            <v>1.0499999999999999E-3</v>
          </cell>
        </row>
      </sheetData>
      <sheetData sheetId="6338">
        <row r="19">
          <cell r="J19">
            <v>1.0499999999999999E-3</v>
          </cell>
        </row>
      </sheetData>
      <sheetData sheetId="6339">
        <row r="19">
          <cell r="J19">
            <v>1.0499999999999999E-3</v>
          </cell>
        </row>
      </sheetData>
      <sheetData sheetId="6340">
        <row r="19">
          <cell r="J19">
            <v>1.0499999999999999E-3</v>
          </cell>
        </row>
      </sheetData>
      <sheetData sheetId="6341">
        <row r="19">
          <cell r="J19">
            <v>1.0499999999999999E-3</v>
          </cell>
        </row>
      </sheetData>
      <sheetData sheetId="6342">
        <row r="19">
          <cell r="J19">
            <v>1.0499999999999999E-3</v>
          </cell>
        </row>
      </sheetData>
      <sheetData sheetId="6343">
        <row r="19">
          <cell r="J19">
            <v>1.0499999999999999E-3</v>
          </cell>
        </row>
      </sheetData>
      <sheetData sheetId="6344">
        <row r="19">
          <cell r="J19">
            <v>1.0499999999999999E-3</v>
          </cell>
        </row>
      </sheetData>
      <sheetData sheetId="6345">
        <row r="19">
          <cell r="J19">
            <v>1.0499999999999999E-3</v>
          </cell>
        </row>
      </sheetData>
      <sheetData sheetId="6346">
        <row r="19">
          <cell r="J19">
            <v>1.0499999999999999E-3</v>
          </cell>
        </row>
      </sheetData>
      <sheetData sheetId="6347">
        <row r="19">
          <cell r="J19">
            <v>1.0499999999999999E-3</v>
          </cell>
        </row>
      </sheetData>
      <sheetData sheetId="6348">
        <row r="19">
          <cell r="J19">
            <v>1.0499999999999999E-3</v>
          </cell>
        </row>
      </sheetData>
      <sheetData sheetId="6349">
        <row r="19">
          <cell r="J19">
            <v>1.0499999999999999E-3</v>
          </cell>
        </row>
      </sheetData>
      <sheetData sheetId="6350">
        <row r="19">
          <cell r="J19">
            <v>1.0499999999999999E-3</v>
          </cell>
        </row>
      </sheetData>
      <sheetData sheetId="6351">
        <row r="19">
          <cell r="J19">
            <v>1.0499999999999999E-3</v>
          </cell>
        </row>
      </sheetData>
      <sheetData sheetId="6352">
        <row r="19">
          <cell r="J19">
            <v>1.0499999999999999E-3</v>
          </cell>
        </row>
      </sheetData>
      <sheetData sheetId="6353">
        <row r="19">
          <cell r="J19">
            <v>1.0499999999999999E-3</v>
          </cell>
        </row>
      </sheetData>
      <sheetData sheetId="6354">
        <row r="19">
          <cell r="J19">
            <v>1.0499999999999999E-3</v>
          </cell>
        </row>
      </sheetData>
      <sheetData sheetId="6355">
        <row r="19">
          <cell r="J19">
            <v>1.0499999999999999E-3</v>
          </cell>
        </row>
      </sheetData>
      <sheetData sheetId="6356">
        <row r="19">
          <cell r="J19">
            <v>1.0499999999999999E-3</v>
          </cell>
        </row>
      </sheetData>
      <sheetData sheetId="6357">
        <row r="19">
          <cell r="J19">
            <v>1.0499999999999999E-3</v>
          </cell>
        </row>
      </sheetData>
      <sheetData sheetId="6358">
        <row r="19">
          <cell r="J19">
            <v>1.0499999999999999E-3</v>
          </cell>
        </row>
      </sheetData>
      <sheetData sheetId="6359">
        <row r="19">
          <cell r="J19">
            <v>1.0499999999999999E-3</v>
          </cell>
        </row>
      </sheetData>
      <sheetData sheetId="6360">
        <row r="19">
          <cell r="J19">
            <v>1.0499999999999999E-3</v>
          </cell>
        </row>
      </sheetData>
      <sheetData sheetId="6361">
        <row r="19">
          <cell r="J19">
            <v>1.0499999999999999E-3</v>
          </cell>
        </row>
      </sheetData>
      <sheetData sheetId="6362">
        <row r="19">
          <cell r="J19">
            <v>1.0499999999999999E-3</v>
          </cell>
        </row>
      </sheetData>
      <sheetData sheetId="6363">
        <row r="19">
          <cell r="J19">
            <v>1.0499999999999999E-3</v>
          </cell>
        </row>
      </sheetData>
      <sheetData sheetId="6364">
        <row r="19">
          <cell r="J19">
            <v>1.0499999999999999E-3</v>
          </cell>
        </row>
      </sheetData>
      <sheetData sheetId="6365">
        <row r="19">
          <cell r="J19">
            <v>1.0499999999999999E-3</v>
          </cell>
        </row>
      </sheetData>
      <sheetData sheetId="6366">
        <row r="19">
          <cell r="J19">
            <v>1.0499999999999999E-3</v>
          </cell>
        </row>
      </sheetData>
      <sheetData sheetId="6367">
        <row r="19">
          <cell r="J19">
            <v>1.0499999999999999E-3</v>
          </cell>
        </row>
      </sheetData>
      <sheetData sheetId="6368">
        <row r="19">
          <cell r="J19">
            <v>1.0499999999999999E-3</v>
          </cell>
        </row>
      </sheetData>
      <sheetData sheetId="6369">
        <row r="19">
          <cell r="J19">
            <v>1.0499999999999999E-3</v>
          </cell>
        </row>
      </sheetData>
      <sheetData sheetId="6370">
        <row r="19">
          <cell r="J19">
            <v>1.0499999999999999E-3</v>
          </cell>
        </row>
      </sheetData>
      <sheetData sheetId="6371">
        <row r="19">
          <cell r="J19">
            <v>1.0499999999999999E-3</v>
          </cell>
        </row>
      </sheetData>
      <sheetData sheetId="6372">
        <row r="19">
          <cell r="J19">
            <v>1.0499999999999999E-3</v>
          </cell>
        </row>
      </sheetData>
      <sheetData sheetId="6373">
        <row r="19">
          <cell r="J19">
            <v>1.0499999999999999E-3</v>
          </cell>
        </row>
      </sheetData>
      <sheetData sheetId="6374">
        <row r="19">
          <cell r="J19">
            <v>1.0499999999999999E-3</v>
          </cell>
        </row>
      </sheetData>
      <sheetData sheetId="6375">
        <row r="19">
          <cell r="J19">
            <v>1.0499999999999999E-3</v>
          </cell>
        </row>
      </sheetData>
      <sheetData sheetId="6376">
        <row r="19">
          <cell r="J19">
            <v>1.0499999999999999E-3</v>
          </cell>
        </row>
      </sheetData>
      <sheetData sheetId="6377">
        <row r="19">
          <cell r="J19">
            <v>1.0499999999999999E-3</v>
          </cell>
        </row>
      </sheetData>
      <sheetData sheetId="6378">
        <row r="19">
          <cell r="J19">
            <v>1.0499999999999999E-3</v>
          </cell>
        </row>
      </sheetData>
      <sheetData sheetId="6379">
        <row r="19">
          <cell r="J19">
            <v>1.0499999999999999E-3</v>
          </cell>
        </row>
      </sheetData>
      <sheetData sheetId="6380">
        <row r="19">
          <cell r="J19">
            <v>1.0499999999999999E-3</v>
          </cell>
        </row>
      </sheetData>
      <sheetData sheetId="6381">
        <row r="19">
          <cell r="J19">
            <v>1.0499999999999999E-3</v>
          </cell>
        </row>
      </sheetData>
      <sheetData sheetId="6382">
        <row r="19">
          <cell r="J19">
            <v>1.0499999999999999E-3</v>
          </cell>
        </row>
      </sheetData>
      <sheetData sheetId="6383">
        <row r="19">
          <cell r="J19">
            <v>1.0499999999999999E-3</v>
          </cell>
        </row>
      </sheetData>
      <sheetData sheetId="6384">
        <row r="19">
          <cell r="J19">
            <v>1.0499999999999999E-3</v>
          </cell>
        </row>
      </sheetData>
      <sheetData sheetId="6385">
        <row r="19">
          <cell r="J19">
            <v>1.0499999999999999E-3</v>
          </cell>
        </row>
      </sheetData>
      <sheetData sheetId="6386">
        <row r="19">
          <cell r="J19">
            <v>1.0499999999999999E-3</v>
          </cell>
        </row>
      </sheetData>
      <sheetData sheetId="6387">
        <row r="19">
          <cell r="J19">
            <v>1.0499999999999999E-3</v>
          </cell>
        </row>
      </sheetData>
      <sheetData sheetId="6388">
        <row r="19">
          <cell r="J19">
            <v>1.0499999999999999E-3</v>
          </cell>
        </row>
      </sheetData>
      <sheetData sheetId="6389">
        <row r="19">
          <cell r="J19">
            <v>1.0499999999999999E-3</v>
          </cell>
        </row>
      </sheetData>
      <sheetData sheetId="6390">
        <row r="19">
          <cell r="J19">
            <v>1.0499999999999999E-3</v>
          </cell>
        </row>
      </sheetData>
      <sheetData sheetId="6391">
        <row r="19">
          <cell r="J19">
            <v>1.0499999999999999E-3</v>
          </cell>
        </row>
      </sheetData>
      <sheetData sheetId="6392">
        <row r="19">
          <cell r="J19">
            <v>1.0499999999999999E-3</v>
          </cell>
        </row>
      </sheetData>
      <sheetData sheetId="6393">
        <row r="19">
          <cell r="J19">
            <v>1.0499999999999999E-3</v>
          </cell>
        </row>
      </sheetData>
      <sheetData sheetId="6394">
        <row r="19">
          <cell r="J19">
            <v>1.0499999999999999E-3</v>
          </cell>
        </row>
      </sheetData>
      <sheetData sheetId="6395">
        <row r="19">
          <cell r="J19">
            <v>1.0499999999999999E-3</v>
          </cell>
        </row>
      </sheetData>
      <sheetData sheetId="6396">
        <row r="19">
          <cell r="J19">
            <v>1.0499999999999999E-3</v>
          </cell>
        </row>
      </sheetData>
      <sheetData sheetId="6397">
        <row r="19">
          <cell r="J19">
            <v>1.0499999999999999E-3</v>
          </cell>
        </row>
      </sheetData>
      <sheetData sheetId="6398">
        <row r="19">
          <cell r="J19">
            <v>1.0499999999999999E-3</v>
          </cell>
        </row>
      </sheetData>
      <sheetData sheetId="6399">
        <row r="19">
          <cell r="J19">
            <v>1.0499999999999999E-3</v>
          </cell>
        </row>
      </sheetData>
      <sheetData sheetId="6400">
        <row r="19">
          <cell r="J19">
            <v>1.0499999999999999E-3</v>
          </cell>
        </row>
      </sheetData>
      <sheetData sheetId="6401">
        <row r="19">
          <cell r="J19">
            <v>1.0499999999999999E-3</v>
          </cell>
        </row>
      </sheetData>
      <sheetData sheetId="6402">
        <row r="19">
          <cell r="J19">
            <v>1.0499999999999999E-3</v>
          </cell>
        </row>
      </sheetData>
      <sheetData sheetId="6403">
        <row r="19">
          <cell r="J19">
            <v>1.0499999999999999E-3</v>
          </cell>
        </row>
      </sheetData>
      <sheetData sheetId="6404">
        <row r="19">
          <cell r="J19">
            <v>1.0499999999999999E-3</v>
          </cell>
        </row>
      </sheetData>
      <sheetData sheetId="6405">
        <row r="19">
          <cell r="J19">
            <v>1.0499999999999999E-3</v>
          </cell>
        </row>
      </sheetData>
      <sheetData sheetId="6406">
        <row r="19">
          <cell r="J19">
            <v>1.0499999999999999E-3</v>
          </cell>
        </row>
      </sheetData>
      <sheetData sheetId="6407">
        <row r="19">
          <cell r="J19">
            <v>1.0499999999999999E-3</v>
          </cell>
        </row>
      </sheetData>
      <sheetData sheetId="6408">
        <row r="19">
          <cell r="J19">
            <v>1.0499999999999999E-3</v>
          </cell>
        </row>
      </sheetData>
      <sheetData sheetId="6409">
        <row r="19">
          <cell r="J19">
            <v>1.0499999999999999E-3</v>
          </cell>
        </row>
      </sheetData>
      <sheetData sheetId="6410">
        <row r="19">
          <cell r="J19">
            <v>1.0499999999999999E-3</v>
          </cell>
        </row>
      </sheetData>
      <sheetData sheetId="6411">
        <row r="19">
          <cell r="J19">
            <v>1.0499999999999999E-3</v>
          </cell>
        </row>
      </sheetData>
      <sheetData sheetId="6412">
        <row r="19">
          <cell r="J19">
            <v>1.0499999999999999E-3</v>
          </cell>
        </row>
      </sheetData>
      <sheetData sheetId="6413">
        <row r="19">
          <cell r="J19">
            <v>1.0499999999999999E-3</v>
          </cell>
        </row>
      </sheetData>
      <sheetData sheetId="6414">
        <row r="19">
          <cell r="J19">
            <v>1.0499999999999999E-3</v>
          </cell>
        </row>
      </sheetData>
      <sheetData sheetId="6415">
        <row r="19">
          <cell r="J19">
            <v>1.0499999999999999E-3</v>
          </cell>
        </row>
      </sheetData>
      <sheetData sheetId="6416">
        <row r="19">
          <cell r="J19">
            <v>1.0499999999999999E-3</v>
          </cell>
        </row>
      </sheetData>
      <sheetData sheetId="6417">
        <row r="19">
          <cell r="J19">
            <v>1.0499999999999999E-3</v>
          </cell>
        </row>
      </sheetData>
      <sheetData sheetId="6418">
        <row r="19">
          <cell r="J19">
            <v>1.0499999999999999E-3</v>
          </cell>
        </row>
      </sheetData>
      <sheetData sheetId="6419">
        <row r="19">
          <cell r="J19">
            <v>1.0499999999999999E-3</v>
          </cell>
        </row>
      </sheetData>
      <sheetData sheetId="6420">
        <row r="19">
          <cell r="J19">
            <v>1.0499999999999999E-3</v>
          </cell>
        </row>
      </sheetData>
      <sheetData sheetId="6421">
        <row r="19">
          <cell r="J19">
            <v>1.0499999999999999E-3</v>
          </cell>
        </row>
      </sheetData>
      <sheetData sheetId="6422">
        <row r="19">
          <cell r="J19">
            <v>1.0499999999999999E-3</v>
          </cell>
        </row>
      </sheetData>
      <sheetData sheetId="6423">
        <row r="19">
          <cell r="J19">
            <v>1.0499999999999999E-3</v>
          </cell>
        </row>
      </sheetData>
      <sheetData sheetId="6424">
        <row r="19">
          <cell r="J19">
            <v>1.0499999999999999E-3</v>
          </cell>
        </row>
      </sheetData>
      <sheetData sheetId="6425">
        <row r="19">
          <cell r="J19">
            <v>1.0499999999999999E-3</v>
          </cell>
        </row>
      </sheetData>
      <sheetData sheetId="6426">
        <row r="19">
          <cell r="J19">
            <v>1.0499999999999999E-3</v>
          </cell>
        </row>
      </sheetData>
      <sheetData sheetId="6427">
        <row r="19">
          <cell r="J19">
            <v>1.0499999999999999E-3</v>
          </cell>
        </row>
      </sheetData>
      <sheetData sheetId="6428">
        <row r="19">
          <cell r="J19">
            <v>1.0499999999999999E-3</v>
          </cell>
        </row>
      </sheetData>
      <sheetData sheetId="6429">
        <row r="19">
          <cell r="J19">
            <v>1.0499999999999999E-3</v>
          </cell>
        </row>
      </sheetData>
      <sheetData sheetId="6430">
        <row r="19">
          <cell r="J19">
            <v>1.0499999999999999E-3</v>
          </cell>
        </row>
      </sheetData>
      <sheetData sheetId="6431">
        <row r="19">
          <cell r="J19">
            <v>1.0499999999999999E-3</v>
          </cell>
        </row>
      </sheetData>
      <sheetData sheetId="6432">
        <row r="19">
          <cell r="J19">
            <v>1.0499999999999999E-3</v>
          </cell>
        </row>
      </sheetData>
      <sheetData sheetId="6433">
        <row r="19">
          <cell r="J19">
            <v>1.0499999999999999E-3</v>
          </cell>
        </row>
      </sheetData>
      <sheetData sheetId="6434">
        <row r="19">
          <cell r="J19">
            <v>1.0499999999999999E-3</v>
          </cell>
        </row>
      </sheetData>
      <sheetData sheetId="6435">
        <row r="19">
          <cell r="J19">
            <v>1.0499999999999999E-3</v>
          </cell>
        </row>
      </sheetData>
      <sheetData sheetId="6436">
        <row r="19">
          <cell r="J19">
            <v>1.0499999999999999E-3</v>
          </cell>
        </row>
      </sheetData>
      <sheetData sheetId="6437">
        <row r="19">
          <cell r="J19">
            <v>1.0499999999999999E-3</v>
          </cell>
        </row>
      </sheetData>
      <sheetData sheetId="6438">
        <row r="19">
          <cell r="J19">
            <v>1.0499999999999999E-3</v>
          </cell>
        </row>
      </sheetData>
      <sheetData sheetId="6439">
        <row r="19">
          <cell r="J19">
            <v>1.0499999999999999E-3</v>
          </cell>
        </row>
      </sheetData>
      <sheetData sheetId="6440">
        <row r="19">
          <cell r="J19">
            <v>1.0499999999999999E-3</v>
          </cell>
        </row>
      </sheetData>
      <sheetData sheetId="6441">
        <row r="19">
          <cell r="J19">
            <v>1.0499999999999999E-3</v>
          </cell>
        </row>
      </sheetData>
      <sheetData sheetId="6442">
        <row r="19">
          <cell r="J19">
            <v>1.0499999999999999E-3</v>
          </cell>
        </row>
      </sheetData>
      <sheetData sheetId="6443">
        <row r="19">
          <cell r="J19">
            <v>1.0499999999999999E-3</v>
          </cell>
        </row>
      </sheetData>
      <sheetData sheetId="6444">
        <row r="19">
          <cell r="J19">
            <v>1.0499999999999999E-3</v>
          </cell>
        </row>
      </sheetData>
      <sheetData sheetId="6445">
        <row r="19">
          <cell r="J19">
            <v>1.0499999999999999E-3</v>
          </cell>
        </row>
      </sheetData>
      <sheetData sheetId="6446">
        <row r="19">
          <cell r="J19">
            <v>1.0499999999999999E-3</v>
          </cell>
        </row>
      </sheetData>
      <sheetData sheetId="6447">
        <row r="19">
          <cell r="J19">
            <v>1.0499999999999999E-3</v>
          </cell>
        </row>
      </sheetData>
      <sheetData sheetId="6448">
        <row r="19">
          <cell r="J19">
            <v>1.0499999999999999E-3</v>
          </cell>
        </row>
      </sheetData>
      <sheetData sheetId="6449">
        <row r="19">
          <cell r="J19">
            <v>1.0499999999999999E-3</v>
          </cell>
        </row>
      </sheetData>
      <sheetData sheetId="6450">
        <row r="19">
          <cell r="J19">
            <v>1.0499999999999999E-3</v>
          </cell>
        </row>
      </sheetData>
      <sheetData sheetId="6451">
        <row r="19">
          <cell r="J19">
            <v>1.0499999999999999E-3</v>
          </cell>
        </row>
      </sheetData>
      <sheetData sheetId="6452">
        <row r="19">
          <cell r="J19">
            <v>1.0499999999999999E-3</v>
          </cell>
        </row>
      </sheetData>
      <sheetData sheetId="6453">
        <row r="19">
          <cell r="J19">
            <v>1.0499999999999999E-3</v>
          </cell>
        </row>
      </sheetData>
      <sheetData sheetId="6454">
        <row r="19">
          <cell r="J19">
            <v>1.0499999999999999E-3</v>
          </cell>
        </row>
      </sheetData>
      <sheetData sheetId="6455">
        <row r="19">
          <cell r="J19">
            <v>1.0499999999999999E-3</v>
          </cell>
        </row>
      </sheetData>
      <sheetData sheetId="6456">
        <row r="19">
          <cell r="J19">
            <v>1.0499999999999999E-3</v>
          </cell>
        </row>
      </sheetData>
      <sheetData sheetId="6457">
        <row r="19">
          <cell r="J19">
            <v>1.0499999999999999E-3</v>
          </cell>
        </row>
      </sheetData>
      <sheetData sheetId="6458">
        <row r="19">
          <cell r="J19">
            <v>1.0499999999999999E-3</v>
          </cell>
        </row>
      </sheetData>
      <sheetData sheetId="6459">
        <row r="19">
          <cell r="J19">
            <v>1.0499999999999999E-3</v>
          </cell>
        </row>
      </sheetData>
      <sheetData sheetId="6460">
        <row r="19">
          <cell r="J19">
            <v>1.0499999999999999E-3</v>
          </cell>
        </row>
      </sheetData>
      <sheetData sheetId="6461">
        <row r="19">
          <cell r="J19">
            <v>1.0499999999999999E-3</v>
          </cell>
        </row>
      </sheetData>
      <sheetData sheetId="6462">
        <row r="19">
          <cell r="J19">
            <v>1.0499999999999999E-3</v>
          </cell>
        </row>
      </sheetData>
      <sheetData sheetId="6463">
        <row r="19">
          <cell r="J19">
            <v>1.0499999999999999E-3</v>
          </cell>
        </row>
      </sheetData>
      <sheetData sheetId="6464">
        <row r="19">
          <cell r="J19">
            <v>1.0499999999999999E-3</v>
          </cell>
        </row>
      </sheetData>
      <sheetData sheetId="6465">
        <row r="19">
          <cell r="J19">
            <v>1.0499999999999999E-3</v>
          </cell>
        </row>
      </sheetData>
      <sheetData sheetId="6466">
        <row r="19">
          <cell r="J19">
            <v>1.0499999999999999E-3</v>
          </cell>
        </row>
      </sheetData>
      <sheetData sheetId="6467">
        <row r="19">
          <cell r="J19">
            <v>1.0499999999999999E-3</v>
          </cell>
        </row>
      </sheetData>
      <sheetData sheetId="6468">
        <row r="19">
          <cell r="J19">
            <v>1.0499999999999999E-3</v>
          </cell>
        </row>
      </sheetData>
      <sheetData sheetId="6469">
        <row r="19">
          <cell r="J19">
            <v>1.0499999999999999E-3</v>
          </cell>
        </row>
      </sheetData>
      <sheetData sheetId="6470">
        <row r="19">
          <cell r="J19">
            <v>1.0499999999999999E-3</v>
          </cell>
        </row>
      </sheetData>
      <sheetData sheetId="6471">
        <row r="19">
          <cell r="J19">
            <v>1.0499999999999999E-3</v>
          </cell>
        </row>
      </sheetData>
      <sheetData sheetId="6472">
        <row r="19">
          <cell r="J19">
            <v>1.0499999999999999E-3</v>
          </cell>
        </row>
      </sheetData>
      <sheetData sheetId="6473">
        <row r="19">
          <cell r="J19">
            <v>1.0499999999999999E-3</v>
          </cell>
        </row>
      </sheetData>
      <sheetData sheetId="6474">
        <row r="19">
          <cell r="J19">
            <v>1.0499999999999999E-3</v>
          </cell>
        </row>
      </sheetData>
      <sheetData sheetId="6475">
        <row r="19">
          <cell r="J19">
            <v>1.0499999999999999E-3</v>
          </cell>
        </row>
      </sheetData>
      <sheetData sheetId="6476">
        <row r="19">
          <cell r="J19">
            <v>1.0499999999999999E-3</v>
          </cell>
        </row>
      </sheetData>
      <sheetData sheetId="6477">
        <row r="19">
          <cell r="J19">
            <v>1.0499999999999999E-3</v>
          </cell>
        </row>
      </sheetData>
      <sheetData sheetId="6478">
        <row r="19">
          <cell r="J19">
            <v>1.0499999999999999E-3</v>
          </cell>
        </row>
      </sheetData>
      <sheetData sheetId="6479">
        <row r="19">
          <cell r="J19">
            <v>1.0499999999999999E-3</v>
          </cell>
        </row>
      </sheetData>
      <sheetData sheetId="6480">
        <row r="19">
          <cell r="J19">
            <v>1.0499999999999999E-3</v>
          </cell>
        </row>
      </sheetData>
      <sheetData sheetId="6481">
        <row r="19">
          <cell r="J19">
            <v>1.0499999999999999E-3</v>
          </cell>
        </row>
      </sheetData>
      <sheetData sheetId="6482">
        <row r="19">
          <cell r="J19">
            <v>1.0499999999999999E-3</v>
          </cell>
        </row>
      </sheetData>
      <sheetData sheetId="6483">
        <row r="19">
          <cell r="J19">
            <v>1.0499999999999999E-3</v>
          </cell>
        </row>
      </sheetData>
      <sheetData sheetId="6484">
        <row r="19">
          <cell r="J19">
            <v>1.0499999999999999E-3</v>
          </cell>
        </row>
      </sheetData>
      <sheetData sheetId="6485">
        <row r="19">
          <cell r="J19">
            <v>1.0499999999999999E-3</v>
          </cell>
        </row>
      </sheetData>
      <sheetData sheetId="6486">
        <row r="19">
          <cell r="J19">
            <v>1.0499999999999999E-3</v>
          </cell>
        </row>
      </sheetData>
      <sheetData sheetId="6487">
        <row r="19">
          <cell r="J19">
            <v>1.0499999999999999E-3</v>
          </cell>
        </row>
      </sheetData>
      <sheetData sheetId="6488">
        <row r="19">
          <cell r="J19">
            <v>1.0499999999999999E-3</v>
          </cell>
        </row>
      </sheetData>
      <sheetData sheetId="6489">
        <row r="19">
          <cell r="J19">
            <v>1.0499999999999999E-3</v>
          </cell>
        </row>
      </sheetData>
      <sheetData sheetId="6490">
        <row r="19">
          <cell r="J19">
            <v>1.0499999999999999E-3</v>
          </cell>
        </row>
      </sheetData>
      <sheetData sheetId="6491">
        <row r="19">
          <cell r="J19">
            <v>1.0499999999999999E-3</v>
          </cell>
        </row>
      </sheetData>
      <sheetData sheetId="6492">
        <row r="19">
          <cell r="J19">
            <v>1.0499999999999999E-3</v>
          </cell>
        </row>
      </sheetData>
      <sheetData sheetId="6493">
        <row r="19">
          <cell r="J19">
            <v>1.0499999999999999E-3</v>
          </cell>
        </row>
      </sheetData>
      <sheetData sheetId="6494">
        <row r="19">
          <cell r="J19">
            <v>1.0499999999999999E-3</v>
          </cell>
        </row>
      </sheetData>
      <sheetData sheetId="6495">
        <row r="19">
          <cell r="J19">
            <v>1.0499999999999999E-3</v>
          </cell>
        </row>
      </sheetData>
      <sheetData sheetId="6496">
        <row r="19">
          <cell r="J19">
            <v>1.0499999999999999E-3</v>
          </cell>
        </row>
      </sheetData>
      <sheetData sheetId="6497">
        <row r="19">
          <cell r="J19">
            <v>1.0499999999999999E-3</v>
          </cell>
        </row>
      </sheetData>
      <sheetData sheetId="6498">
        <row r="19">
          <cell r="J19">
            <v>1.0499999999999999E-3</v>
          </cell>
        </row>
      </sheetData>
      <sheetData sheetId="6499">
        <row r="19">
          <cell r="J19">
            <v>1.0499999999999999E-3</v>
          </cell>
        </row>
      </sheetData>
      <sheetData sheetId="6500">
        <row r="19">
          <cell r="J19">
            <v>1.0499999999999999E-3</v>
          </cell>
        </row>
      </sheetData>
      <sheetData sheetId="6501">
        <row r="19">
          <cell r="J19">
            <v>1.0499999999999999E-3</v>
          </cell>
        </row>
      </sheetData>
      <sheetData sheetId="6502">
        <row r="19">
          <cell r="J19">
            <v>1.0499999999999999E-3</v>
          </cell>
        </row>
      </sheetData>
      <sheetData sheetId="6503">
        <row r="19">
          <cell r="J19">
            <v>1.0499999999999999E-3</v>
          </cell>
        </row>
      </sheetData>
      <sheetData sheetId="6504">
        <row r="19">
          <cell r="J19">
            <v>1.0499999999999999E-3</v>
          </cell>
        </row>
      </sheetData>
      <sheetData sheetId="6505">
        <row r="19">
          <cell r="J19">
            <v>1.0499999999999999E-3</v>
          </cell>
        </row>
      </sheetData>
      <sheetData sheetId="6506">
        <row r="19">
          <cell r="J19">
            <v>1.0499999999999999E-3</v>
          </cell>
        </row>
      </sheetData>
      <sheetData sheetId="6507">
        <row r="19">
          <cell r="J19">
            <v>1.0499999999999999E-3</v>
          </cell>
        </row>
      </sheetData>
      <sheetData sheetId="6508">
        <row r="19">
          <cell r="J19">
            <v>1.0499999999999999E-3</v>
          </cell>
        </row>
      </sheetData>
      <sheetData sheetId="6509">
        <row r="19">
          <cell r="J19">
            <v>1.0499999999999999E-3</v>
          </cell>
        </row>
      </sheetData>
      <sheetData sheetId="6510">
        <row r="19">
          <cell r="J19">
            <v>1.0499999999999999E-3</v>
          </cell>
        </row>
      </sheetData>
      <sheetData sheetId="6511">
        <row r="19">
          <cell r="J19">
            <v>1.0499999999999999E-3</v>
          </cell>
        </row>
      </sheetData>
      <sheetData sheetId="6512">
        <row r="19">
          <cell r="J19">
            <v>1.0499999999999999E-3</v>
          </cell>
        </row>
      </sheetData>
      <sheetData sheetId="6513">
        <row r="19">
          <cell r="J19">
            <v>1.0499999999999999E-3</v>
          </cell>
        </row>
      </sheetData>
      <sheetData sheetId="6514">
        <row r="19">
          <cell r="J19">
            <v>1.0499999999999999E-3</v>
          </cell>
        </row>
      </sheetData>
      <sheetData sheetId="6515">
        <row r="19">
          <cell r="J19">
            <v>1.0499999999999999E-3</v>
          </cell>
        </row>
      </sheetData>
      <sheetData sheetId="6516">
        <row r="19">
          <cell r="J19">
            <v>1.0499999999999999E-3</v>
          </cell>
        </row>
      </sheetData>
      <sheetData sheetId="6517">
        <row r="19">
          <cell r="J19">
            <v>1.0499999999999999E-3</v>
          </cell>
        </row>
      </sheetData>
      <sheetData sheetId="6518">
        <row r="19">
          <cell r="J19">
            <v>1.0499999999999999E-3</v>
          </cell>
        </row>
      </sheetData>
      <sheetData sheetId="6519">
        <row r="19">
          <cell r="J19">
            <v>1.0499999999999999E-3</v>
          </cell>
        </row>
      </sheetData>
      <sheetData sheetId="6520">
        <row r="19">
          <cell r="J19">
            <v>1.0499999999999999E-3</v>
          </cell>
        </row>
      </sheetData>
      <sheetData sheetId="6521">
        <row r="19">
          <cell r="J19">
            <v>1.0499999999999999E-3</v>
          </cell>
        </row>
      </sheetData>
      <sheetData sheetId="6522">
        <row r="19">
          <cell r="J19">
            <v>1.0499999999999999E-3</v>
          </cell>
        </row>
      </sheetData>
      <sheetData sheetId="6523">
        <row r="19">
          <cell r="J19">
            <v>1.0499999999999999E-3</v>
          </cell>
        </row>
      </sheetData>
      <sheetData sheetId="6524">
        <row r="19">
          <cell r="J19">
            <v>1.0499999999999999E-3</v>
          </cell>
        </row>
      </sheetData>
      <sheetData sheetId="6525">
        <row r="19">
          <cell r="J19">
            <v>1.0499999999999999E-3</v>
          </cell>
        </row>
      </sheetData>
      <sheetData sheetId="6526">
        <row r="19">
          <cell r="J19">
            <v>1.0499999999999999E-3</v>
          </cell>
        </row>
      </sheetData>
      <sheetData sheetId="6527">
        <row r="19">
          <cell r="J19">
            <v>1.0499999999999999E-3</v>
          </cell>
        </row>
      </sheetData>
      <sheetData sheetId="6528">
        <row r="19">
          <cell r="J19">
            <v>1.0499999999999999E-3</v>
          </cell>
        </row>
      </sheetData>
      <sheetData sheetId="6529">
        <row r="19">
          <cell r="J19">
            <v>1.0499999999999999E-3</v>
          </cell>
        </row>
      </sheetData>
      <sheetData sheetId="6530">
        <row r="19">
          <cell r="J19">
            <v>1.0499999999999999E-3</v>
          </cell>
        </row>
      </sheetData>
      <sheetData sheetId="6531">
        <row r="19">
          <cell r="J19">
            <v>1.0499999999999999E-3</v>
          </cell>
        </row>
      </sheetData>
      <sheetData sheetId="6532">
        <row r="19">
          <cell r="J19">
            <v>1.0499999999999999E-3</v>
          </cell>
        </row>
      </sheetData>
      <sheetData sheetId="6533">
        <row r="19">
          <cell r="J19">
            <v>1.0499999999999999E-3</v>
          </cell>
        </row>
      </sheetData>
      <sheetData sheetId="6534">
        <row r="19">
          <cell r="J19">
            <v>1.0499999999999999E-3</v>
          </cell>
        </row>
      </sheetData>
      <sheetData sheetId="6535">
        <row r="19">
          <cell r="J19">
            <v>1.0499999999999999E-3</v>
          </cell>
        </row>
      </sheetData>
      <sheetData sheetId="6536">
        <row r="19">
          <cell r="J19">
            <v>1.0499999999999999E-3</v>
          </cell>
        </row>
      </sheetData>
      <sheetData sheetId="6537">
        <row r="19">
          <cell r="J19">
            <v>1.0499999999999999E-3</v>
          </cell>
        </row>
      </sheetData>
      <sheetData sheetId="6538">
        <row r="19">
          <cell r="J19">
            <v>1.0499999999999999E-3</v>
          </cell>
        </row>
      </sheetData>
      <sheetData sheetId="6539">
        <row r="19">
          <cell r="J19">
            <v>1.0499999999999999E-3</v>
          </cell>
        </row>
      </sheetData>
      <sheetData sheetId="6540">
        <row r="19">
          <cell r="J19">
            <v>1.0499999999999999E-3</v>
          </cell>
        </row>
      </sheetData>
      <sheetData sheetId="6541">
        <row r="19">
          <cell r="J19">
            <v>1.0499999999999999E-3</v>
          </cell>
        </row>
      </sheetData>
      <sheetData sheetId="6542">
        <row r="19">
          <cell r="J19">
            <v>1.0499999999999999E-3</v>
          </cell>
        </row>
      </sheetData>
      <sheetData sheetId="6543">
        <row r="19">
          <cell r="J19">
            <v>1.0499999999999999E-3</v>
          </cell>
        </row>
      </sheetData>
      <sheetData sheetId="6544">
        <row r="19">
          <cell r="J19">
            <v>1.0499999999999999E-3</v>
          </cell>
        </row>
      </sheetData>
      <sheetData sheetId="6545">
        <row r="19">
          <cell r="J19">
            <v>1.0499999999999999E-3</v>
          </cell>
        </row>
      </sheetData>
      <sheetData sheetId="6546">
        <row r="19">
          <cell r="J19">
            <v>1.0499999999999999E-3</v>
          </cell>
        </row>
      </sheetData>
      <sheetData sheetId="6547">
        <row r="19">
          <cell r="J19">
            <v>1.0499999999999999E-3</v>
          </cell>
        </row>
      </sheetData>
      <sheetData sheetId="6548">
        <row r="19">
          <cell r="J19">
            <v>1.0499999999999999E-3</v>
          </cell>
        </row>
      </sheetData>
      <sheetData sheetId="6549">
        <row r="19">
          <cell r="J19">
            <v>1.0499999999999999E-3</v>
          </cell>
        </row>
      </sheetData>
      <sheetData sheetId="6550">
        <row r="19">
          <cell r="J19">
            <v>1.0499999999999999E-3</v>
          </cell>
        </row>
      </sheetData>
      <sheetData sheetId="6551">
        <row r="19">
          <cell r="J19">
            <v>1.0499999999999999E-3</v>
          </cell>
        </row>
      </sheetData>
      <sheetData sheetId="6552">
        <row r="19">
          <cell r="J19">
            <v>1.0499999999999999E-3</v>
          </cell>
        </row>
      </sheetData>
      <sheetData sheetId="6553">
        <row r="19">
          <cell r="J19">
            <v>1.0499999999999999E-3</v>
          </cell>
        </row>
      </sheetData>
      <sheetData sheetId="6554">
        <row r="19">
          <cell r="J19">
            <v>1.0499999999999999E-3</v>
          </cell>
        </row>
      </sheetData>
      <sheetData sheetId="6555">
        <row r="19">
          <cell r="J19">
            <v>1.0499999999999999E-3</v>
          </cell>
        </row>
      </sheetData>
      <sheetData sheetId="6556">
        <row r="19">
          <cell r="J19">
            <v>1.0499999999999999E-3</v>
          </cell>
        </row>
      </sheetData>
      <sheetData sheetId="6557">
        <row r="19">
          <cell r="J19">
            <v>1.0499999999999999E-3</v>
          </cell>
        </row>
      </sheetData>
      <sheetData sheetId="6558">
        <row r="19">
          <cell r="J19">
            <v>1.0499999999999999E-3</v>
          </cell>
        </row>
      </sheetData>
      <sheetData sheetId="6559">
        <row r="19">
          <cell r="J19">
            <v>1.0499999999999999E-3</v>
          </cell>
        </row>
      </sheetData>
      <sheetData sheetId="6560">
        <row r="19">
          <cell r="J19">
            <v>1.0499999999999999E-3</v>
          </cell>
        </row>
      </sheetData>
      <sheetData sheetId="6561">
        <row r="19">
          <cell r="J19">
            <v>1.0499999999999999E-3</v>
          </cell>
        </row>
      </sheetData>
      <sheetData sheetId="6562">
        <row r="19">
          <cell r="J19">
            <v>1.0499999999999999E-3</v>
          </cell>
        </row>
      </sheetData>
      <sheetData sheetId="6563">
        <row r="19">
          <cell r="J19">
            <v>1.0499999999999999E-3</v>
          </cell>
        </row>
      </sheetData>
      <sheetData sheetId="6564">
        <row r="19">
          <cell r="J19">
            <v>1.0499999999999999E-3</v>
          </cell>
        </row>
      </sheetData>
      <sheetData sheetId="6565">
        <row r="19">
          <cell r="J19">
            <v>1.0499999999999999E-3</v>
          </cell>
        </row>
      </sheetData>
      <sheetData sheetId="6566">
        <row r="19">
          <cell r="J19">
            <v>1.0499999999999999E-3</v>
          </cell>
        </row>
      </sheetData>
      <sheetData sheetId="6567">
        <row r="19">
          <cell r="J19">
            <v>1.0499999999999999E-3</v>
          </cell>
        </row>
      </sheetData>
      <sheetData sheetId="6568">
        <row r="19">
          <cell r="J19">
            <v>1.0499999999999999E-3</v>
          </cell>
        </row>
      </sheetData>
      <sheetData sheetId="6569">
        <row r="19">
          <cell r="J19">
            <v>1.0499999999999999E-3</v>
          </cell>
        </row>
      </sheetData>
      <sheetData sheetId="6570">
        <row r="19">
          <cell r="J19">
            <v>1.0499999999999999E-3</v>
          </cell>
        </row>
      </sheetData>
      <sheetData sheetId="6571">
        <row r="19">
          <cell r="J19">
            <v>1.0499999999999999E-3</v>
          </cell>
        </row>
      </sheetData>
      <sheetData sheetId="6572">
        <row r="19">
          <cell r="J19">
            <v>1.0499999999999999E-3</v>
          </cell>
        </row>
      </sheetData>
      <sheetData sheetId="6573">
        <row r="19">
          <cell r="J19">
            <v>1.0499999999999999E-3</v>
          </cell>
        </row>
      </sheetData>
      <sheetData sheetId="6574">
        <row r="19">
          <cell r="J19">
            <v>1.0499999999999999E-3</v>
          </cell>
        </row>
      </sheetData>
      <sheetData sheetId="6575">
        <row r="19">
          <cell r="J19">
            <v>1.0499999999999999E-3</v>
          </cell>
        </row>
      </sheetData>
      <sheetData sheetId="6576">
        <row r="19">
          <cell r="J19">
            <v>1.0499999999999999E-3</v>
          </cell>
        </row>
      </sheetData>
      <sheetData sheetId="6577">
        <row r="19">
          <cell r="J19">
            <v>1.0499999999999999E-3</v>
          </cell>
        </row>
      </sheetData>
      <sheetData sheetId="6578">
        <row r="19">
          <cell r="J19">
            <v>1.0499999999999999E-3</v>
          </cell>
        </row>
      </sheetData>
      <sheetData sheetId="6579">
        <row r="19">
          <cell r="J19">
            <v>1.0499999999999999E-3</v>
          </cell>
        </row>
      </sheetData>
      <sheetData sheetId="6580">
        <row r="19">
          <cell r="J19">
            <v>1.0499999999999999E-3</v>
          </cell>
        </row>
      </sheetData>
      <sheetData sheetId="6581">
        <row r="19">
          <cell r="J19">
            <v>1.0499999999999999E-3</v>
          </cell>
        </row>
      </sheetData>
      <sheetData sheetId="6582">
        <row r="19">
          <cell r="J19">
            <v>1.0499999999999999E-3</v>
          </cell>
        </row>
      </sheetData>
      <sheetData sheetId="6583">
        <row r="19">
          <cell r="J19">
            <v>1.0499999999999999E-3</v>
          </cell>
        </row>
      </sheetData>
      <sheetData sheetId="6584">
        <row r="19">
          <cell r="J19">
            <v>1.0499999999999999E-3</v>
          </cell>
        </row>
      </sheetData>
      <sheetData sheetId="6585">
        <row r="19">
          <cell r="J19">
            <v>1.0499999999999999E-3</v>
          </cell>
        </row>
      </sheetData>
      <sheetData sheetId="6586">
        <row r="19">
          <cell r="J19">
            <v>1.0499999999999999E-3</v>
          </cell>
        </row>
      </sheetData>
      <sheetData sheetId="6587">
        <row r="19">
          <cell r="J19">
            <v>1.0499999999999999E-3</v>
          </cell>
        </row>
      </sheetData>
      <sheetData sheetId="6588">
        <row r="19">
          <cell r="J19">
            <v>1.0499999999999999E-3</v>
          </cell>
        </row>
      </sheetData>
      <sheetData sheetId="6589">
        <row r="19">
          <cell r="J19">
            <v>1.0499999999999999E-3</v>
          </cell>
        </row>
      </sheetData>
      <sheetData sheetId="6590">
        <row r="19">
          <cell r="J19">
            <v>1.0499999999999999E-3</v>
          </cell>
        </row>
      </sheetData>
      <sheetData sheetId="6591">
        <row r="19">
          <cell r="J19">
            <v>1.0499999999999999E-3</v>
          </cell>
        </row>
      </sheetData>
      <sheetData sheetId="6592">
        <row r="19">
          <cell r="J19">
            <v>1.0499999999999999E-3</v>
          </cell>
        </row>
      </sheetData>
      <sheetData sheetId="6593">
        <row r="19">
          <cell r="J19">
            <v>1.0499999999999999E-3</v>
          </cell>
        </row>
      </sheetData>
      <sheetData sheetId="6594">
        <row r="19">
          <cell r="J19">
            <v>1.0499999999999999E-3</v>
          </cell>
        </row>
      </sheetData>
      <sheetData sheetId="6595">
        <row r="19">
          <cell r="J19">
            <v>1.0499999999999999E-3</v>
          </cell>
        </row>
      </sheetData>
      <sheetData sheetId="6596">
        <row r="19">
          <cell r="J19">
            <v>1.0499999999999999E-3</v>
          </cell>
        </row>
      </sheetData>
      <sheetData sheetId="6597">
        <row r="19">
          <cell r="J19">
            <v>1.0499999999999999E-3</v>
          </cell>
        </row>
      </sheetData>
      <sheetData sheetId="6598">
        <row r="19">
          <cell r="J19">
            <v>1.0499999999999999E-3</v>
          </cell>
        </row>
      </sheetData>
      <sheetData sheetId="6599">
        <row r="19">
          <cell r="J19">
            <v>1.0499999999999999E-3</v>
          </cell>
        </row>
      </sheetData>
      <sheetData sheetId="6600">
        <row r="19">
          <cell r="J19">
            <v>1.0499999999999999E-3</v>
          </cell>
        </row>
      </sheetData>
      <sheetData sheetId="6601">
        <row r="19">
          <cell r="J19">
            <v>1.0499999999999999E-3</v>
          </cell>
        </row>
      </sheetData>
      <sheetData sheetId="6602">
        <row r="19">
          <cell r="J19">
            <v>1.0499999999999999E-3</v>
          </cell>
        </row>
      </sheetData>
      <sheetData sheetId="6603">
        <row r="19">
          <cell r="J19">
            <v>1.0499999999999999E-3</v>
          </cell>
        </row>
      </sheetData>
      <sheetData sheetId="6604">
        <row r="19">
          <cell r="J19">
            <v>1.0499999999999999E-3</v>
          </cell>
        </row>
      </sheetData>
      <sheetData sheetId="6605">
        <row r="19">
          <cell r="J19">
            <v>1.0499999999999999E-3</v>
          </cell>
        </row>
      </sheetData>
      <sheetData sheetId="6606">
        <row r="19">
          <cell r="J19">
            <v>1.0499999999999999E-3</v>
          </cell>
        </row>
      </sheetData>
      <sheetData sheetId="6607">
        <row r="19">
          <cell r="J19">
            <v>1.0499999999999999E-3</v>
          </cell>
        </row>
      </sheetData>
      <sheetData sheetId="6608">
        <row r="19">
          <cell r="J19">
            <v>1.0499999999999999E-3</v>
          </cell>
        </row>
      </sheetData>
      <sheetData sheetId="6609">
        <row r="19">
          <cell r="J19">
            <v>1.0499999999999999E-3</v>
          </cell>
        </row>
      </sheetData>
      <sheetData sheetId="6610">
        <row r="19">
          <cell r="J19">
            <v>1.0499999999999999E-3</v>
          </cell>
        </row>
      </sheetData>
      <sheetData sheetId="6611">
        <row r="19">
          <cell r="J19">
            <v>1.0499999999999999E-3</v>
          </cell>
        </row>
      </sheetData>
      <sheetData sheetId="6612">
        <row r="19">
          <cell r="J19">
            <v>1.0499999999999999E-3</v>
          </cell>
        </row>
      </sheetData>
      <sheetData sheetId="6613">
        <row r="19">
          <cell r="J19">
            <v>1.0499999999999999E-3</v>
          </cell>
        </row>
      </sheetData>
      <sheetData sheetId="6614">
        <row r="19">
          <cell r="J19">
            <v>1.0499999999999999E-3</v>
          </cell>
        </row>
      </sheetData>
      <sheetData sheetId="6615">
        <row r="19">
          <cell r="J19">
            <v>1.0499999999999999E-3</v>
          </cell>
        </row>
      </sheetData>
      <sheetData sheetId="6616">
        <row r="19">
          <cell r="J19">
            <v>1.0499999999999999E-3</v>
          </cell>
        </row>
      </sheetData>
      <sheetData sheetId="6617">
        <row r="19">
          <cell r="J19">
            <v>1.0499999999999999E-3</v>
          </cell>
        </row>
      </sheetData>
      <sheetData sheetId="6618">
        <row r="19">
          <cell r="J19">
            <v>1.0499999999999999E-3</v>
          </cell>
        </row>
      </sheetData>
      <sheetData sheetId="6619">
        <row r="19">
          <cell r="J19">
            <v>1.0499999999999999E-3</v>
          </cell>
        </row>
      </sheetData>
      <sheetData sheetId="6620">
        <row r="19">
          <cell r="J19">
            <v>1.0499999999999999E-3</v>
          </cell>
        </row>
      </sheetData>
      <sheetData sheetId="6621">
        <row r="19">
          <cell r="J19">
            <v>1.0499999999999999E-3</v>
          </cell>
        </row>
      </sheetData>
      <sheetData sheetId="6622">
        <row r="19">
          <cell r="J19">
            <v>1.0499999999999999E-3</v>
          </cell>
        </row>
      </sheetData>
      <sheetData sheetId="6623">
        <row r="19">
          <cell r="J19">
            <v>1.0499999999999999E-3</v>
          </cell>
        </row>
      </sheetData>
      <sheetData sheetId="6624">
        <row r="19">
          <cell r="J19">
            <v>1.0499999999999999E-3</v>
          </cell>
        </row>
      </sheetData>
      <sheetData sheetId="6625">
        <row r="19">
          <cell r="J19">
            <v>1.0499999999999999E-3</v>
          </cell>
        </row>
      </sheetData>
      <sheetData sheetId="6626">
        <row r="19">
          <cell r="J19">
            <v>1.0499999999999999E-3</v>
          </cell>
        </row>
      </sheetData>
      <sheetData sheetId="6627">
        <row r="19">
          <cell r="J19">
            <v>1.0499999999999999E-3</v>
          </cell>
        </row>
      </sheetData>
      <sheetData sheetId="6628">
        <row r="19">
          <cell r="J19">
            <v>1.0499999999999999E-3</v>
          </cell>
        </row>
      </sheetData>
      <sheetData sheetId="6629">
        <row r="19">
          <cell r="J19">
            <v>1.0499999999999999E-3</v>
          </cell>
        </row>
      </sheetData>
      <sheetData sheetId="6630">
        <row r="19">
          <cell r="J19">
            <v>1.0499999999999999E-3</v>
          </cell>
        </row>
      </sheetData>
      <sheetData sheetId="6631">
        <row r="19">
          <cell r="J19">
            <v>1.0499999999999999E-3</v>
          </cell>
        </row>
      </sheetData>
      <sheetData sheetId="6632">
        <row r="19">
          <cell r="J19">
            <v>1.0499999999999999E-3</v>
          </cell>
        </row>
      </sheetData>
      <sheetData sheetId="6633">
        <row r="19">
          <cell r="J19">
            <v>1.0499999999999999E-3</v>
          </cell>
        </row>
      </sheetData>
      <sheetData sheetId="6634">
        <row r="19">
          <cell r="J19">
            <v>1.0499999999999999E-3</v>
          </cell>
        </row>
      </sheetData>
      <sheetData sheetId="6635">
        <row r="19">
          <cell r="J19">
            <v>1.0499999999999999E-3</v>
          </cell>
        </row>
      </sheetData>
      <sheetData sheetId="6636">
        <row r="19">
          <cell r="J19">
            <v>1.0499999999999999E-3</v>
          </cell>
        </row>
      </sheetData>
      <sheetData sheetId="6637">
        <row r="19">
          <cell r="J19">
            <v>1.0499999999999999E-3</v>
          </cell>
        </row>
      </sheetData>
      <sheetData sheetId="6638">
        <row r="19">
          <cell r="J19">
            <v>1.0499999999999999E-3</v>
          </cell>
        </row>
      </sheetData>
      <sheetData sheetId="6639">
        <row r="19">
          <cell r="J19">
            <v>1.0499999999999999E-3</v>
          </cell>
        </row>
      </sheetData>
      <sheetData sheetId="6640">
        <row r="19">
          <cell r="J19">
            <v>1.0499999999999999E-3</v>
          </cell>
        </row>
      </sheetData>
      <sheetData sheetId="6641">
        <row r="19">
          <cell r="J19">
            <v>1.0499999999999999E-3</v>
          </cell>
        </row>
      </sheetData>
      <sheetData sheetId="6642">
        <row r="19">
          <cell r="J19">
            <v>1.0499999999999999E-3</v>
          </cell>
        </row>
      </sheetData>
      <sheetData sheetId="6643">
        <row r="19">
          <cell r="J19">
            <v>1.0499999999999999E-3</v>
          </cell>
        </row>
      </sheetData>
      <sheetData sheetId="6644">
        <row r="19">
          <cell r="J19">
            <v>1.0499999999999999E-3</v>
          </cell>
        </row>
      </sheetData>
      <sheetData sheetId="6645">
        <row r="19">
          <cell r="J19">
            <v>1.0499999999999999E-3</v>
          </cell>
        </row>
      </sheetData>
      <sheetData sheetId="6646">
        <row r="19">
          <cell r="J19">
            <v>1.0499999999999999E-3</v>
          </cell>
        </row>
      </sheetData>
      <sheetData sheetId="6647">
        <row r="19">
          <cell r="J19">
            <v>1.0499999999999999E-3</v>
          </cell>
        </row>
      </sheetData>
      <sheetData sheetId="6648">
        <row r="19">
          <cell r="J19">
            <v>1.0499999999999999E-3</v>
          </cell>
        </row>
      </sheetData>
      <sheetData sheetId="6649">
        <row r="19">
          <cell r="J19">
            <v>1.0499999999999999E-3</v>
          </cell>
        </row>
      </sheetData>
      <sheetData sheetId="6650">
        <row r="19">
          <cell r="J19">
            <v>1.0499999999999999E-3</v>
          </cell>
        </row>
      </sheetData>
      <sheetData sheetId="6651">
        <row r="19">
          <cell r="J19">
            <v>1.0499999999999999E-3</v>
          </cell>
        </row>
      </sheetData>
      <sheetData sheetId="6652">
        <row r="19">
          <cell r="J19">
            <v>1.0499999999999999E-3</v>
          </cell>
        </row>
      </sheetData>
      <sheetData sheetId="6653">
        <row r="19">
          <cell r="J19">
            <v>1.0499999999999999E-3</v>
          </cell>
        </row>
      </sheetData>
      <sheetData sheetId="6654">
        <row r="19">
          <cell r="J19">
            <v>1.0499999999999999E-3</v>
          </cell>
        </row>
      </sheetData>
      <sheetData sheetId="6655">
        <row r="19">
          <cell r="J19">
            <v>1.0499999999999999E-3</v>
          </cell>
        </row>
      </sheetData>
      <sheetData sheetId="6656">
        <row r="19">
          <cell r="J19">
            <v>1.0499999999999999E-3</v>
          </cell>
        </row>
      </sheetData>
      <sheetData sheetId="6657">
        <row r="19">
          <cell r="J19">
            <v>1.0499999999999999E-3</v>
          </cell>
        </row>
      </sheetData>
      <sheetData sheetId="6658">
        <row r="19">
          <cell r="J19">
            <v>1.0499999999999999E-3</v>
          </cell>
        </row>
      </sheetData>
      <sheetData sheetId="6659">
        <row r="19">
          <cell r="J19">
            <v>1.0499999999999999E-3</v>
          </cell>
        </row>
      </sheetData>
      <sheetData sheetId="6660">
        <row r="19">
          <cell r="J19">
            <v>1.0499999999999999E-3</v>
          </cell>
        </row>
      </sheetData>
      <sheetData sheetId="6661">
        <row r="19">
          <cell r="J19">
            <v>1.0499999999999999E-3</v>
          </cell>
        </row>
      </sheetData>
      <sheetData sheetId="6662">
        <row r="19">
          <cell r="J19">
            <v>1.0499999999999999E-3</v>
          </cell>
        </row>
      </sheetData>
      <sheetData sheetId="6663">
        <row r="19">
          <cell r="J19">
            <v>1.0499999999999999E-3</v>
          </cell>
        </row>
      </sheetData>
      <sheetData sheetId="6664">
        <row r="19">
          <cell r="J19">
            <v>1.0499999999999999E-3</v>
          </cell>
        </row>
      </sheetData>
      <sheetData sheetId="6665">
        <row r="19">
          <cell r="J19">
            <v>1.0499999999999999E-3</v>
          </cell>
        </row>
      </sheetData>
      <sheetData sheetId="6666">
        <row r="19">
          <cell r="J19">
            <v>1.0499999999999999E-3</v>
          </cell>
        </row>
      </sheetData>
      <sheetData sheetId="6667">
        <row r="19">
          <cell r="J19">
            <v>1.0499999999999999E-3</v>
          </cell>
        </row>
      </sheetData>
      <sheetData sheetId="6668">
        <row r="19">
          <cell r="J19">
            <v>1.0499999999999999E-3</v>
          </cell>
        </row>
      </sheetData>
      <sheetData sheetId="6669">
        <row r="19">
          <cell r="J19">
            <v>1.0499999999999999E-3</v>
          </cell>
        </row>
      </sheetData>
      <sheetData sheetId="6670">
        <row r="19">
          <cell r="J19">
            <v>1.0499999999999999E-3</v>
          </cell>
        </row>
      </sheetData>
      <sheetData sheetId="6671">
        <row r="19">
          <cell r="J19">
            <v>1.0499999999999999E-3</v>
          </cell>
        </row>
      </sheetData>
      <sheetData sheetId="6672">
        <row r="19">
          <cell r="J19">
            <v>1.0499999999999999E-3</v>
          </cell>
        </row>
      </sheetData>
      <sheetData sheetId="6673">
        <row r="19">
          <cell r="J19">
            <v>1.0499999999999999E-3</v>
          </cell>
        </row>
      </sheetData>
      <sheetData sheetId="6674">
        <row r="19">
          <cell r="J19">
            <v>1.0499999999999999E-3</v>
          </cell>
        </row>
      </sheetData>
      <sheetData sheetId="6675">
        <row r="19">
          <cell r="J19">
            <v>1.0499999999999999E-3</v>
          </cell>
        </row>
      </sheetData>
      <sheetData sheetId="6676">
        <row r="19">
          <cell r="J19">
            <v>1.0499999999999999E-3</v>
          </cell>
        </row>
      </sheetData>
      <sheetData sheetId="6677">
        <row r="19">
          <cell r="J19">
            <v>1.0499999999999999E-3</v>
          </cell>
        </row>
      </sheetData>
      <sheetData sheetId="6678">
        <row r="19">
          <cell r="J19">
            <v>1.0499999999999999E-3</v>
          </cell>
        </row>
      </sheetData>
      <sheetData sheetId="6679">
        <row r="19">
          <cell r="J19">
            <v>1.0499999999999999E-3</v>
          </cell>
        </row>
      </sheetData>
      <sheetData sheetId="6680">
        <row r="19">
          <cell r="J19">
            <v>1.0499999999999999E-3</v>
          </cell>
        </row>
      </sheetData>
      <sheetData sheetId="6681">
        <row r="19">
          <cell r="J19">
            <v>1.0499999999999999E-3</v>
          </cell>
        </row>
      </sheetData>
      <sheetData sheetId="6682">
        <row r="19">
          <cell r="J19">
            <v>1.0499999999999999E-3</v>
          </cell>
        </row>
      </sheetData>
      <sheetData sheetId="6683">
        <row r="19">
          <cell r="J19">
            <v>1.0499999999999999E-3</v>
          </cell>
        </row>
      </sheetData>
      <sheetData sheetId="6684">
        <row r="19">
          <cell r="J19">
            <v>1.0499999999999999E-3</v>
          </cell>
        </row>
      </sheetData>
      <sheetData sheetId="6685">
        <row r="19">
          <cell r="J19">
            <v>1.0499999999999999E-3</v>
          </cell>
        </row>
      </sheetData>
      <sheetData sheetId="6686">
        <row r="19">
          <cell r="J19">
            <v>1.0499999999999999E-3</v>
          </cell>
        </row>
      </sheetData>
      <sheetData sheetId="6687">
        <row r="19">
          <cell r="J19">
            <v>1.0499999999999999E-3</v>
          </cell>
        </row>
      </sheetData>
      <sheetData sheetId="6688">
        <row r="19">
          <cell r="J19">
            <v>1.0499999999999999E-3</v>
          </cell>
        </row>
      </sheetData>
      <sheetData sheetId="6689">
        <row r="19">
          <cell r="J19">
            <v>1.0499999999999999E-3</v>
          </cell>
        </row>
      </sheetData>
      <sheetData sheetId="6690">
        <row r="19">
          <cell r="J19">
            <v>1.0499999999999999E-3</v>
          </cell>
        </row>
      </sheetData>
      <sheetData sheetId="6691">
        <row r="19">
          <cell r="J19">
            <v>1.0499999999999999E-3</v>
          </cell>
        </row>
      </sheetData>
      <sheetData sheetId="6692">
        <row r="19">
          <cell r="J19">
            <v>1.0499999999999999E-3</v>
          </cell>
        </row>
      </sheetData>
      <sheetData sheetId="6693">
        <row r="19">
          <cell r="J19">
            <v>1.0499999999999999E-3</v>
          </cell>
        </row>
      </sheetData>
      <sheetData sheetId="6694">
        <row r="19">
          <cell r="J19">
            <v>1.0499999999999999E-3</v>
          </cell>
        </row>
      </sheetData>
      <sheetData sheetId="6695">
        <row r="19">
          <cell r="J19">
            <v>1.0499999999999999E-3</v>
          </cell>
        </row>
      </sheetData>
      <sheetData sheetId="6696">
        <row r="19">
          <cell r="J19">
            <v>1.0499999999999999E-3</v>
          </cell>
        </row>
      </sheetData>
      <sheetData sheetId="6697">
        <row r="19">
          <cell r="J19">
            <v>1.0499999999999999E-3</v>
          </cell>
        </row>
      </sheetData>
      <sheetData sheetId="6698">
        <row r="19">
          <cell r="J19">
            <v>1.0499999999999999E-3</v>
          </cell>
        </row>
      </sheetData>
      <sheetData sheetId="6699">
        <row r="19">
          <cell r="J19">
            <v>1.0499999999999999E-3</v>
          </cell>
        </row>
      </sheetData>
      <sheetData sheetId="6700">
        <row r="19">
          <cell r="J19">
            <v>1.0499999999999999E-3</v>
          </cell>
        </row>
      </sheetData>
      <sheetData sheetId="6701">
        <row r="19">
          <cell r="J19">
            <v>1.0499999999999999E-3</v>
          </cell>
        </row>
      </sheetData>
      <sheetData sheetId="6702">
        <row r="19">
          <cell r="J19">
            <v>1.0499999999999999E-3</v>
          </cell>
        </row>
      </sheetData>
      <sheetData sheetId="6703">
        <row r="19">
          <cell r="J19">
            <v>1.0499999999999999E-3</v>
          </cell>
        </row>
      </sheetData>
      <sheetData sheetId="6704">
        <row r="19">
          <cell r="J19">
            <v>1.0499999999999999E-3</v>
          </cell>
        </row>
      </sheetData>
      <sheetData sheetId="6705">
        <row r="19">
          <cell r="J19">
            <v>1.0499999999999999E-3</v>
          </cell>
        </row>
      </sheetData>
      <sheetData sheetId="6706">
        <row r="19">
          <cell r="J19">
            <v>1.0499999999999999E-3</v>
          </cell>
        </row>
      </sheetData>
      <sheetData sheetId="6707">
        <row r="19">
          <cell r="J19">
            <v>1.0499999999999999E-3</v>
          </cell>
        </row>
      </sheetData>
      <sheetData sheetId="6708">
        <row r="19">
          <cell r="J19">
            <v>1.0499999999999999E-3</v>
          </cell>
        </row>
      </sheetData>
      <sheetData sheetId="6709">
        <row r="19">
          <cell r="J19">
            <v>1.0499999999999999E-3</v>
          </cell>
        </row>
      </sheetData>
      <sheetData sheetId="6710">
        <row r="19">
          <cell r="J19">
            <v>1.0499999999999999E-3</v>
          </cell>
        </row>
      </sheetData>
      <sheetData sheetId="6711">
        <row r="19">
          <cell r="J19">
            <v>1.0499999999999999E-3</v>
          </cell>
        </row>
      </sheetData>
      <sheetData sheetId="6712">
        <row r="19">
          <cell r="J19">
            <v>1.0499999999999999E-3</v>
          </cell>
        </row>
      </sheetData>
      <sheetData sheetId="6713">
        <row r="19">
          <cell r="J19">
            <v>1.0499999999999999E-3</v>
          </cell>
        </row>
      </sheetData>
      <sheetData sheetId="6714">
        <row r="19">
          <cell r="J19">
            <v>1.0499999999999999E-3</v>
          </cell>
        </row>
      </sheetData>
      <sheetData sheetId="6715">
        <row r="19">
          <cell r="J19">
            <v>1.0499999999999999E-3</v>
          </cell>
        </row>
      </sheetData>
      <sheetData sheetId="6716">
        <row r="19">
          <cell r="J19">
            <v>1.0499999999999999E-3</v>
          </cell>
        </row>
      </sheetData>
      <sheetData sheetId="6717">
        <row r="19">
          <cell r="J19">
            <v>1.0499999999999999E-3</v>
          </cell>
        </row>
      </sheetData>
      <sheetData sheetId="6718">
        <row r="19">
          <cell r="J19">
            <v>1.0499999999999999E-3</v>
          </cell>
        </row>
      </sheetData>
      <sheetData sheetId="6719">
        <row r="19">
          <cell r="J19">
            <v>1.0499999999999999E-3</v>
          </cell>
        </row>
      </sheetData>
      <sheetData sheetId="6720">
        <row r="19">
          <cell r="J19">
            <v>1.0499999999999999E-3</v>
          </cell>
        </row>
      </sheetData>
      <sheetData sheetId="6721">
        <row r="19">
          <cell r="J19">
            <v>1.0499999999999999E-3</v>
          </cell>
        </row>
      </sheetData>
      <sheetData sheetId="6722">
        <row r="19">
          <cell r="J19">
            <v>1.0499999999999999E-3</v>
          </cell>
        </row>
      </sheetData>
      <sheetData sheetId="6723">
        <row r="19">
          <cell r="J19">
            <v>1.0499999999999999E-3</v>
          </cell>
        </row>
      </sheetData>
      <sheetData sheetId="6724">
        <row r="19">
          <cell r="J19">
            <v>1.0499999999999999E-3</v>
          </cell>
        </row>
      </sheetData>
      <sheetData sheetId="6725">
        <row r="19">
          <cell r="J19">
            <v>1.0499999999999999E-3</v>
          </cell>
        </row>
      </sheetData>
      <sheetData sheetId="6726">
        <row r="19">
          <cell r="J19">
            <v>1.0499999999999999E-3</v>
          </cell>
        </row>
      </sheetData>
      <sheetData sheetId="6727">
        <row r="19">
          <cell r="J19">
            <v>1.0499999999999999E-3</v>
          </cell>
        </row>
      </sheetData>
      <sheetData sheetId="6728">
        <row r="19">
          <cell r="J19">
            <v>1.0499999999999999E-3</v>
          </cell>
        </row>
      </sheetData>
      <sheetData sheetId="6729">
        <row r="19">
          <cell r="J19">
            <v>1.0499999999999999E-3</v>
          </cell>
        </row>
      </sheetData>
      <sheetData sheetId="6730">
        <row r="19">
          <cell r="J19">
            <v>1.0499999999999999E-3</v>
          </cell>
        </row>
      </sheetData>
      <sheetData sheetId="6731">
        <row r="19">
          <cell r="J19">
            <v>1.0499999999999999E-3</v>
          </cell>
        </row>
      </sheetData>
      <sheetData sheetId="6732">
        <row r="19">
          <cell r="J19">
            <v>1.0499999999999999E-3</v>
          </cell>
        </row>
      </sheetData>
      <sheetData sheetId="6733">
        <row r="19">
          <cell r="J19">
            <v>1.0499999999999999E-3</v>
          </cell>
        </row>
      </sheetData>
      <sheetData sheetId="6734">
        <row r="19">
          <cell r="J19">
            <v>1.0499999999999999E-3</v>
          </cell>
        </row>
      </sheetData>
      <sheetData sheetId="6735">
        <row r="19">
          <cell r="J19">
            <v>1.0499999999999999E-3</v>
          </cell>
        </row>
      </sheetData>
      <sheetData sheetId="6736">
        <row r="19">
          <cell r="J19">
            <v>1.0499999999999999E-3</v>
          </cell>
        </row>
      </sheetData>
      <sheetData sheetId="6737">
        <row r="19">
          <cell r="J19">
            <v>1.0499999999999999E-3</v>
          </cell>
        </row>
      </sheetData>
      <sheetData sheetId="6738">
        <row r="19">
          <cell r="J19">
            <v>1.0499999999999999E-3</v>
          </cell>
        </row>
      </sheetData>
      <sheetData sheetId="6739">
        <row r="19">
          <cell r="J19">
            <v>1.0499999999999999E-3</v>
          </cell>
        </row>
      </sheetData>
      <sheetData sheetId="6740">
        <row r="19">
          <cell r="J19">
            <v>1.0499999999999999E-3</v>
          </cell>
        </row>
      </sheetData>
      <sheetData sheetId="6741">
        <row r="19">
          <cell r="J19">
            <v>1.0499999999999999E-3</v>
          </cell>
        </row>
      </sheetData>
      <sheetData sheetId="6742">
        <row r="19">
          <cell r="J19">
            <v>1.0499999999999999E-3</v>
          </cell>
        </row>
      </sheetData>
      <sheetData sheetId="6743">
        <row r="19">
          <cell r="J19">
            <v>1.0499999999999999E-3</v>
          </cell>
        </row>
      </sheetData>
      <sheetData sheetId="6744">
        <row r="19">
          <cell r="J19">
            <v>1.0499999999999999E-3</v>
          </cell>
        </row>
      </sheetData>
      <sheetData sheetId="6745">
        <row r="19">
          <cell r="J19">
            <v>1.0499999999999999E-3</v>
          </cell>
        </row>
      </sheetData>
      <sheetData sheetId="6746">
        <row r="19">
          <cell r="J19">
            <v>1.0499999999999999E-3</v>
          </cell>
        </row>
      </sheetData>
      <sheetData sheetId="6747">
        <row r="19">
          <cell r="J19">
            <v>1.0499999999999999E-3</v>
          </cell>
        </row>
      </sheetData>
      <sheetData sheetId="6748">
        <row r="19">
          <cell r="J19">
            <v>1.0499999999999999E-3</v>
          </cell>
        </row>
      </sheetData>
      <sheetData sheetId="6749">
        <row r="19">
          <cell r="J19">
            <v>1.0499999999999999E-3</v>
          </cell>
        </row>
      </sheetData>
      <sheetData sheetId="6750">
        <row r="19">
          <cell r="J19">
            <v>1.0499999999999999E-3</v>
          </cell>
        </row>
      </sheetData>
      <sheetData sheetId="6751">
        <row r="19">
          <cell r="J19">
            <v>1.0499999999999999E-3</v>
          </cell>
        </row>
      </sheetData>
      <sheetData sheetId="6752">
        <row r="19">
          <cell r="J19">
            <v>1.0499999999999999E-3</v>
          </cell>
        </row>
      </sheetData>
      <sheetData sheetId="6753">
        <row r="19">
          <cell r="J19">
            <v>1.0499999999999999E-3</v>
          </cell>
        </row>
      </sheetData>
      <sheetData sheetId="6754">
        <row r="19">
          <cell r="J19">
            <v>1.0499999999999999E-3</v>
          </cell>
        </row>
      </sheetData>
      <sheetData sheetId="6755">
        <row r="19">
          <cell r="J19">
            <v>1.0499999999999999E-3</v>
          </cell>
        </row>
      </sheetData>
      <sheetData sheetId="6756">
        <row r="19">
          <cell r="J19">
            <v>1.0499999999999999E-3</v>
          </cell>
        </row>
      </sheetData>
      <sheetData sheetId="6757">
        <row r="19">
          <cell r="J19">
            <v>1.0499999999999999E-3</v>
          </cell>
        </row>
      </sheetData>
      <sheetData sheetId="6758">
        <row r="19">
          <cell r="J19">
            <v>1.0499999999999999E-3</v>
          </cell>
        </row>
      </sheetData>
      <sheetData sheetId="6759">
        <row r="19">
          <cell r="J19">
            <v>1.0499999999999999E-3</v>
          </cell>
        </row>
      </sheetData>
      <sheetData sheetId="6760">
        <row r="19">
          <cell r="J19">
            <v>1.0499999999999999E-3</v>
          </cell>
        </row>
      </sheetData>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ow r="19">
          <cell r="J19">
            <v>1.0499999999999999E-3</v>
          </cell>
        </row>
      </sheetData>
      <sheetData sheetId="7140">
        <row r="19">
          <cell r="J19">
            <v>1.0499999999999999E-3</v>
          </cell>
        </row>
      </sheetData>
      <sheetData sheetId="7141">
        <row r="19">
          <cell r="J19">
            <v>1.0499999999999999E-3</v>
          </cell>
        </row>
      </sheetData>
      <sheetData sheetId="7142">
        <row r="19">
          <cell r="J19">
            <v>1.0499999999999999E-3</v>
          </cell>
        </row>
      </sheetData>
      <sheetData sheetId="7143">
        <row r="19">
          <cell r="J19">
            <v>1.0499999999999999E-3</v>
          </cell>
        </row>
      </sheetData>
      <sheetData sheetId="7144">
        <row r="19">
          <cell r="J19">
            <v>1.0499999999999999E-3</v>
          </cell>
        </row>
      </sheetData>
      <sheetData sheetId="7145">
        <row r="19">
          <cell r="J19">
            <v>1.0499999999999999E-3</v>
          </cell>
        </row>
      </sheetData>
      <sheetData sheetId="7146">
        <row r="19">
          <cell r="J19">
            <v>1.0499999999999999E-3</v>
          </cell>
        </row>
      </sheetData>
      <sheetData sheetId="7147">
        <row r="19">
          <cell r="J19">
            <v>1.0499999999999999E-3</v>
          </cell>
        </row>
      </sheetData>
      <sheetData sheetId="7148">
        <row r="19">
          <cell r="J19">
            <v>1.0499999999999999E-3</v>
          </cell>
        </row>
      </sheetData>
      <sheetData sheetId="7149">
        <row r="19">
          <cell r="J19">
            <v>1.0499999999999999E-3</v>
          </cell>
        </row>
      </sheetData>
      <sheetData sheetId="7150">
        <row r="19">
          <cell r="J19">
            <v>1.0499999999999999E-3</v>
          </cell>
        </row>
      </sheetData>
      <sheetData sheetId="7151">
        <row r="19">
          <cell r="J19">
            <v>1.0499999999999999E-3</v>
          </cell>
        </row>
      </sheetData>
      <sheetData sheetId="7152">
        <row r="19">
          <cell r="J19">
            <v>1.0499999999999999E-3</v>
          </cell>
        </row>
      </sheetData>
      <sheetData sheetId="7153">
        <row r="19">
          <cell r="J19">
            <v>1.0499999999999999E-3</v>
          </cell>
        </row>
      </sheetData>
      <sheetData sheetId="7154">
        <row r="19">
          <cell r="J19">
            <v>1.0499999999999999E-3</v>
          </cell>
        </row>
      </sheetData>
      <sheetData sheetId="7155">
        <row r="19">
          <cell r="J19">
            <v>1.0499999999999999E-3</v>
          </cell>
        </row>
      </sheetData>
      <sheetData sheetId="7156">
        <row r="19">
          <cell r="J19">
            <v>1.0499999999999999E-3</v>
          </cell>
        </row>
      </sheetData>
      <sheetData sheetId="7157">
        <row r="19">
          <cell r="J19">
            <v>1.0499999999999999E-3</v>
          </cell>
        </row>
      </sheetData>
      <sheetData sheetId="7158">
        <row r="19">
          <cell r="J19">
            <v>1.0499999999999999E-3</v>
          </cell>
        </row>
      </sheetData>
      <sheetData sheetId="7159">
        <row r="19">
          <cell r="J19">
            <v>1.0499999999999999E-3</v>
          </cell>
        </row>
      </sheetData>
      <sheetData sheetId="7160">
        <row r="19">
          <cell r="J19">
            <v>1.0499999999999999E-3</v>
          </cell>
        </row>
      </sheetData>
      <sheetData sheetId="7161">
        <row r="19">
          <cell r="J19">
            <v>1.0499999999999999E-3</v>
          </cell>
        </row>
      </sheetData>
      <sheetData sheetId="7162">
        <row r="19">
          <cell r="J19">
            <v>1.0499999999999999E-3</v>
          </cell>
        </row>
      </sheetData>
      <sheetData sheetId="7163">
        <row r="19">
          <cell r="J19">
            <v>1.0499999999999999E-3</v>
          </cell>
        </row>
      </sheetData>
      <sheetData sheetId="7164">
        <row r="19">
          <cell r="J19">
            <v>1.0499999999999999E-3</v>
          </cell>
        </row>
      </sheetData>
      <sheetData sheetId="7165">
        <row r="19">
          <cell r="J19">
            <v>1.0499999999999999E-3</v>
          </cell>
        </row>
      </sheetData>
      <sheetData sheetId="7166">
        <row r="19">
          <cell r="J19">
            <v>1.0499999999999999E-3</v>
          </cell>
        </row>
      </sheetData>
      <sheetData sheetId="7167">
        <row r="19">
          <cell r="J19">
            <v>1.0499999999999999E-3</v>
          </cell>
        </row>
      </sheetData>
      <sheetData sheetId="7168">
        <row r="19">
          <cell r="J19">
            <v>1.0499999999999999E-3</v>
          </cell>
        </row>
      </sheetData>
      <sheetData sheetId="7169">
        <row r="19">
          <cell r="J19">
            <v>1.0499999999999999E-3</v>
          </cell>
        </row>
      </sheetData>
      <sheetData sheetId="7170">
        <row r="19">
          <cell r="J19">
            <v>1.0499999999999999E-3</v>
          </cell>
        </row>
      </sheetData>
      <sheetData sheetId="7171">
        <row r="19">
          <cell r="J19">
            <v>1.0499999999999999E-3</v>
          </cell>
        </row>
      </sheetData>
      <sheetData sheetId="7172">
        <row r="19">
          <cell r="J19">
            <v>1.0499999999999999E-3</v>
          </cell>
        </row>
      </sheetData>
      <sheetData sheetId="7173">
        <row r="19">
          <cell r="J19">
            <v>1.0499999999999999E-3</v>
          </cell>
        </row>
      </sheetData>
      <sheetData sheetId="7174">
        <row r="19">
          <cell r="J19">
            <v>1.0499999999999999E-3</v>
          </cell>
        </row>
      </sheetData>
      <sheetData sheetId="7175">
        <row r="19">
          <cell r="J19">
            <v>1.0499999999999999E-3</v>
          </cell>
        </row>
      </sheetData>
      <sheetData sheetId="7176">
        <row r="19">
          <cell r="J19">
            <v>1.0499999999999999E-3</v>
          </cell>
        </row>
      </sheetData>
      <sheetData sheetId="7177">
        <row r="19">
          <cell r="J19">
            <v>1.0499999999999999E-3</v>
          </cell>
        </row>
      </sheetData>
      <sheetData sheetId="7178">
        <row r="19">
          <cell r="J19">
            <v>1.0499999999999999E-3</v>
          </cell>
        </row>
      </sheetData>
      <sheetData sheetId="7179">
        <row r="19">
          <cell r="J19">
            <v>1.0499999999999999E-3</v>
          </cell>
        </row>
      </sheetData>
      <sheetData sheetId="7180">
        <row r="19">
          <cell r="J19">
            <v>1.0499999999999999E-3</v>
          </cell>
        </row>
      </sheetData>
      <sheetData sheetId="7181">
        <row r="19">
          <cell r="J19">
            <v>1.0499999999999999E-3</v>
          </cell>
        </row>
      </sheetData>
      <sheetData sheetId="7182">
        <row r="19">
          <cell r="J19">
            <v>1.0499999999999999E-3</v>
          </cell>
        </row>
      </sheetData>
      <sheetData sheetId="7183">
        <row r="19">
          <cell r="J19">
            <v>1.0499999999999999E-3</v>
          </cell>
        </row>
      </sheetData>
      <sheetData sheetId="7184">
        <row r="19">
          <cell r="J19">
            <v>1.0499999999999999E-3</v>
          </cell>
        </row>
      </sheetData>
      <sheetData sheetId="7185">
        <row r="19">
          <cell r="J19">
            <v>1.0499999999999999E-3</v>
          </cell>
        </row>
      </sheetData>
      <sheetData sheetId="7186">
        <row r="19">
          <cell r="J19">
            <v>1.0499999999999999E-3</v>
          </cell>
        </row>
      </sheetData>
      <sheetData sheetId="7187">
        <row r="19">
          <cell r="J19">
            <v>1.0499999999999999E-3</v>
          </cell>
        </row>
      </sheetData>
      <sheetData sheetId="7188">
        <row r="19">
          <cell r="J19">
            <v>1.0499999999999999E-3</v>
          </cell>
        </row>
      </sheetData>
      <sheetData sheetId="7189">
        <row r="19">
          <cell r="J19">
            <v>1.0499999999999999E-3</v>
          </cell>
        </row>
      </sheetData>
      <sheetData sheetId="7190">
        <row r="19">
          <cell r="J19">
            <v>1.0499999999999999E-3</v>
          </cell>
        </row>
      </sheetData>
      <sheetData sheetId="7191">
        <row r="19">
          <cell r="J19">
            <v>1.0499999999999999E-3</v>
          </cell>
        </row>
      </sheetData>
      <sheetData sheetId="7192">
        <row r="19">
          <cell r="J19">
            <v>1.0499999999999999E-3</v>
          </cell>
        </row>
      </sheetData>
      <sheetData sheetId="7193">
        <row r="19">
          <cell r="J19">
            <v>1.0499999999999999E-3</v>
          </cell>
        </row>
      </sheetData>
      <sheetData sheetId="7194">
        <row r="19">
          <cell r="J19">
            <v>1.0499999999999999E-3</v>
          </cell>
        </row>
      </sheetData>
      <sheetData sheetId="7195">
        <row r="19">
          <cell r="J19">
            <v>1.0499999999999999E-3</v>
          </cell>
        </row>
      </sheetData>
      <sheetData sheetId="7196">
        <row r="19">
          <cell r="J19">
            <v>1.0499999999999999E-3</v>
          </cell>
        </row>
      </sheetData>
      <sheetData sheetId="7197">
        <row r="19">
          <cell r="J19">
            <v>1.0499999999999999E-3</v>
          </cell>
        </row>
      </sheetData>
      <sheetData sheetId="7198">
        <row r="19">
          <cell r="J19">
            <v>1.0499999999999999E-3</v>
          </cell>
        </row>
      </sheetData>
      <sheetData sheetId="7199">
        <row r="19">
          <cell r="J19">
            <v>1.0499999999999999E-3</v>
          </cell>
        </row>
      </sheetData>
      <sheetData sheetId="7200">
        <row r="19">
          <cell r="J19">
            <v>1.0499999999999999E-3</v>
          </cell>
        </row>
      </sheetData>
      <sheetData sheetId="7201">
        <row r="19">
          <cell r="J19">
            <v>1.0499999999999999E-3</v>
          </cell>
        </row>
      </sheetData>
      <sheetData sheetId="7202">
        <row r="19">
          <cell r="J19">
            <v>1.0499999999999999E-3</v>
          </cell>
        </row>
      </sheetData>
      <sheetData sheetId="7203">
        <row r="19">
          <cell r="J19">
            <v>1.0499999999999999E-3</v>
          </cell>
        </row>
      </sheetData>
      <sheetData sheetId="7204">
        <row r="19">
          <cell r="J19">
            <v>1.0499999999999999E-3</v>
          </cell>
        </row>
      </sheetData>
      <sheetData sheetId="7205">
        <row r="19">
          <cell r="J19">
            <v>1.0499999999999999E-3</v>
          </cell>
        </row>
      </sheetData>
      <sheetData sheetId="7206">
        <row r="19">
          <cell r="J19">
            <v>1.0499999999999999E-3</v>
          </cell>
        </row>
      </sheetData>
      <sheetData sheetId="7207">
        <row r="19">
          <cell r="J19">
            <v>1.0499999999999999E-3</v>
          </cell>
        </row>
      </sheetData>
      <sheetData sheetId="7208">
        <row r="19">
          <cell r="J19">
            <v>1.0499999999999999E-3</v>
          </cell>
        </row>
      </sheetData>
      <sheetData sheetId="7209">
        <row r="19">
          <cell r="J19">
            <v>1.0499999999999999E-3</v>
          </cell>
        </row>
      </sheetData>
      <sheetData sheetId="7210">
        <row r="19">
          <cell r="J19">
            <v>1.0499999999999999E-3</v>
          </cell>
        </row>
      </sheetData>
      <sheetData sheetId="7211">
        <row r="19">
          <cell r="J19">
            <v>1.0499999999999999E-3</v>
          </cell>
        </row>
      </sheetData>
      <sheetData sheetId="7212">
        <row r="19">
          <cell r="J19">
            <v>1.0499999999999999E-3</v>
          </cell>
        </row>
      </sheetData>
      <sheetData sheetId="7213">
        <row r="19">
          <cell r="J19">
            <v>1.0499999999999999E-3</v>
          </cell>
        </row>
      </sheetData>
      <sheetData sheetId="7214">
        <row r="19">
          <cell r="J19">
            <v>1.0499999999999999E-3</v>
          </cell>
        </row>
      </sheetData>
      <sheetData sheetId="7215">
        <row r="19">
          <cell r="J19">
            <v>1.0499999999999999E-3</v>
          </cell>
        </row>
      </sheetData>
      <sheetData sheetId="7216">
        <row r="19">
          <cell r="J19">
            <v>1.0499999999999999E-3</v>
          </cell>
        </row>
      </sheetData>
      <sheetData sheetId="7217">
        <row r="19">
          <cell r="J19">
            <v>1.0499999999999999E-3</v>
          </cell>
        </row>
      </sheetData>
      <sheetData sheetId="7218">
        <row r="19">
          <cell r="J19">
            <v>1.0499999999999999E-3</v>
          </cell>
        </row>
      </sheetData>
      <sheetData sheetId="7219">
        <row r="19">
          <cell r="J19">
            <v>1.0499999999999999E-3</v>
          </cell>
        </row>
      </sheetData>
      <sheetData sheetId="7220">
        <row r="19">
          <cell r="J19">
            <v>1.0499999999999999E-3</v>
          </cell>
        </row>
      </sheetData>
      <sheetData sheetId="7221">
        <row r="19">
          <cell r="J19">
            <v>1.0499999999999999E-3</v>
          </cell>
        </row>
      </sheetData>
      <sheetData sheetId="7222">
        <row r="19">
          <cell r="J19">
            <v>1.0499999999999999E-3</v>
          </cell>
        </row>
      </sheetData>
      <sheetData sheetId="7223">
        <row r="19">
          <cell r="J19">
            <v>1.0499999999999999E-3</v>
          </cell>
        </row>
      </sheetData>
      <sheetData sheetId="7224">
        <row r="19">
          <cell r="J19">
            <v>1.0499999999999999E-3</v>
          </cell>
        </row>
      </sheetData>
      <sheetData sheetId="7225">
        <row r="19">
          <cell r="J19">
            <v>1.0499999999999999E-3</v>
          </cell>
        </row>
      </sheetData>
      <sheetData sheetId="7226">
        <row r="19">
          <cell r="J19">
            <v>1.0499999999999999E-3</v>
          </cell>
        </row>
      </sheetData>
      <sheetData sheetId="7227">
        <row r="19">
          <cell r="J19">
            <v>1.0499999999999999E-3</v>
          </cell>
        </row>
      </sheetData>
      <sheetData sheetId="7228">
        <row r="19">
          <cell r="J19">
            <v>1.0499999999999999E-3</v>
          </cell>
        </row>
      </sheetData>
      <sheetData sheetId="7229">
        <row r="19">
          <cell r="J19">
            <v>1.0499999999999999E-3</v>
          </cell>
        </row>
      </sheetData>
      <sheetData sheetId="7230">
        <row r="19">
          <cell r="J19">
            <v>1.0499999999999999E-3</v>
          </cell>
        </row>
      </sheetData>
      <sheetData sheetId="7231">
        <row r="19">
          <cell r="J19">
            <v>1.0499999999999999E-3</v>
          </cell>
        </row>
      </sheetData>
      <sheetData sheetId="7232">
        <row r="19">
          <cell r="J19">
            <v>1.0499999999999999E-3</v>
          </cell>
        </row>
      </sheetData>
      <sheetData sheetId="7233">
        <row r="19">
          <cell r="J19">
            <v>1.0499999999999999E-3</v>
          </cell>
        </row>
      </sheetData>
      <sheetData sheetId="7234">
        <row r="19">
          <cell r="J19">
            <v>1.0499999999999999E-3</v>
          </cell>
        </row>
      </sheetData>
      <sheetData sheetId="7235">
        <row r="19">
          <cell r="J19">
            <v>1.0499999999999999E-3</v>
          </cell>
        </row>
      </sheetData>
      <sheetData sheetId="7236">
        <row r="19">
          <cell r="J19">
            <v>1.0499999999999999E-3</v>
          </cell>
        </row>
      </sheetData>
      <sheetData sheetId="7237">
        <row r="19">
          <cell r="J19">
            <v>1.0499999999999999E-3</v>
          </cell>
        </row>
      </sheetData>
      <sheetData sheetId="7238">
        <row r="19">
          <cell r="J19">
            <v>1.0499999999999999E-3</v>
          </cell>
        </row>
      </sheetData>
      <sheetData sheetId="7239">
        <row r="19">
          <cell r="J19">
            <v>1.0499999999999999E-3</v>
          </cell>
        </row>
      </sheetData>
      <sheetData sheetId="7240">
        <row r="19">
          <cell r="J19">
            <v>1.0499999999999999E-3</v>
          </cell>
        </row>
      </sheetData>
      <sheetData sheetId="7241">
        <row r="19">
          <cell r="J19">
            <v>1.0499999999999999E-3</v>
          </cell>
        </row>
      </sheetData>
      <sheetData sheetId="7242">
        <row r="19">
          <cell r="J19">
            <v>1.0499999999999999E-3</v>
          </cell>
        </row>
      </sheetData>
      <sheetData sheetId="7243">
        <row r="19">
          <cell r="J19">
            <v>1.0499999999999999E-3</v>
          </cell>
        </row>
      </sheetData>
      <sheetData sheetId="7244">
        <row r="19">
          <cell r="J19">
            <v>1.0499999999999999E-3</v>
          </cell>
        </row>
      </sheetData>
      <sheetData sheetId="7245">
        <row r="19">
          <cell r="J19">
            <v>1.0499999999999999E-3</v>
          </cell>
        </row>
      </sheetData>
      <sheetData sheetId="7246">
        <row r="19">
          <cell r="J19">
            <v>1.0499999999999999E-3</v>
          </cell>
        </row>
      </sheetData>
      <sheetData sheetId="7247">
        <row r="19">
          <cell r="J19">
            <v>1.0499999999999999E-3</v>
          </cell>
        </row>
      </sheetData>
      <sheetData sheetId="7248">
        <row r="19">
          <cell r="J19">
            <v>1.0499999999999999E-3</v>
          </cell>
        </row>
      </sheetData>
      <sheetData sheetId="7249">
        <row r="19">
          <cell r="J19">
            <v>1.0499999999999999E-3</v>
          </cell>
        </row>
      </sheetData>
      <sheetData sheetId="7250">
        <row r="19">
          <cell r="J19">
            <v>1.0499999999999999E-3</v>
          </cell>
        </row>
      </sheetData>
      <sheetData sheetId="7251">
        <row r="19">
          <cell r="J19">
            <v>1.0499999999999999E-3</v>
          </cell>
        </row>
      </sheetData>
      <sheetData sheetId="7252">
        <row r="19">
          <cell r="J19">
            <v>1.0499999999999999E-3</v>
          </cell>
        </row>
      </sheetData>
      <sheetData sheetId="7253">
        <row r="19">
          <cell r="J19">
            <v>1.0499999999999999E-3</v>
          </cell>
        </row>
      </sheetData>
      <sheetData sheetId="7254">
        <row r="19">
          <cell r="J19">
            <v>1.0499999999999999E-3</v>
          </cell>
        </row>
      </sheetData>
      <sheetData sheetId="7255">
        <row r="19">
          <cell r="J19">
            <v>1.0499999999999999E-3</v>
          </cell>
        </row>
      </sheetData>
      <sheetData sheetId="7256">
        <row r="19">
          <cell r="J19">
            <v>1.0499999999999999E-3</v>
          </cell>
        </row>
      </sheetData>
      <sheetData sheetId="7257">
        <row r="19">
          <cell r="J19">
            <v>1.0499999999999999E-3</v>
          </cell>
        </row>
      </sheetData>
      <sheetData sheetId="7258">
        <row r="19">
          <cell r="J19">
            <v>1.0499999999999999E-3</v>
          </cell>
        </row>
      </sheetData>
      <sheetData sheetId="7259">
        <row r="19">
          <cell r="J19">
            <v>1.0499999999999999E-3</v>
          </cell>
        </row>
      </sheetData>
      <sheetData sheetId="7260">
        <row r="19">
          <cell r="J19">
            <v>1.0499999999999999E-3</v>
          </cell>
        </row>
      </sheetData>
      <sheetData sheetId="7261">
        <row r="19">
          <cell r="J19">
            <v>1.0499999999999999E-3</v>
          </cell>
        </row>
      </sheetData>
      <sheetData sheetId="7262">
        <row r="19">
          <cell r="J19">
            <v>1.0499999999999999E-3</v>
          </cell>
        </row>
      </sheetData>
      <sheetData sheetId="7263">
        <row r="19">
          <cell r="J19">
            <v>1.0499999999999999E-3</v>
          </cell>
        </row>
      </sheetData>
      <sheetData sheetId="7264">
        <row r="19">
          <cell r="J19">
            <v>1.0499999999999999E-3</v>
          </cell>
        </row>
      </sheetData>
      <sheetData sheetId="7265">
        <row r="19">
          <cell r="J19">
            <v>1.0499999999999999E-3</v>
          </cell>
        </row>
      </sheetData>
      <sheetData sheetId="7266">
        <row r="19">
          <cell r="J19">
            <v>1.0499999999999999E-3</v>
          </cell>
        </row>
      </sheetData>
      <sheetData sheetId="7267">
        <row r="19">
          <cell r="J19">
            <v>1.0499999999999999E-3</v>
          </cell>
        </row>
      </sheetData>
      <sheetData sheetId="7268">
        <row r="19">
          <cell r="J19">
            <v>1.0499999999999999E-3</v>
          </cell>
        </row>
      </sheetData>
      <sheetData sheetId="7269">
        <row r="19">
          <cell r="J19">
            <v>1.0499999999999999E-3</v>
          </cell>
        </row>
      </sheetData>
      <sheetData sheetId="7270">
        <row r="19">
          <cell r="J19">
            <v>1.0499999999999999E-3</v>
          </cell>
        </row>
      </sheetData>
      <sheetData sheetId="7271">
        <row r="19">
          <cell r="J19">
            <v>1.0499999999999999E-3</v>
          </cell>
        </row>
      </sheetData>
      <sheetData sheetId="7272">
        <row r="19">
          <cell r="J19">
            <v>1.0499999999999999E-3</v>
          </cell>
        </row>
      </sheetData>
      <sheetData sheetId="7273">
        <row r="19">
          <cell r="J19">
            <v>1.0499999999999999E-3</v>
          </cell>
        </row>
      </sheetData>
      <sheetData sheetId="7274">
        <row r="19">
          <cell r="J19">
            <v>1.0499999999999999E-3</v>
          </cell>
        </row>
      </sheetData>
      <sheetData sheetId="7275">
        <row r="19">
          <cell r="J19">
            <v>1.0499999999999999E-3</v>
          </cell>
        </row>
      </sheetData>
      <sheetData sheetId="7276">
        <row r="19">
          <cell r="J19">
            <v>1.0499999999999999E-3</v>
          </cell>
        </row>
      </sheetData>
      <sheetData sheetId="7277">
        <row r="19">
          <cell r="J19">
            <v>1.0499999999999999E-3</v>
          </cell>
        </row>
      </sheetData>
      <sheetData sheetId="7278">
        <row r="19">
          <cell r="J19">
            <v>1.0499999999999999E-3</v>
          </cell>
        </row>
      </sheetData>
      <sheetData sheetId="7279">
        <row r="19">
          <cell r="J19">
            <v>1.0499999999999999E-3</v>
          </cell>
        </row>
      </sheetData>
      <sheetData sheetId="7280">
        <row r="19">
          <cell r="J19">
            <v>1.0499999999999999E-3</v>
          </cell>
        </row>
      </sheetData>
      <sheetData sheetId="7281">
        <row r="19">
          <cell r="J19">
            <v>1.0499999999999999E-3</v>
          </cell>
        </row>
      </sheetData>
      <sheetData sheetId="7282">
        <row r="19">
          <cell r="J19">
            <v>1.0499999999999999E-3</v>
          </cell>
        </row>
      </sheetData>
      <sheetData sheetId="7283">
        <row r="19">
          <cell r="J19">
            <v>1.0499999999999999E-3</v>
          </cell>
        </row>
      </sheetData>
      <sheetData sheetId="7284">
        <row r="19">
          <cell r="J19">
            <v>1.0499999999999999E-3</v>
          </cell>
        </row>
      </sheetData>
      <sheetData sheetId="7285">
        <row r="19">
          <cell r="J19">
            <v>1.0499999999999999E-3</v>
          </cell>
        </row>
      </sheetData>
      <sheetData sheetId="7286">
        <row r="19">
          <cell r="J19">
            <v>1.0499999999999999E-3</v>
          </cell>
        </row>
      </sheetData>
      <sheetData sheetId="7287">
        <row r="19">
          <cell r="J19">
            <v>1.0499999999999999E-3</v>
          </cell>
        </row>
      </sheetData>
      <sheetData sheetId="7288">
        <row r="19">
          <cell r="J19">
            <v>1.0499999999999999E-3</v>
          </cell>
        </row>
      </sheetData>
      <sheetData sheetId="7289">
        <row r="19">
          <cell r="J19">
            <v>1.0499999999999999E-3</v>
          </cell>
        </row>
      </sheetData>
      <sheetData sheetId="7290">
        <row r="19">
          <cell r="J19">
            <v>1.0499999999999999E-3</v>
          </cell>
        </row>
      </sheetData>
      <sheetData sheetId="7291">
        <row r="19">
          <cell r="J19">
            <v>1.0499999999999999E-3</v>
          </cell>
        </row>
      </sheetData>
      <sheetData sheetId="7292">
        <row r="19">
          <cell r="J19">
            <v>1.0499999999999999E-3</v>
          </cell>
        </row>
      </sheetData>
      <sheetData sheetId="7293">
        <row r="19">
          <cell r="J19">
            <v>1.0499999999999999E-3</v>
          </cell>
        </row>
      </sheetData>
      <sheetData sheetId="7294">
        <row r="19">
          <cell r="J19">
            <v>1.0499999999999999E-3</v>
          </cell>
        </row>
      </sheetData>
      <sheetData sheetId="7295">
        <row r="19">
          <cell r="J19">
            <v>1.0499999999999999E-3</v>
          </cell>
        </row>
      </sheetData>
      <sheetData sheetId="7296">
        <row r="19">
          <cell r="J19">
            <v>1.0499999999999999E-3</v>
          </cell>
        </row>
      </sheetData>
      <sheetData sheetId="7297">
        <row r="19">
          <cell r="J19">
            <v>1.0499999999999999E-3</v>
          </cell>
        </row>
      </sheetData>
      <sheetData sheetId="7298">
        <row r="19">
          <cell r="J19">
            <v>1.0499999999999999E-3</v>
          </cell>
        </row>
      </sheetData>
      <sheetData sheetId="7299">
        <row r="19">
          <cell r="J19">
            <v>1.0499999999999999E-3</v>
          </cell>
        </row>
      </sheetData>
      <sheetData sheetId="7300">
        <row r="19">
          <cell r="J19">
            <v>1.0499999999999999E-3</v>
          </cell>
        </row>
      </sheetData>
      <sheetData sheetId="7301">
        <row r="19">
          <cell r="J19">
            <v>1.0499999999999999E-3</v>
          </cell>
        </row>
      </sheetData>
      <sheetData sheetId="7302">
        <row r="19">
          <cell r="J19">
            <v>1.0499999999999999E-3</v>
          </cell>
        </row>
      </sheetData>
      <sheetData sheetId="7303">
        <row r="19">
          <cell r="J19">
            <v>1.0499999999999999E-3</v>
          </cell>
        </row>
      </sheetData>
      <sheetData sheetId="7304">
        <row r="19">
          <cell r="J19">
            <v>1.0499999999999999E-3</v>
          </cell>
        </row>
      </sheetData>
      <sheetData sheetId="7305">
        <row r="19">
          <cell r="J19">
            <v>1.0499999999999999E-3</v>
          </cell>
        </row>
      </sheetData>
      <sheetData sheetId="7306">
        <row r="19">
          <cell r="J19">
            <v>1.0499999999999999E-3</v>
          </cell>
        </row>
      </sheetData>
      <sheetData sheetId="7307">
        <row r="19">
          <cell r="J19">
            <v>1.0499999999999999E-3</v>
          </cell>
        </row>
      </sheetData>
      <sheetData sheetId="7308">
        <row r="19">
          <cell r="J19">
            <v>1.0499999999999999E-3</v>
          </cell>
        </row>
      </sheetData>
      <sheetData sheetId="7309">
        <row r="19">
          <cell r="J19">
            <v>1.0499999999999999E-3</v>
          </cell>
        </row>
      </sheetData>
      <sheetData sheetId="7310">
        <row r="19">
          <cell r="J19">
            <v>1.0499999999999999E-3</v>
          </cell>
        </row>
      </sheetData>
      <sheetData sheetId="7311">
        <row r="19">
          <cell r="J19">
            <v>1.0499999999999999E-3</v>
          </cell>
        </row>
      </sheetData>
      <sheetData sheetId="7312">
        <row r="19">
          <cell r="J19">
            <v>1.0499999999999999E-3</v>
          </cell>
        </row>
      </sheetData>
      <sheetData sheetId="7313">
        <row r="19">
          <cell r="J19">
            <v>1.0499999999999999E-3</v>
          </cell>
        </row>
      </sheetData>
      <sheetData sheetId="7314">
        <row r="19">
          <cell r="J19">
            <v>1.0499999999999999E-3</v>
          </cell>
        </row>
      </sheetData>
      <sheetData sheetId="7315">
        <row r="19">
          <cell r="J19">
            <v>1.0499999999999999E-3</v>
          </cell>
        </row>
      </sheetData>
      <sheetData sheetId="7316">
        <row r="19">
          <cell r="J19">
            <v>1.0499999999999999E-3</v>
          </cell>
        </row>
      </sheetData>
      <sheetData sheetId="7317">
        <row r="19">
          <cell r="J19">
            <v>1.0499999999999999E-3</v>
          </cell>
        </row>
      </sheetData>
      <sheetData sheetId="7318">
        <row r="19">
          <cell r="J19">
            <v>1.0499999999999999E-3</v>
          </cell>
        </row>
      </sheetData>
      <sheetData sheetId="7319">
        <row r="19">
          <cell r="J19">
            <v>1.0499999999999999E-3</v>
          </cell>
        </row>
      </sheetData>
      <sheetData sheetId="7320">
        <row r="19">
          <cell r="J19">
            <v>1.0499999999999999E-3</v>
          </cell>
        </row>
      </sheetData>
      <sheetData sheetId="7321">
        <row r="19">
          <cell r="J19">
            <v>1.0499999999999999E-3</v>
          </cell>
        </row>
      </sheetData>
      <sheetData sheetId="7322">
        <row r="19">
          <cell r="J19">
            <v>1.0499999999999999E-3</v>
          </cell>
        </row>
      </sheetData>
      <sheetData sheetId="7323">
        <row r="19">
          <cell r="J19">
            <v>1.0499999999999999E-3</v>
          </cell>
        </row>
      </sheetData>
      <sheetData sheetId="7324">
        <row r="19">
          <cell r="J19">
            <v>1.0499999999999999E-3</v>
          </cell>
        </row>
      </sheetData>
      <sheetData sheetId="7325">
        <row r="19">
          <cell r="J19">
            <v>1.0499999999999999E-3</v>
          </cell>
        </row>
      </sheetData>
      <sheetData sheetId="7326">
        <row r="19">
          <cell r="J19">
            <v>1.0499999999999999E-3</v>
          </cell>
        </row>
      </sheetData>
      <sheetData sheetId="7327">
        <row r="19">
          <cell r="J19">
            <v>1.0499999999999999E-3</v>
          </cell>
        </row>
      </sheetData>
      <sheetData sheetId="7328">
        <row r="19">
          <cell r="J19">
            <v>1.0499999999999999E-3</v>
          </cell>
        </row>
      </sheetData>
      <sheetData sheetId="7329">
        <row r="19">
          <cell r="J19">
            <v>1.0499999999999999E-3</v>
          </cell>
        </row>
      </sheetData>
      <sheetData sheetId="7330">
        <row r="19">
          <cell r="J19">
            <v>1.0499999999999999E-3</v>
          </cell>
        </row>
      </sheetData>
      <sheetData sheetId="7331">
        <row r="19">
          <cell r="J19">
            <v>1.0499999999999999E-3</v>
          </cell>
        </row>
      </sheetData>
      <sheetData sheetId="7332">
        <row r="19">
          <cell r="J19">
            <v>1.0499999999999999E-3</v>
          </cell>
        </row>
      </sheetData>
      <sheetData sheetId="7333">
        <row r="19">
          <cell r="J19">
            <v>1.0499999999999999E-3</v>
          </cell>
        </row>
      </sheetData>
      <sheetData sheetId="7334">
        <row r="19">
          <cell r="J19">
            <v>1.0499999999999999E-3</v>
          </cell>
        </row>
      </sheetData>
      <sheetData sheetId="7335">
        <row r="19">
          <cell r="J19">
            <v>1.0499999999999999E-3</v>
          </cell>
        </row>
      </sheetData>
      <sheetData sheetId="7336">
        <row r="19">
          <cell r="J19">
            <v>1.0499999999999999E-3</v>
          </cell>
        </row>
      </sheetData>
      <sheetData sheetId="7337">
        <row r="19">
          <cell r="J19">
            <v>1.0499999999999999E-3</v>
          </cell>
        </row>
      </sheetData>
      <sheetData sheetId="7338">
        <row r="19">
          <cell r="J19">
            <v>1.0499999999999999E-3</v>
          </cell>
        </row>
      </sheetData>
      <sheetData sheetId="7339">
        <row r="19">
          <cell r="J19">
            <v>1.0499999999999999E-3</v>
          </cell>
        </row>
      </sheetData>
      <sheetData sheetId="7340">
        <row r="19">
          <cell r="J19">
            <v>1.0499999999999999E-3</v>
          </cell>
        </row>
      </sheetData>
      <sheetData sheetId="7341">
        <row r="19">
          <cell r="J19">
            <v>1.0499999999999999E-3</v>
          </cell>
        </row>
      </sheetData>
      <sheetData sheetId="7342">
        <row r="19">
          <cell r="J19">
            <v>1.0499999999999999E-3</v>
          </cell>
        </row>
      </sheetData>
      <sheetData sheetId="7343">
        <row r="19">
          <cell r="J19">
            <v>1.0499999999999999E-3</v>
          </cell>
        </row>
      </sheetData>
      <sheetData sheetId="7344">
        <row r="19">
          <cell r="J19">
            <v>1.0499999999999999E-3</v>
          </cell>
        </row>
      </sheetData>
      <sheetData sheetId="7345">
        <row r="19">
          <cell r="J19">
            <v>1.0499999999999999E-3</v>
          </cell>
        </row>
      </sheetData>
      <sheetData sheetId="7346">
        <row r="19">
          <cell r="J19">
            <v>1.0499999999999999E-3</v>
          </cell>
        </row>
      </sheetData>
      <sheetData sheetId="7347">
        <row r="19">
          <cell r="J19">
            <v>1.0499999999999999E-3</v>
          </cell>
        </row>
      </sheetData>
      <sheetData sheetId="7348">
        <row r="19">
          <cell r="J19">
            <v>1.0499999999999999E-3</v>
          </cell>
        </row>
      </sheetData>
      <sheetData sheetId="7349">
        <row r="19">
          <cell r="J19">
            <v>1.0499999999999999E-3</v>
          </cell>
        </row>
      </sheetData>
      <sheetData sheetId="7350">
        <row r="19">
          <cell r="J19">
            <v>1.0499999999999999E-3</v>
          </cell>
        </row>
      </sheetData>
      <sheetData sheetId="7351">
        <row r="19">
          <cell r="J19">
            <v>1.0499999999999999E-3</v>
          </cell>
        </row>
      </sheetData>
      <sheetData sheetId="7352">
        <row r="19">
          <cell r="J19">
            <v>1.0499999999999999E-3</v>
          </cell>
        </row>
      </sheetData>
      <sheetData sheetId="7353">
        <row r="19">
          <cell r="J19">
            <v>1.0499999999999999E-3</v>
          </cell>
        </row>
      </sheetData>
      <sheetData sheetId="7354">
        <row r="19">
          <cell r="J19">
            <v>1.0499999999999999E-3</v>
          </cell>
        </row>
      </sheetData>
      <sheetData sheetId="7355">
        <row r="19">
          <cell r="J19">
            <v>1.0499999999999999E-3</v>
          </cell>
        </row>
      </sheetData>
      <sheetData sheetId="7356">
        <row r="19">
          <cell r="J19">
            <v>1.0499999999999999E-3</v>
          </cell>
        </row>
      </sheetData>
      <sheetData sheetId="7357">
        <row r="19">
          <cell r="J19">
            <v>1.0499999999999999E-3</v>
          </cell>
        </row>
      </sheetData>
      <sheetData sheetId="7358">
        <row r="19">
          <cell r="J19">
            <v>1.0499999999999999E-3</v>
          </cell>
        </row>
      </sheetData>
      <sheetData sheetId="7359">
        <row r="19">
          <cell r="J19">
            <v>1.0499999999999999E-3</v>
          </cell>
        </row>
      </sheetData>
      <sheetData sheetId="7360">
        <row r="19">
          <cell r="J19">
            <v>1.0499999999999999E-3</v>
          </cell>
        </row>
      </sheetData>
      <sheetData sheetId="7361">
        <row r="19">
          <cell r="J19">
            <v>1.0499999999999999E-3</v>
          </cell>
        </row>
      </sheetData>
      <sheetData sheetId="7362">
        <row r="19">
          <cell r="J19">
            <v>1.0499999999999999E-3</v>
          </cell>
        </row>
      </sheetData>
      <sheetData sheetId="7363">
        <row r="19">
          <cell r="J19">
            <v>1.0499999999999999E-3</v>
          </cell>
        </row>
      </sheetData>
      <sheetData sheetId="7364">
        <row r="19">
          <cell r="J19">
            <v>1.0499999999999999E-3</v>
          </cell>
        </row>
      </sheetData>
      <sheetData sheetId="7365">
        <row r="19">
          <cell r="J19">
            <v>1.0499999999999999E-3</v>
          </cell>
        </row>
      </sheetData>
      <sheetData sheetId="7366">
        <row r="19">
          <cell r="J19">
            <v>1.0499999999999999E-3</v>
          </cell>
        </row>
      </sheetData>
      <sheetData sheetId="7367">
        <row r="19">
          <cell r="J19">
            <v>1.0499999999999999E-3</v>
          </cell>
        </row>
      </sheetData>
      <sheetData sheetId="7368">
        <row r="19">
          <cell r="J19">
            <v>1.0499999999999999E-3</v>
          </cell>
        </row>
      </sheetData>
      <sheetData sheetId="7369">
        <row r="19">
          <cell r="J19">
            <v>1.0499999999999999E-3</v>
          </cell>
        </row>
      </sheetData>
      <sheetData sheetId="7370">
        <row r="19">
          <cell r="J19">
            <v>1.0499999999999999E-3</v>
          </cell>
        </row>
      </sheetData>
      <sheetData sheetId="7371">
        <row r="19">
          <cell r="J19">
            <v>1.0499999999999999E-3</v>
          </cell>
        </row>
      </sheetData>
      <sheetData sheetId="7372">
        <row r="19">
          <cell r="J19">
            <v>1.0499999999999999E-3</v>
          </cell>
        </row>
      </sheetData>
      <sheetData sheetId="7373">
        <row r="19">
          <cell r="J19">
            <v>1.0499999999999999E-3</v>
          </cell>
        </row>
      </sheetData>
      <sheetData sheetId="7374">
        <row r="19">
          <cell r="J19">
            <v>1.0499999999999999E-3</v>
          </cell>
        </row>
      </sheetData>
      <sheetData sheetId="7375">
        <row r="19">
          <cell r="J19">
            <v>1.0499999999999999E-3</v>
          </cell>
        </row>
      </sheetData>
      <sheetData sheetId="7376">
        <row r="19">
          <cell r="J19">
            <v>1.0499999999999999E-3</v>
          </cell>
        </row>
      </sheetData>
      <sheetData sheetId="7377">
        <row r="19">
          <cell r="J19">
            <v>1.0499999999999999E-3</v>
          </cell>
        </row>
      </sheetData>
      <sheetData sheetId="7378">
        <row r="19">
          <cell r="J19">
            <v>1.0499999999999999E-3</v>
          </cell>
        </row>
      </sheetData>
      <sheetData sheetId="7379">
        <row r="19">
          <cell r="J19">
            <v>1.0499999999999999E-3</v>
          </cell>
        </row>
      </sheetData>
      <sheetData sheetId="7380">
        <row r="19">
          <cell r="J19">
            <v>1.0499999999999999E-3</v>
          </cell>
        </row>
      </sheetData>
      <sheetData sheetId="7381">
        <row r="19">
          <cell r="J19">
            <v>1.0499999999999999E-3</v>
          </cell>
        </row>
      </sheetData>
      <sheetData sheetId="7382">
        <row r="19">
          <cell r="J19">
            <v>1.0499999999999999E-3</v>
          </cell>
        </row>
      </sheetData>
      <sheetData sheetId="7383">
        <row r="19">
          <cell r="J19">
            <v>1.0499999999999999E-3</v>
          </cell>
        </row>
      </sheetData>
      <sheetData sheetId="7384">
        <row r="19">
          <cell r="J19">
            <v>1.0499999999999999E-3</v>
          </cell>
        </row>
      </sheetData>
      <sheetData sheetId="7385">
        <row r="19">
          <cell r="J19">
            <v>1.0499999999999999E-3</v>
          </cell>
        </row>
      </sheetData>
      <sheetData sheetId="7386">
        <row r="19">
          <cell r="J19">
            <v>1.0499999999999999E-3</v>
          </cell>
        </row>
      </sheetData>
      <sheetData sheetId="7387">
        <row r="19">
          <cell r="J19">
            <v>1.0499999999999999E-3</v>
          </cell>
        </row>
      </sheetData>
      <sheetData sheetId="7388">
        <row r="19">
          <cell r="J19">
            <v>1.0499999999999999E-3</v>
          </cell>
        </row>
      </sheetData>
      <sheetData sheetId="7389">
        <row r="19">
          <cell r="J19">
            <v>1.0499999999999999E-3</v>
          </cell>
        </row>
      </sheetData>
      <sheetData sheetId="7390">
        <row r="19">
          <cell r="J19">
            <v>1.0499999999999999E-3</v>
          </cell>
        </row>
      </sheetData>
      <sheetData sheetId="7391">
        <row r="19">
          <cell r="J19">
            <v>1.0499999999999999E-3</v>
          </cell>
        </row>
      </sheetData>
      <sheetData sheetId="7392">
        <row r="19">
          <cell r="J19">
            <v>1.0499999999999999E-3</v>
          </cell>
        </row>
      </sheetData>
      <sheetData sheetId="7393">
        <row r="19">
          <cell r="J19">
            <v>1.0499999999999999E-3</v>
          </cell>
        </row>
      </sheetData>
      <sheetData sheetId="7394">
        <row r="19">
          <cell r="J19">
            <v>1.0499999999999999E-3</v>
          </cell>
        </row>
      </sheetData>
      <sheetData sheetId="7395">
        <row r="19">
          <cell r="J19">
            <v>1.0499999999999999E-3</v>
          </cell>
        </row>
      </sheetData>
      <sheetData sheetId="7396">
        <row r="19">
          <cell r="J19">
            <v>1.0499999999999999E-3</v>
          </cell>
        </row>
      </sheetData>
      <sheetData sheetId="7397">
        <row r="19">
          <cell r="J19">
            <v>1.0499999999999999E-3</v>
          </cell>
        </row>
      </sheetData>
      <sheetData sheetId="7398">
        <row r="19">
          <cell r="J19">
            <v>1.0499999999999999E-3</v>
          </cell>
        </row>
      </sheetData>
      <sheetData sheetId="7399">
        <row r="19">
          <cell r="J19">
            <v>1.0499999999999999E-3</v>
          </cell>
        </row>
      </sheetData>
      <sheetData sheetId="7400">
        <row r="19">
          <cell r="J19">
            <v>1.0499999999999999E-3</v>
          </cell>
        </row>
      </sheetData>
      <sheetData sheetId="7401">
        <row r="19">
          <cell r="J19">
            <v>1.0499999999999999E-3</v>
          </cell>
        </row>
      </sheetData>
      <sheetData sheetId="7402">
        <row r="19">
          <cell r="J19">
            <v>1.0499999999999999E-3</v>
          </cell>
        </row>
      </sheetData>
      <sheetData sheetId="7403">
        <row r="19">
          <cell r="J19">
            <v>1.0499999999999999E-3</v>
          </cell>
        </row>
      </sheetData>
      <sheetData sheetId="7404">
        <row r="19">
          <cell r="J19">
            <v>1.0499999999999999E-3</v>
          </cell>
        </row>
      </sheetData>
      <sheetData sheetId="7405">
        <row r="19">
          <cell r="J19">
            <v>1.0499999999999999E-3</v>
          </cell>
        </row>
      </sheetData>
      <sheetData sheetId="7406">
        <row r="19">
          <cell r="J19">
            <v>1.0499999999999999E-3</v>
          </cell>
        </row>
      </sheetData>
      <sheetData sheetId="7407">
        <row r="19">
          <cell r="J19">
            <v>1.0499999999999999E-3</v>
          </cell>
        </row>
      </sheetData>
      <sheetData sheetId="7408">
        <row r="19">
          <cell r="J19">
            <v>1.0499999999999999E-3</v>
          </cell>
        </row>
      </sheetData>
      <sheetData sheetId="7409">
        <row r="19">
          <cell r="J19">
            <v>1.0499999999999999E-3</v>
          </cell>
        </row>
      </sheetData>
      <sheetData sheetId="7410">
        <row r="19">
          <cell r="J19">
            <v>1.0499999999999999E-3</v>
          </cell>
        </row>
      </sheetData>
      <sheetData sheetId="7411">
        <row r="19">
          <cell r="J19">
            <v>1.0499999999999999E-3</v>
          </cell>
        </row>
      </sheetData>
      <sheetData sheetId="7412">
        <row r="19">
          <cell r="J19">
            <v>1.0499999999999999E-3</v>
          </cell>
        </row>
      </sheetData>
      <sheetData sheetId="7413">
        <row r="19">
          <cell r="J19">
            <v>1.0499999999999999E-3</v>
          </cell>
        </row>
      </sheetData>
      <sheetData sheetId="7414">
        <row r="19">
          <cell r="J19">
            <v>1.0499999999999999E-3</v>
          </cell>
        </row>
      </sheetData>
      <sheetData sheetId="7415">
        <row r="19">
          <cell r="J19">
            <v>1.0499999999999999E-3</v>
          </cell>
        </row>
      </sheetData>
      <sheetData sheetId="7416">
        <row r="19">
          <cell r="J19">
            <v>1.0499999999999999E-3</v>
          </cell>
        </row>
      </sheetData>
      <sheetData sheetId="7417">
        <row r="19">
          <cell r="J19">
            <v>1.0499999999999999E-3</v>
          </cell>
        </row>
      </sheetData>
      <sheetData sheetId="7418">
        <row r="19">
          <cell r="J19">
            <v>1.0499999999999999E-3</v>
          </cell>
        </row>
      </sheetData>
      <sheetData sheetId="7419">
        <row r="19">
          <cell r="J19">
            <v>1.0499999999999999E-3</v>
          </cell>
        </row>
      </sheetData>
      <sheetData sheetId="7420">
        <row r="19">
          <cell r="J19">
            <v>1.0499999999999999E-3</v>
          </cell>
        </row>
      </sheetData>
      <sheetData sheetId="7421">
        <row r="19">
          <cell r="J19">
            <v>1.0499999999999999E-3</v>
          </cell>
        </row>
      </sheetData>
      <sheetData sheetId="7422">
        <row r="19">
          <cell r="J19">
            <v>1.0499999999999999E-3</v>
          </cell>
        </row>
      </sheetData>
      <sheetData sheetId="7423">
        <row r="19">
          <cell r="J19">
            <v>1.0499999999999999E-3</v>
          </cell>
        </row>
      </sheetData>
      <sheetData sheetId="7424">
        <row r="19">
          <cell r="J19">
            <v>1.0499999999999999E-3</v>
          </cell>
        </row>
      </sheetData>
      <sheetData sheetId="7425">
        <row r="19">
          <cell r="J19">
            <v>1.0499999999999999E-3</v>
          </cell>
        </row>
      </sheetData>
      <sheetData sheetId="7426">
        <row r="19">
          <cell r="J19">
            <v>1.0499999999999999E-3</v>
          </cell>
        </row>
      </sheetData>
      <sheetData sheetId="7427">
        <row r="19">
          <cell r="J19">
            <v>1.0499999999999999E-3</v>
          </cell>
        </row>
      </sheetData>
      <sheetData sheetId="7428">
        <row r="19">
          <cell r="J19">
            <v>1.0499999999999999E-3</v>
          </cell>
        </row>
      </sheetData>
      <sheetData sheetId="7429">
        <row r="19">
          <cell r="J19">
            <v>1.0499999999999999E-3</v>
          </cell>
        </row>
      </sheetData>
      <sheetData sheetId="7430">
        <row r="19">
          <cell r="J19">
            <v>1.0499999999999999E-3</v>
          </cell>
        </row>
      </sheetData>
      <sheetData sheetId="7431">
        <row r="19">
          <cell r="J19">
            <v>1.0499999999999999E-3</v>
          </cell>
        </row>
      </sheetData>
      <sheetData sheetId="7432">
        <row r="19">
          <cell r="J19">
            <v>1.0499999999999999E-3</v>
          </cell>
        </row>
      </sheetData>
      <sheetData sheetId="7433">
        <row r="19">
          <cell r="J19">
            <v>1.0499999999999999E-3</v>
          </cell>
        </row>
      </sheetData>
      <sheetData sheetId="7434">
        <row r="19">
          <cell r="J19">
            <v>1.0499999999999999E-3</v>
          </cell>
        </row>
      </sheetData>
      <sheetData sheetId="7435">
        <row r="19">
          <cell r="J19">
            <v>1.0499999999999999E-3</v>
          </cell>
        </row>
      </sheetData>
      <sheetData sheetId="7436">
        <row r="19">
          <cell r="J19">
            <v>1.0499999999999999E-3</v>
          </cell>
        </row>
      </sheetData>
      <sheetData sheetId="7437">
        <row r="19">
          <cell r="J19">
            <v>1.0499999999999999E-3</v>
          </cell>
        </row>
      </sheetData>
      <sheetData sheetId="7438">
        <row r="19">
          <cell r="J19">
            <v>1.0499999999999999E-3</v>
          </cell>
        </row>
      </sheetData>
      <sheetData sheetId="7439">
        <row r="19">
          <cell r="J19">
            <v>1.0499999999999999E-3</v>
          </cell>
        </row>
      </sheetData>
      <sheetData sheetId="7440">
        <row r="19">
          <cell r="J19">
            <v>1.0499999999999999E-3</v>
          </cell>
        </row>
      </sheetData>
      <sheetData sheetId="7441">
        <row r="19">
          <cell r="J19">
            <v>1.0499999999999999E-3</v>
          </cell>
        </row>
      </sheetData>
      <sheetData sheetId="7442">
        <row r="19">
          <cell r="J19">
            <v>1.0499999999999999E-3</v>
          </cell>
        </row>
      </sheetData>
      <sheetData sheetId="7443">
        <row r="19">
          <cell r="J19">
            <v>1.0499999999999999E-3</v>
          </cell>
        </row>
      </sheetData>
      <sheetData sheetId="7444">
        <row r="19">
          <cell r="J19">
            <v>1.0499999999999999E-3</v>
          </cell>
        </row>
      </sheetData>
      <sheetData sheetId="7445">
        <row r="19">
          <cell r="J19">
            <v>1.0499999999999999E-3</v>
          </cell>
        </row>
      </sheetData>
      <sheetData sheetId="7446">
        <row r="19">
          <cell r="J19">
            <v>1.0499999999999999E-3</v>
          </cell>
        </row>
      </sheetData>
      <sheetData sheetId="7447">
        <row r="19">
          <cell r="J19">
            <v>1.0499999999999999E-3</v>
          </cell>
        </row>
      </sheetData>
      <sheetData sheetId="7448">
        <row r="19">
          <cell r="J19">
            <v>1.0499999999999999E-3</v>
          </cell>
        </row>
      </sheetData>
      <sheetData sheetId="7449">
        <row r="19">
          <cell r="J19">
            <v>1.0499999999999999E-3</v>
          </cell>
        </row>
      </sheetData>
      <sheetData sheetId="7450">
        <row r="19">
          <cell r="J19">
            <v>1.0499999999999999E-3</v>
          </cell>
        </row>
      </sheetData>
      <sheetData sheetId="7451">
        <row r="19">
          <cell r="J19">
            <v>1.0499999999999999E-3</v>
          </cell>
        </row>
      </sheetData>
      <sheetData sheetId="7452">
        <row r="19">
          <cell r="J19">
            <v>1.0499999999999999E-3</v>
          </cell>
        </row>
      </sheetData>
      <sheetData sheetId="7453">
        <row r="19">
          <cell r="J19">
            <v>1.0499999999999999E-3</v>
          </cell>
        </row>
      </sheetData>
      <sheetData sheetId="7454">
        <row r="19">
          <cell r="J19">
            <v>1.0499999999999999E-3</v>
          </cell>
        </row>
      </sheetData>
      <sheetData sheetId="7455">
        <row r="19">
          <cell r="J19">
            <v>1.0499999999999999E-3</v>
          </cell>
        </row>
      </sheetData>
      <sheetData sheetId="7456">
        <row r="19">
          <cell r="J19">
            <v>1.0499999999999999E-3</v>
          </cell>
        </row>
      </sheetData>
      <sheetData sheetId="7457">
        <row r="19">
          <cell r="J19">
            <v>1.0499999999999999E-3</v>
          </cell>
        </row>
      </sheetData>
      <sheetData sheetId="7458">
        <row r="19">
          <cell r="J19">
            <v>1.0499999999999999E-3</v>
          </cell>
        </row>
      </sheetData>
      <sheetData sheetId="7459">
        <row r="19">
          <cell r="J19">
            <v>1.0499999999999999E-3</v>
          </cell>
        </row>
      </sheetData>
      <sheetData sheetId="7460">
        <row r="19">
          <cell r="J19">
            <v>1.0499999999999999E-3</v>
          </cell>
        </row>
      </sheetData>
      <sheetData sheetId="7461">
        <row r="19">
          <cell r="J19">
            <v>1.0499999999999999E-3</v>
          </cell>
        </row>
      </sheetData>
      <sheetData sheetId="7462">
        <row r="19">
          <cell r="J19">
            <v>1.0499999999999999E-3</v>
          </cell>
        </row>
      </sheetData>
      <sheetData sheetId="7463">
        <row r="19">
          <cell r="J19">
            <v>1.0499999999999999E-3</v>
          </cell>
        </row>
      </sheetData>
      <sheetData sheetId="7464">
        <row r="19">
          <cell r="J19">
            <v>1.0499999999999999E-3</v>
          </cell>
        </row>
      </sheetData>
      <sheetData sheetId="7465">
        <row r="19">
          <cell r="J19">
            <v>1.0499999999999999E-3</v>
          </cell>
        </row>
      </sheetData>
      <sheetData sheetId="7466">
        <row r="19">
          <cell r="J19">
            <v>1.0499999999999999E-3</v>
          </cell>
        </row>
      </sheetData>
      <sheetData sheetId="7467">
        <row r="19">
          <cell r="J19">
            <v>1.0499999999999999E-3</v>
          </cell>
        </row>
      </sheetData>
      <sheetData sheetId="7468">
        <row r="19">
          <cell r="J19">
            <v>1.0499999999999999E-3</v>
          </cell>
        </row>
      </sheetData>
      <sheetData sheetId="7469">
        <row r="19">
          <cell r="J19">
            <v>1.0499999999999999E-3</v>
          </cell>
        </row>
      </sheetData>
      <sheetData sheetId="7470">
        <row r="19">
          <cell r="J19">
            <v>1.0499999999999999E-3</v>
          </cell>
        </row>
      </sheetData>
      <sheetData sheetId="7471">
        <row r="19">
          <cell r="J19">
            <v>1.0499999999999999E-3</v>
          </cell>
        </row>
      </sheetData>
      <sheetData sheetId="7472">
        <row r="19">
          <cell r="J19">
            <v>1.0499999999999999E-3</v>
          </cell>
        </row>
      </sheetData>
      <sheetData sheetId="7473">
        <row r="19">
          <cell r="J19">
            <v>1.0499999999999999E-3</v>
          </cell>
        </row>
      </sheetData>
      <sheetData sheetId="7474">
        <row r="19">
          <cell r="J19">
            <v>1.0499999999999999E-3</v>
          </cell>
        </row>
      </sheetData>
      <sheetData sheetId="7475">
        <row r="19">
          <cell r="J19">
            <v>1.0499999999999999E-3</v>
          </cell>
        </row>
      </sheetData>
      <sheetData sheetId="7476">
        <row r="19">
          <cell r="J19">
            <v>1.0499999999999999E-3</v>
          </cell>
        </row>
      </sheetData>
      <sheetData sheetId="7477">
        <row r="19">
          <cell r="J19">
            <v>1.0499999999999999E-3</v>
          </cell>
        </row>
      </sheetData>
      <sheetData sheetId="7478">
        <row r="19">
          <cell r="J19">
            <v>1.0499999999999999E-3</v>
          </cell>
        </row>
      </sheetData>
      <sheetData sheetId="7479">
        <row r="19">
          <cell r="J19">
            <v>1.0499999999999999E-3</v>
          </cell>
        </row>
      </sheetData>
      <sheetData sheetId="7480">
        <row r="19">
          <cell r="J19">
            <v>1.0499999999999999E-3</v>
          </cell>
        </row>
      </sheetData>
      <sheetData sheetId="7481">
        <row r="19">
          <cell r="J19">
            <v>1.0499999999999999E-3</v>
          </cell>
        </row>
      </sheetData>
      <sheetData sheetId="7482">
        <row r="19">
          <cell r="J19">
            <v>1.0499999999999999E-3</v>
          </cell>
        </row>
      </sheetData>
      <sheetData sheetId="7483">
        <row r="19">
          <cell r="J19">
            <v>1.0499999999999999E-3</v>
          </cell>
        </row>
      </sheetData>
      <sheetData sheetId="7484">
        <row r="19">
          <cell r="J19">
            <v>1.0499999999999999E-3</v>
          </cell>
        </row>
      </sheetData>
      <sheetData sheetId="7485">
        <row r="19">
          <cell r="J19">
            <v>1.0499999999999999E-3</v>
          </cell>
        </row>
      </sheetData>
      <sheetData sheetId="7486">
        <row r="19">
          <cell r="J19">
            <v>1.0499999999999999E-3</v>
          </cell>
        </row>
      </sheetData>
      <sheetData sheetId="7487">
        <row r="19">
          <cell r="J19">
            <v>1.0499999999999999E-3</v>
          </cell>
        </row>
      </sheetData>
      <sheetData sheetId="7488">
        <row r="19">
          <cell r="J19">
            <v>1.0499999999999999E-3</v>
          </cell>
        </row>
      </sheetData>
      <sheetData sheetId="7489">
        <row r="19">
          <cell r="J19">
            <v>1.0499999999999999E-3</v>
          </cell>
        </row>
      </sheetData>
      <sheetData sheetId="7490">
        <row r="19">
          <cell r="J19">
            <v>1.0499999999999999E-3</v>
          </cell>
        </row>
      </sheetData>
      <sheetData sheetId="7491">
        <row r="19">
          <cell r="J19">
            <v>1.0499999999999999E-3</v>
          </cell>
        </row>
      </sheetData>
      <sheetData sheetId="7492">
        <row r="19">
          <cell r="J19">
            <v>1.0499999999999999E-3</v>
          </cell>
        </row>
      </sheetData>
      <sheetData sheetId="7493">
        <row r="19">
          <cell r="J19">
            <v>1.0499999999999999E-3</v>
          </cell>
        </row>
      </sheetData>
      <sheetData sheetId="7494">
        <row r="19">
          <cell r="J19">
            <v>1.0499999999999999E-3</v>
          </cell>
        </row>
      </sheetData>
      <sheetData sheetId="7495">
        <row r="19">
          <cell r="J19">
            <v>1.0499999999999999E-3</v>
          </cell>
        </row>
      </sheetData>
      <sheetData sheetId="7496">
        <row r="19">
          <cell r="J19">
            <v>1.0499999999999999E-3</v>
          </cell>
        </row>
      </sheetData>
      <sheetData sheetId="7497">
        <row r="19">
          <cell r="J19">
            <v>1.0499999999999999E-3</v>
          </cell>
        </row>
      </sheetData>
      <sheetData sheetId="7498">
        <row r="19">
          <cell r="J19">
            <v>1.0499999999999999E-3</v>
          </cell>
        </row>
      </sheetData>
      <sheetData sheetId="7499">
        <row r="19">
          <cell r="J19">
            <v>1.0499999999999999E-3</v>
          </cell>
        </row>
      </sheetData>
      <sheetData sheetId="7500">
        <row r="19">
          <cell r="J19">
            <v>1.0499999999999999E-3</v>
          </cell>
        </row>
      </sheetData>
      <sheetData sheetId="7501">
        <row r="19">
          <cell r="J19">
            <v>1.0499999999999999E-3</v>
          </cell>
        </row>
      </sheetData>
      <sheetData sheetId="7502">
        <row r="19">
          <cell r="J19">
            <v>1.0499999999999999E-3</v>
          </cell>
        </row>
      </sheetData>
      <sheetData sheetId="7503">
        <row r="19">
          <cell r="J19">
            <v>1.0499999999999999E-3</v>
          </cell>
        </row>
      </sheetData>
      <sheetData sheetId="7504">
        <row r="19">
          <cell r="J19">
            <v>1.0499999999999999E-3</v>
          </cell>
        </row>
      </sheetData>
      <sheetData sheetId="7505">
        <row r="19">
          <cell r="J19">
            <v>1.0499999999999999E-3</v>
          </cell>
        </row>
      </sheetData>
      <sheetData sheetId="7506">
        <row r="19">
          <cell r="J19">
            <v>1.0499999999999999E-3</v>
          </cell>
        </row>
      </sheetData>
      <sheetData sheetId="7507">
        <row r="19">
          <cell r="J19">
            <v>1.0499999999999999E-3</v>
          </cell>
        </row>
      </sheetData>
      <sheetData sheetId="7508">
        <row r="19">
          <cell r="J19">
            <v>1.0499999999999999E-3</v>
          </cell>
        </row>
      </sheetData>
      <sheetData sheetId="7509">
        <row r="19">
          <cell r="J19">
            <v>1.0499999999999999E-3</v>
          </cell>
        </row>
      </sheetData>
      <sheetData sheetId="7510">
        <row r="19">
          <cell r="J19">
            <v>1.0499999999999999E-3</v>
          </cell>
        </row>
      </sheetData>
      <sheetData sheetId="7511">
        <row r="19">
          <cell r="J19">
            <v>1.0499999999999999E-3</v>
          </cell>
        </row>
      </sheetData>
      <sheetData sheetId="7512">
        <row r="19">
          <cell r="J19">
            <v>1.0499999999999999E-3</v>
          </cell>
        </row>
      </sheetData>
      <sheetData sheetId="7513">
        <row r="19">
          <cell r="J19">
            <v>1.0499999999999999E-3</v>
          </cell>
        </row>
      </sheetData>
      <sheetData sheetId="7514">
        <row r="19">
          <cell r="J19">
            <v>1.0499999999999999E-3</v>
          </cell>
        </row>
      </sheetData>
      <sheetData sheetId="7515">
        <row r="19">
          <cell r="J19">
            <v>1.0499999999999999E-3</v>
          </cell>
        </row>
      </sheetData>
      <sheetData sheetId="7516">
        <row r="19">
          <cell r="J19">
            <v>1.0499999999999999E-3</v>
          </cell>
        </row>
      </sheetData>
      <sheetData sheetId="7517">
        <row r="19">
          <cell r="J19">
            <v>1.0499999999999999E-3</v>
          </cell>
        </row>
      </sheetData>
      <sheetData sheetId="7518">
        <row r="19">
          <cell r="J19">
            <v>1.0499999999999999E-3</v>
          </cell>
        </row>
      </sheetData>
      <sheetData sheetId="7519">
        <row r="19">
          <cell r="J19">
            <v>1.0499999999999999E-3</v>
          </cell>
        </row>
      </sheetData>
      <sheetData sheetId="7520">
        <row r="19">
          <cell r="J19">
            <v>1.0499999999999999E-3</v>
          </cell>
        </row>
      </sheetData>
      <sheetData sheetId="7521">
        <row r="19">
          <cell r="J19">
            <v>1.0499999999999999E-3</v>
          </cell>
        </row>
      </sheetData>
      <sheetData sheetId="7522">
        <row r="19">
          <cell r="J19">
            <v>1.0499999999999999E-3</v>
          </cell>
        </row>
      </sheetData>
      <sheetData sheetId="7523">
        <row r="19">
          <cell r="J19">
            <v>1.0499999999999999E-3</v>
          </cell>
        </row>
      </sheetData>
      <sheetData sheetId="7524">
        <row r="19">
          <cell r="J19">
            <v>1.0499999999999999E-3</v>
          </cell>
        </row>
      </sheetData>
      <sheetData sheetId="7525">
        <row r="19">
          <cell r="J19">
            <v>1.0499999999999999E-3</v>
          </cell>
        </row>
      </sheetData>
      <sheetData sheetId="7526">
        <row r="19">
          <cell r="J19">
            <v>1.0499999999999999E-3</v>
          </cell>
        </row>
      </sheetData>
      <sheetData sheetId="7527">
        <row r="19">
          <cell r="J19">
            <v>1.0499999999999999E-3</v>
          </cell>
        </row>
      </sheetData>
      <sheetData sheetId="7528">
        <row r="19">
          <cell r="J19">
            <v>1.0499999999999999E-3</v>
          </cell>
        </row>
      </sheetData>
      <sheetData sheetId="7529">
        <row r="19">
          <cell r="J19">
            <v>1.0499999999999999E-3</v>
          </cell>
        </row>
      </sheetData>
      <sheetData sheetId="7530">
        <row r="19">
          <cell r="J19">
            <v>1.0499999999999999E-3</v>
          </cell>
        </row>
      </sheetData>
      <sheetData sheetId="7531">
        <row r="19">
          <cell r="J19">
            <v>1.0499999999999999E-3</v>
          </cell>
        </row>
      </sheetData>
      <sheetData sheetId="7532">
        <row r="19">
          <cell r="J19">
            <v>1.0499999999999999E-3</v>
          </cell>
        </row>
      </sheetData>
      <sheetData sheetId="7533">
        <row r="19">
          <cell r="J19">
            <v>1.0499999999999999E-3</v>
          </cell>
        </row>
      </sheetData>
      <sheetData sheetId="7534">
        <row r="19">
          <cell r="J19">
            <v>1.0499999999999999E-3</v>
          </cell>
        </row>
      </sheetData>
      <sheetData sheetId="7535">
        <row r="19">
          <cell r="J19">
            <v>1.0499999999999999E-3</v>
          </cell>
        </row>
      </sheetData>
      <sheetData sheetId="7536">
        <row r="19">
          <cell r="J19">
            <v>1.0499999999999999E-3</v>
          </cell>
        </row>
      </sheetData>
      <sheetData sheetId="7537">
        <row r="19">
          <cell r="J19">
            <v>1.0499999999999999E-3</v>
          </cell>
        </row>
      </sheetData>
      <sheetData sheetId="7538">
        <row r="19">
          <cell r="J19">
            <v>1.0499999999999999E-3</v>
          </cell>
        </row>
      </sheetData>
      <sheetData sheetId="7539">
        <row r="19">
          <cell r="J19">
            <v>1.0499999999999999E-3</v>
          </cell>
        </row>
      </sheetData>
      <sheetData sheetId="7540">
        <row r="19">
          <cell r="J19">
            <v>1.0499999999999999E-3</v>
          </cell>
        </row>
      </sheetData>
      <sheetData sheetId="7541">
        <row r="19">
          <cell r="J19">
            <v>1.0499999999999999E-3</v>
          </cell>
        </row>
      </sheetData>
      <sheetData sheetId="7542">
        <row r="19">
          <cell r="J19">
            <v>1.0499999999999999E-3</v>
          </cell>
        </row>
      </sheetData>
      <sheetData sheetId="7543">
        <row r="19">
          <cell r="J19">
            <v>1.0499999999999999E-3</v>
          </cell>
        </row>
      </sheetData>
      <sheetData sheetId="7544">
        <row r="19">
          <cell r="J19">
            <v>1.0499999999999999E-3</v>
          </cell>
        </row>
      </sheetData>
      <sheetData sheetId="7545">
        <row r="19">
          <cell r="J19">
            <v>1.0499999999999999E-3</v>
          </cell>
        </row>
      </sheetData>
      <sheetData sheetId="7546">
        <row r="19">
          <cell r="J19">
            <v>1.0499999999999999E-3</v>
          </cell>
        </row>
      </sheetData>
      <sheetData sheetId="7547">
        <row r="19">
          <cell r="J19">
            <v>1.0499999999999999E-3</v>
          </cell>
        </row>
      </sheetData>
      <sheetData sheetId="7548">
        <row r="19">
          <cell r="J19">
            <v>1.0499999999999999E-3</v>
          </cell>
        </row>
      </sheetData>
      <sheetData sheetId="7549">
        <row r="19">
          <cell r="J19">
            <v>1.0499999999999999E-3</v>
          </cell>
        </row>
      </sheetData>
      <sheetData sheetId="7550">
        <row r="19">
          <cell r="J19">
            <v>1.0499999999999999E-3</v>
          </cell>
        </row>
      </sheetData>
      <sheetData sheetId="7551">
        <row r="19">
          <cell r="J19">
            <v>1.0499999999999999E-3</v>
          </cell>
        </row>
      </sheetData>
      <sheetData sheetId="7552">
        <row r="19">
          <cell r="J19">
            <v>1.0499999999999999E-3</v>
          </cell>
        </row>
      </sheetData>
      <sheetData sheetId="7553">
        <row r="19">
          <cell r="J19">
            <v>1.0499999999999999E-3</v>
          </cell>
        </row>
      </sheetData>
      <sheetData sheetId="7554">
        <row r="19">
          <cell r="J19">
            <v>1.0499999999999999E-3</v>
          </cell>
        </row>
      </sheetData>
      <sheetData sheetId="7555">
        <row r="19">
          <cell r="J19">
            <v>1.0499999999999999E-3</v>
          </cell>
        </row>
      </sheetData>
      <sheetData sheetId="7556">
        <row r="19">
          <cell r="J19">
            <v>1.0499999999999999E-3</v>
          </cell>
        </row>
      </sheetData>
      <sheetData sheetId="7557">
        <row r="19">
          <cell r="J19">
            <v>1.0499999999999999E-3</v>
          </cell>
        </row>
      </sheetData>
      <sheetData sheetId="7558">
        <row r="19">
          <cell r="J19">
            <v>1.0499999999999999E-3</v>
          </cell>
        </row>
      </sheetData>
      <sheetData sheetId="7559">
        <row r="19">
          <cell r="J19">
            <v>1.0499999999999999E-3</v>
          </cell>
        </row>
      </sheetData>
      <sheetData sheetId="7560">
        <row r="19">
          <cell r="J19">
            <v>1.0499999999999999E-3</v>
          </cell>
        </row>
      </sheetData>
      <sheetData sheetId="7561">
        <row r="19">
          <cell r="J19">
            <v>1.0499999999999999E-3</v>
          </cell>
        </row>
      </sheetData>
      <sheetData sheetId="7562">
        <row r="19">
          <cell r="J19">
            <v>1.0499999999999999E-3</v>
          </cell>
        </row>
      </sheetData>
      <sheetData sheetId="7563">
        <row r="19">
          <cell r="J19">
            <v>1.0499999999999999E-3</v>
          </cell>
        </row>
      </sheetData>
      <sheetData sheetId="7564">
        <row r="19">
          <cell r="J19">
            <v>1.0499999999999999E-3</v>
          </cell>
        </row>
      </sheetData>
      <sheetData sheetId="7565">
        <row r="19">
          <cell r="J19">
            <v>1.0499999999999999E-3</v>
          </cell>
        </row>
      </sheetData>
      <sheetData sheetId="7566">
        <row r="19">
          <cell r="J19">
            <v>1.0499999999999999E-3</v>
          </cell>
        </row>
      </sheetData>
      <sheetData sheetId="7567">
        <row r="19">
          <cell r="J19">
            <v>1.0499999999999999E-3</v>
          </cell>
        </row>
      </sheetData>
      <sheetData sheetId="7568">
        <row r="19">
          <cell r="J19">
            <v>1.0499999999999999E-3</v>
          </cell>
        </row>
      </sheetData>
      <sheetData sheetId="7569">
        <row r="19">
          <cell r="J19">
            <v>1.0499999999999999E-3</v>
          </cell>
        </row>
      </sheetData>
      <sheetData sheetId="7570">
        <row r="19">
          <cell r="J19">
            <v>1.0499999999999999E-3</v>
          </cell>
        </row>
      </sheetData>
      <sheetData sheetId="7571">
        <row r="19">
          <cell r="J19">
            <v>1.0499999999999999E-3</v>
          </cell>
        </row>
      </sheetData>
      <sheetData sheetId="7572">
        <row r="19">
          <cell r="J19">
            <v>1.0499999999999999E-3</v>
          </cell>
        </row>
      </sheetData>
      <sheetData sheetId="7573">
        <row r="19">
          <cell r="J19">
            <v>1.0499999999999999E-3</v>
          </cell>
        </row>
      </sheetData>
      <sheetData sheetId="7574">
        <row r="19">
          <cell r="J19">
            <v>1.0499999999999999E-3</v>
          </cell>
        </row>
      </sheetData>
      <sheetData sheetId="7575">
        <row r="19">
          <cell r="J19">
            <v>1.0499999999999999E-3</v>
          </cell>
        </row>
      </sheetData>
      <sheetData sheetId="7576">
        <row r="19">
          <cell r="J19">
            <v>1.0499999999999999E-3</v>
          </cell>
        </row>
      </sheetData>
      <sheetData sheetId="7577">
        <row r="19">
          <cell r="J19">
            <v>1.0499999999999999E-3</v>
          </cell>
        </row>
      </sheetData>
      <sheetData sheetId="7578">
        <row r="19">
          <cell r="J19">
            <v>1.0499999999999999E-3</v>
          </cell>
        </row>
      </sheetData>
      <sheetData sheetId="7579">
        <row r="19">
          <cell r="J19">
            <v>1.0499999999999999E-3</v>
          </cell>
        </row>
      </sheetData>
      <sheetData sheetId="7580">
        <row r="19">
          <cell r="J19">
            <v>1.0499999999999999E-3</v>
          </cell>
        </row>
      </sheetData>
      <sheetData sheetId="7581">
        <row r="19">
          <cell r="J19">
            <v>1.0499999999999999E-3</v>
          </cell>
        </row>
      </sheetData>
      <sheetData sheetId="7582">
        <row r="19">
          <cell r="J19">
            <v>1.0499999999999999E-3</v>
          </cell>
        </row>
      </sheetData>
      <sheetData sheetId="7583">
        <row r="19">
          <cell r="J19">
            <v>1.0499999999999999E-3</v>
          </cell>
        </row>
      </sheetData>
      <sheetData sheetId="7584">
        <row r="19">
          <cell r="J19">
            <v>1.0499999999999999E-3</v>
          </cell>
        </row>
      </sheetData>
      <sheetData sheetId="7585">
        <row r="19">
          <cell r="J19">
            <v>1.0499999999999999E-3</v>
          </cell>
        </row>
      </sheetData>
      <sheetData sheetId="7586">
        <row r="19">
          <cell r="J19">
            <v>1.0499999999999999E-3</v>
          </cell>
        </row>
      </sheetData>
      <sheetData sheetId="7587">
        <row r="19">
          <cell r="J19">
            <v>1.0499999999999999E-3</v>
          </cell>
        </row>
      </sheetData>
      <sheetData sheetId="7588">
        <row r="19">
          <cell r="J19">
            <v>1.0499999999999999E-3</v>
          </cell>
        </row>
      </sheetData>
      <sheetData sheetId="7589">
        <row r="19">
          <cell r="J19">
            <v>1.0499999999999999E-3</v>
          </cell>
        </row>
      </sheetData>
      <sheetData sheetId="7590">
        <row r="19">
          <cell r="J19">
            <v>1.0499999999999999E-3</v>
          </cell>
        </row>
      </sheetData>
      <sheetData sheetId="7591">
        <row r="19">
          <cell r="J19">
            <v>1.0499999999999999E-3</v>
          </cell>
        </row>
      </sheetData>
      <sheetData sheetId="7592">
        <row r="19">
          <cell r="J19">
            <v>1.0499999999999999E-3</v>
          </cell>
        </row>
      </sheetData>
      <sheetData sheetId="7593">
        <row r="19">
          <cell r="J19">
            <v>1.0499999999999999E-3</v>
          </cell>
        </row>
      </sheetData>
      <sheetData sheetId="7594">
        <row r="19">
          <cell r="J19">
            <v>1.0499999999999999E-3</v>
          </cell>
        </row>
      </sheetData>
      <sheetData sheetId="7595">
        <row r="19">
          <cell r="J19">
            <v>1.0499999999999999E-3</v>
          </cell>
        </row>
      </sheetData>
      <sheetData sheetId="7596">
        <row r="19">
          <cell r="J19">
            <v>1.0499999999999999E-3</v>
          </cell>
        </row>
      </sheetData>
      <sheetData sheetId="7597">
        <row r="19">
          <cell r="J19">
            <v>1.0499999999999999E-3</v>
          </cell>
        </row>
      </sheetData>
      <sheetData sheetId="7598">
        <row r="19">
          <cell r="J19">
            <v>1.0499999999999999E-3</v>
          </cell>
        </row>
      </sheetData>
      <sheetData sheetId="7599">
        <row r="19">
          <cell r="J19">
            <v>1.0499999999999999E-3</v>
          </cell>
        </row>
      </sheetData>
      <sheetData sheetId="7600">
        <row r="19">
          <cell r="J19">
            <v>1.0499999999999999E-3</v>
          </cell>
        </row>
      </sheetData>
      <sheetData sheetId="7601">
        <row r="19">
          <cell r="J19">
            <v>1.0499999999999999E-3</v>
          </cell>
        </row>
      </sheetData>
      <sheetData sheetId="7602">
        <row r="19">
          <cell r="J19">
            <v>1.0499999999999999E-3</v>
          </cell>
        </row>
      </sheetData>
      <sheetData sheetId="7603">
        <row r="19">
          <cell r="J19">
            <v>1.0499999999999999E-3</v>
          </cell>
        </row>
      </sheetData>
      <sheetData sheetId="7604">
        <row r="19">
          <cell r="J19">
            <v>1.0499999999999999E-3</v>
          </cell>
        </row>
      </sheetData>
      <sheetData sheetId="7605">
        <row r="19">
          <cell r="J19">
            <v>1.0499999999999999E-3</v>
          </cell>
        </row>
      </sheetData>
      <sheetData sheetId="7606">
        <row r="19">
          <cell r="J19">
            <v>1.0499999999999999E-3</v>
          </cell>
        </row>
      </sheetData>
      <sheetData sheetId="7607">
        <row r="19">
          <cell r="J19">
            <v>1.0499999999999999E-3</v>
          </cell>
        </row>
      </sheetData>
      <sheetData sheetId="7608">
        <row r="19">
          <cell r="J19">
            <v>1.0499999999999999E-3</v>
          </cell>
        </row>
      </sheetData>
      <sheetData sheetId="7609">
        <row r="19">
          <cell r="J19">
            <v>1.0499999999999999E-3</v>
          </cell>
        </row>
      </sheetData>
      <sheetData sheetId="7610">
        <row r="19">
          <cell r="J19">
            <v>1.0499999999999999E-3</v>
          </cell>
        </row>
      </sheetData>
      <sheetData sheetId="7611">
        <row r="19">
          <cell r="J19">
            <v>1.0499999999999999E-3</v>
          </cell>
        </row>
      </sheetData>
      <sheetData sheetId="7612">
        <row r="19">
          <cell r="J19">
            <v>1.0499999999999999E-3</v>
          </cell>
        </row>
      </sheetData>
      <sheetData sheetId="7613">
        <row r="19">
          <cell r="J19">
            <v>1.0499999999999999E-3</v>
          </cell>
        </row>
      </sheetData>
      <sheetData sheetId="7614">
        <row r="19">
          <cell r="J19">
            <v>1.0499999999999999E-3</v>
          </cell>
        </row>
      </sheetData>
      <sheetData sheetId="7615">
        <row r="19">
          <cell r="J19">
            <v>1.0499999999999999E-3</v>
          </cell>
        </row>
      </sheetData>
      <sheetData sheetId="7616">
        <row r="19">
          <cell r="J19">
            <v>1.0499999999999999E-3</v>
          </cell>
        </row>
      </sheetData>
      <sheetData sheetId="7617">
        <row r="19">
          <cell r="J19">
            <v>1.0499999999999999E-3</v>
          </cell>
        </row>
      </sheetData>
      <sheetData sheetId="7618">
        <row r="19">
          <cell r="J19">
            <v>1.0499999999999999E-3</v>
          </cell>
        </row>
      </sheetData>
      <sheetData sheetId="7619">
        <row r="19">
          <cell r="J19">
            <v>1.0499999999999999E-3</v>
          </cell>
        </row>
      </sheetData>
      <sheetData sheetId="7620">
        <row r="19">
          <cell r="J19">
            <v>1.0499999999999999E-3</v>
          </cell>
        </row>
      </sheetData>
      <sheetData sheetId="7621">
        <row r="19">
          <cell r="J19">
            <v>1.0499999999999999E-3</v>
          </cell>
        </row>
      </sheetData>
      <sheetData sheetId="7622">
        <row r="19">
          <cell r="J19">
            <v>1.0499999999999999E-3</v>
          </cell>
        </row>
      </sheetData>
      <sheetData sheetId="7623">
        <row r="19">
          <cell r="J19">
            <v>1.0499999999999999E-3</v>
          </cell>
        </row>
      </sheetData>
      <sheetData sheetId="7624">
        <row r="19">
          <cell r="J19">
            <v>1.0499999999999999E-3</v>
          </cell>
        </row>
      </sheetData>
      <sheetData sheetId="7625">
        <row r="19">
          <cell r="J19">
            <v>1.0499999999999999E-3</v>
          </cell>
        </row>
      </sheetData>
      <sheetData sheetId="7626">
        <row r="19">
          <cell r="J19">
            <v>1.0499999999999999E-3</v>
          </cell>
        </row>
      </sheetData>
      <sheetData sheetId="7627">
        <row r="19">
          <cell r="J19">
            <v>1.0499999999999999E-3</v>
          </cell>
        </row>
      </sheetData>
      <sheetData sheetId="7628">
        <row r="19">
          <cell r="J19">
            <v>1.0499999999999999E-3</v>
          </cell>
        </row>
      </sheetData>
      <sheetData sheetId="7629">
        <row r="19">
          <cell r="J19">
            <v>1.0499999999999999E-3</v>
          </cell>
        </row>
      </sheetData>
      <sheetData sheetId="7630">
        <row r="19">
          <cell r="J19">
            <v>1.0499999999999999E-3</v>
          </cell>
        </row>
      </sheetData>
      <sheetData sheetId="7631">
        <row r="19">
          <cell r="J19">
            <v>1.0499999999999999E-3</v>
          </cell>
        </row>
      </sheetData>
      <sheetData sheetId="7632">
        <row r="19">
          <cell r="J19">
            <v>1.0499999999999999E-3</v>
          </cell>
        </row>
      </sheetData>
      <sheetData sheetId="7633">
        <row r="19">
          <cell r="J19">
            <v>1.0499999999999999E-3</v>
          </cell>
        </row>
      </sheetData>
      <sheetData sheetId="7634">
        <row r="19">
          <cell r="J19">
            <v>1.0499999999999999E-3</v>
          </cell>
        </row>
      </sheetData>
      <sheetData sheetId="7635">
        <row r="19">
          <cell r="J19">
            <v>1.0499999999999999E-3</v>
          </cell>
        </row>
      </sheetData>
      <sheetData sheetId="7636">
        <row r="19">
          <cell r="J19">
            <v>1.0499999999999999E-3</v>
          </cell>
        </row>
      </sheetData>
      <sheetData sheetId="7637">
        <row r="19">
          <cell r="J19">
            <v>1.0499999999999999E-3</v>
          </cell>
        </row>
      </sheetData>
      <sheetData sheetId="7638">
        <row r="19">
          <cell r="J19">
            <v>1.0499999999999999E-3</v>
          </cell>
        </row>
      </sheetData>
      <sheetData sheetId="7639">
        <row r="19">
          <cell r="J19">
            <v>1.0499999999999999E-3</v>
          </cell>
        </row>
      </sheetData>
      <sheetData sheetId="7640">
        <row r="19">
          <cell r="J19">
            <v>1.0499999999999999E-3</v>
          </cell>
        </row>
      </sheetData>
      <sheetData sheetId="7641">
        <row r="19">
          <cell r="J19">
            <v>1.0499999999999999E-3</v>
          </cell>
        </row>
      </sheetData>
      <sheetData sheetId="7642">
        <row r="19">
          <cell r="J19">
            <v>1.0499999999999999E-3</v>
          </cell>
        </row>
      </sheetData>
      <sheetData sheetId="7643">
        <row r="19">
          <cell r="J19">
            <v>1.0499999999999999E-3</v>
          </cell>
        </row>
      </sheetData>
      <sheetData sheetId="7644">
        <row r="19">
          <cell r="J19">
            <v>1.0499999999999999E-3</v>
          </cell>
        </row>
      </sheetData>
      <sheetData sheetId="7645">
        <row r="19">
          <cell r="J19">
            <v>1.0499999999999999E-3</v>
          </cell>
        </row>
      </sheetData>
      <sheetData sheetId="7646">
        <row r="19">
          <cell r="J19">
            <v>1.0499999999999999E-3</v>
          </cell>
        </row>
      </sheetData>
      <sheetData sheetId="7647">
        <row r="19">
          <cell r="J19">
            <v>1.0499999999999999E-3</v>
          </cell>
        </row>
      </sheetData>
      <sheetData sheetId="7648">
        <row r="19">
          <cell r="J19">
            <v>1.0499999999999999E-3</v>
          </cell>
        </row>
      </sheetData>
      <sheetData sheetId="7649">
        <row r="19">
          <cell r="J19">
            <v>1.0499999999999999E-3</v>
          </cell>
        </row>
      </sheetData>
      <sheetData sheetId="7650">
        <row r="19">
          <cell r="J19">
            <v>1.0499999999999999E-3</v>
          </cell>
        </row>
      </sheetData>
      <sheetData sheetId="7651">
        <row r="19">
          <cell r="J19">
            <v>1.0499999999999999E-3</v>
          </cell>
        </row>
      </sheetData>
      <sheetData sheetId="7652">
        <row r="19">
          <cell r="J19">
            <v>1.0499999999999999E-3</v>
          </cell>
        </row>
      </sheetData>
      <sheetData sheetId="7653">
        <row r="19">
          <cell r="J19">
            <v>1.0499999999999999E-3</v>
          </cell>
        </row>
      </sheetData>
      <sheetData sheetId="7654">
        <row r="19">
          <cell r="J19">
            <v>1.0499999999999999E-3</v>
          </cell>
        </row>
      </sheetData>
      <sheetData sheetId="7655">
        <row r="19">
          <cell r="J19">
            <v>1.0499999999999999E-3</v>
          </cell>
        </row>
      </sheetData>
      <sheetData sheetId="7656">
        <row r="19">
          <cell r="J19">
            <v>1.0499999999999999E-3</v>
          </cell>
        </row>
      </sheetData>
      <sheetData sheetId="7657">
        <row r="19">
          <cell r="J19">
            <v>1.0499999999999999E-3</v>
          </cell>
        </row>
      </sheetData>
      <sheetData sheetId="7658">
        <row r="19">
          <cell r="J19">
            <v>1.0499999999999999E-3</v>
          </cell>
        </row>
      </sheetData>
      <sheetData sheetId="7659">
        <row r="19">
          <cell r="J19">
            <v>1.0499999999999999E-3</v>
          </cell>
        </row>
      </sheetData>
      <sheetData sheetId="7660">
        <row r="19">
          <cell r="J19">
            <v>1.0499999999999999E-3</v>
          </cell>
        </row>
      </sheetData>
      <sheetData sheetId="7661">
        <row r="19">
          <cell r="J19">
            <v>1.0499999999999999E-3</v>
          </cell>
        </row>
      </sheetData>
      <sheetData sheetId="7662">
        <row r="19">
          <cell r="J19">
            <v>1.0499999999999999E-3</v>
          </cell>
        </row>
      </sheetData>
      <sheetData sheetId="7663">
        <row r="19">
          <cell r="J19">
            <v>1.0499999999999999E-3</v>
          </cell>
        </row>
      </sheetData>
      <sheetData sheetId="7664">
        <row r="19">
          <cell r="J19">
            <v>1.0499999999999999E-3</v>
          </cell>
        </row>
      </sheetData>
      <sheetData sheetId="7665">
        <row r="19">
          <cell r="J19">
            <v>1.0499999999999999E-3</v>
          </cell>
        </row>
      </sheetData>
      <sheetData sheetId="7666">
        <row r="19">
          <cell r="J19">
            <v>1.0499999999999999E-3</v>
          </cell>
        </row>
      </sheetData>
      <sheetData sheetId="7667">
        <row r="19">
          <cell r="J19">
            <v>1.0499999999999999E-3</v>
          </cell>
        </row>
      </sheetData>
      <sheetData sheetId="7668">
        <row r="19">
          <cell r="J19">
            <v>1.0499999999999999E-3</v>
          </cell>
        </row>
      </sheetData>
      <sheetData sheetId="7669">
        <row r="19">
          <cell r="J19">
            <v>1.0499999999999999E-3</v>
          </cell>
        </row>
      </sheetData>
      <sheetData sheetId="7670">
        <row r="19">
          <cell r="J19">
            <v>1.0499999999999999E-3</v>
          </cell>
        </row>
      </sheetData>
      <sheetData sheetId="7671">
        <row r="19">
          <cell r="J19">
            <v>1.0499999999999999E-3</v>
          </cell>
        </row>
      </sheetData>
      <sheetData sheetId="7672">
        <row r="19">
          <cell r="J19">
            <v>1.0499999999999999E-3</v>
          </cell>
        </row>
      </sheetData>
      <sheetData sheetId="7673">
        <row r="19">
          <cell r="J19">
            <v>1.0499999999999999E-3</v>
          </cell>
        </row>
      </sheetData>
      <sheetData sheetId="7674">
        <row r="19">
          <cell r="J19">
            <v>1.0499999999999999E-3</v>
          </cell>
        </row>
      </sheetData>
      <sheetData sheetId="7675">
        <row r="19">
          <cell r="J19">
            <v>1.0499999999999999E-3</v>
          </cell>
        </row>
      </sheetData>
      <sheetData sheetId="7676">
        <row r="19">
          <cell r="J19">
            <v>1.0499999999999999E-3</v>
          </cell>
        </row>
      </sheetData>
      <sheetData sheetId="7677">
        <row r="19">
          <cell r="J19">
            <v>1.0499999999999999E-3</v>
          </cell>
        </row>
      </sheetData>
      <sheetData sheetId="7678">
        <row r="19">
          <cell r="J19">
            <v>1.0499999999999999E-3</v>
          </cell>
        </row>
      </sheetData>
      <sheetData sheetId="7679">
        <row r="19">
          <cell r="J19">
            <v>1.0499999999999999E-3</v>
          </cell>
        </row>
      </sheetData>
      <sheetData sheetId="7680">
        <row r="19">
          <cell r="J19">
            <v>1.0499999999999999E-3</v>
          </cell>
        </row>
      </sheetData>
      <sheetData sheetId="7681">
        <row r="19">
          <cell r="J19">
            <v>1.0499999999999999E-3</v>
          </cell>
        </row>
      </sheetData>
      <sheetData sheetId="7682">
        <row r="19">
          <cell r="J19">
            <v>1.0499999999999999E-3</v>
          </cell>
        </row>
      </sheetData>
      <sheetData sheetId="7683">
        <row r="19">
          <cell r="J19">
            <v>1.0499999999999999E-3</v>
          </cell>
        </row>
      </sheetData>
      <sheetData sheetId="7684">
        <row r="19">
          <cell r="J19">
            <v>1.0499999999999999E-3</v>
          </cell>
        </row>
      </sheetData>
      <sheetData sheetId="7685">
        <row r="19">
          <cell r="J19">
            <v>1.0499999999999999E-3</v>
          </cell>
        </row>
      </sheetData>
      <sheetData sheetId="7686">
        <row r="19">
          <cell r="J19">
            <v>1.0499999999999999E-3</v>
          </cell>
        </row>
      </sheetData>
      <sheetData sheetId="7687">
        <row r="19">
          <cell r="J19">
            <v>1.0499999999999999E-3</v>
          </cell>
        </row>
      </sheetData>
      <sheetData sheetId="7688">
        <row r="19">
          <cell r="J19">
            <v>1.0499999999999999E-3</v>
          </cell>
        </row>
      </sheetData>
      <sheetData sheetId="7689">
        <row r="19">
          <cell r="J19">
            <v>1.0499999999999999E-3</v>
          </cell>
        </row>
      </sheetData>
      <sheetData sheetId="7690">
        <row r="19">
          <cell r="J19">
            <v>1.0499999999999999E-3</v>
          </cell>
        </row>
      </sheetData>
      <sheetData sheetId="7691">
        <row r="19">
          <cell r="J19">
            <v>1.0499999999999999E-3</v>
          </cell>
        </row>
      </sheetData>
      <sheetData sheetId="7692">
        <row r="19">
          <cell r="J19">
            <v>1.0499999999999999E-3</v>
          </cell>
        </row>
      </sheetData>
      <sheetData sheetId="7693">
        <row r="19">
          <cell r="J19">
            <v>1.0499999999999999E-3</v>
          </cell>
        </row>
      </sheetData>
      <sheetData sheetId="7694">
        <row r="19">
          <cell r="J19">
            <v>1.0499999999999999E-3</v>
          </cell>
        </row>
      </sheetData>
      <sheetData sheetId="7695">
        <row r="19">
          <cell r="J19">
            <v>1.0499999999999999E-3</v>
          </cell>
        </row>
      </sheetData>
      <sheetData sheetId="7696">
        <row r="19">
          <cell r="J19">
            <v>1.0499999999999999E-3</v>
          </cell>
        </row>
      </sheetData>
      <sheetData sheetId="7697">
        <row r="19">
          <cell r="J19">
            <v>1.0499999999999999E-3</v>
          </cell>
        </row>
      </sheetData>
      <sheetData sheetId="7698">
        <row r="19">
          <cell r="J19">
            <v>1.0499999999999999E-3</v>
          </cell>
        </row>
      </sheetData>
      <sheetData sheetId="7699">
        <row r="19">
          <cell r="J19">
            <v>1.0499999999999999E-3</v>
          </cell>
        </row>
      </sheetData>
      <sheetData sheetId="7700">
        <row r="19">
          <cell r="J19">
            <v>1.0499999999999999E-3</v>
          </cell>
        </row>
      </sheetData>
      <sheetData sheetId="7701">
        <row r="19">
          <cell r="J19">
            <v>1.0499999999999999E-3</v>
          </cell>
        </row>
      </sheetData>
      <sheetData sheetId="7702">
        <row r="19">
          <cell r="J19">
            <v>1.0499999999999999E-3</v>
          </cell>
        </row>
      </sheetData>
      <sheetData sheetId="7703">
        <row r="19">
          <cell r="J19">
            <v>1.0499999999999999E-3</v>
          </cell>
        </row>
      </sheetData>
      <sheetData sheetId="7704">
        <row r="19">
          <cell r="J19">
            <v>1.0499999999999999E-3</v>
          </cell>
        </row>
      </sheetData>
      <sheetData sheetId="7705">
        <row r="19">
          <cell r="J19">
            <v>1.0499999999999999E-3</v>
          </cell>
        </row>
      </sheetData>
      <sheetData sheetId="7706">
        <row r="19">
          <cell r="J19">
            <v>1.0499999999999999E-3</v>
          </cell>
        </row>
      </sheetData>
      <sheetData sheetId="7707">
        <row r="19">
          <cell r="J19">
            <v>1.0499999999999999E-3</v>
          </cell>
        </row>
      </sheetData>
      <sheetData sheetId="7708">
        <row r="19">
          <cell r="J19">
            <v>1.0499999999999999E-3</v>
          </cell>
        </row>
      </sheetData>
      <sheetData sheetId="7709">
        <row r="19">
          <cell r="J19">
            <v>1.0499999999999999E-3</v>
          </cell>
        </row>
      </sheetData>
      <sheetData sheetId="7710">
        <row r="19">
          <cell r="J19">
            <v>1.0499999999999999E-3</v>
          </cell>
        </row>
      </sheetData>
      <sheetData sheetId="7711">
        <row r="19">
          <cell r="J19">
            <v>1.0499999999999999E-3</v>
          </cell>
        </row>
      </sheetData>
      <sheetData sheetId="7712">
        <row r="19">
          <cell r="J19">
            <v>1.0499999999999999E-3</v>
          </cell>
        </row>
      </sheetData>
      <sheetData sheetId="7713">
        <row r="19">
          <cell r="J19">
            <v>1.0499999999999999E-3</v>
          </cell>
        </row>
      </sheetData>
      <sheetData sheetId="7714">
        <row r="19">
          <cell r="J19">
            <v>1.0499999999999999E-3</v>
          </cell>
        </row>
      </sheetData>
      <sheetData sheetId="7715">
        <row r="19">
          <cell r="J19">
            <v>1.0499999999999999E-3</v>
          </cell>
        </row>
      </sheetData>
      <sheetData sheetId="7716">
        <row r="19">
          <cell r="J19">
            <v>1.0499999999999999E-3</v>
          </cell>
        </row>
      </sheetData>
      <sheetData sheetId="7717">
        <row r="19">
          <cell r="J19">
            <v>1.0499999999999999E-3</v>
          </cell>
        </row>
      </sheetData>
      <sheetData sheetId="7718">
        <row r="19">
          <cell r="J19">
            <v>1.0499999999999999E-3</v>
          </cell>
        </row>
      </sheetData>
      <sheetData sheetId="7719">
        <row r="19">
          <cell r="J19">
            <v>1.0499999999999999E-3</v>
          </cell>
        </row>
      </sheetData>
      <sheetData sheetId="7720">
        <row r="19">
          <cell r="J19">
            <v>1.0499999999999999E-3</v>
          </cell>
        </row>
      </sheetData>
      <sheetData sheetId="7721">
        <row r="19">
          <cell r="J19">
            <v>1.0499999999999999E-3</v>
          </cell>
        </row>
      </sheetData>
      <sheetData sheetId="7722">
        <row r="19">
          <cell r="J19">
            <v>1.0499999999999999E-3</v>
          </cell>
        </row>
      </sheetData>
      <sheetData sheetId="7723">
        <row r="19">
          <cell r="J19">
            <v>1.0499999999999999E-3</v>
          </cell>
        </row>
      </sheetData>
      <sheetData sheetId="7724">
        <row r="19">
          <cell r="J19">
            <v>1.0499999999999999E-3</v>
          </cell>
        </row>
      </sheetData>
      <sheetData sheetId="7725">
        <row r="19">
          <cell r="J19">
            <v>1.0499999999999999E-3</v>
          </cell>
        </row>
      </sheetData>
      <sheetData sheetId="7726">
        <row r="19">
          <cell r="J19">
            <v>1.0499999999999999E-3</v>
          </cell>
        </row>
      </sheetData>
      <sheetData sheetId="7727">
        <row r="19">
          <cell r="J19">
            <v>1.0499999999999999E-3</v>
          </cell>
        </row>
      </sheetData>
      <sheetData sheetId="7728">
        <row r="19">
          <cell r="J19">
            <v>1.0499999999999999E-3</v>
          </cell>
        </row>
      </sheetData>
      <sheetData sheetId="7729">
        <row r="19">
          <cell r="J19">
            <v>1.0499999999999999E-3</v>
          </cell>
        </row>
      </sheetData>
      <sheetData sheetId="7730">
        <row r="19">
          <cell r="J19">
            <v>1.0499999999999999E-3</v>
          </cell>
        </row>
      </sheetData>
      <sheetData sheetId="7731">
        <row r="19">
          <cell r="J19">
            <v>1.0499999999999999E-3</v>
          </cell>
        </row>
      </sheetData>
      <sheetData sheetId="7732">
        <row r="19">
          <cell r="J19">
            <v>1.0499999999999999E-3</v>
          </cell>
        </row>
      </sheetData>
      <sheetData sheetId="7733">
        <row r="19">
          <cell r="J19">
            <v>1.0499999999999999E-3</v>
          </cell>
        </row>
      </sheetData>
      <sheetData sheetId="7734">
        <row r="19">
          <cell r="J19">
            <v>1.0499999999999999E-3</v>
          </cell>
        </row>
      </sheetData>
      <sheetData sheetId="7735">
        <row r="19">
          <cell r="J19">
            <v>1.0499999999999999E-3</v>
          </cell>
        </row>
      </sheetData>
      <sheetData sheetId="7736">
        <row r="19">
          <cell r="J19">
            <v>1.0499999999999999E-3</v>
          </cell>
        </row>
      </sheetData>
      <sheetData sheetId="7737">
        <row r="19">
          <cell r="J19">
            <v>1.0499999999999999E-3</v>
          </cell>
        </row>
      </sheetData>
      <sheetData sheetId="7738">
        <row r="19">
          <cell r="J19">
            <v>1.0499999999999999E-3</v>
          </cell>
        </row>
      </sheetData>
      <sheetData sheetId="7739">
        <row r="19">
          <cell r="J19">
            <v>1.0499999999999999E-3</v>
          </cell>
        </row>
      </sheetData>
      <sheetData sheetId="7740">
        <row r="19">
          <cell r="J19">
            <v>1.0499999999999999E-3</v>
          </cell>
        </row>
      </sheetData>
      <sheetData sheetId="7741">
        <row r="19">
          <cell r="J19">
            <v>1.0499999999999999E-3</v>
          </cell>
        </row>
      </sheetData>
      <sheetData sheetId="7742">
        <row r="19">
          <cell r="J19">
            <v>1.0499999999999999E-3</v>
          </cell>
        </row>
      </sheetData>
      <sheetData sheetId="7743">
        <row r="19">
          <cell r="J19">
            <v>1.0499999999999999E-3</v>
          </cell>
        </row>
      </sheetData>
      <sheetData sheetId="7744">
        <row r="19">
          <cell r="J19">
            <v>1.0499999999999999E-3</v>
          </cell>
        </row>
      </sheetData>
      <sheetData sheetId="7745">
        <row r="19">
          <cell r="J19">
            <v>1.0499999999999999E-3</v>
          </cell>
        </row>
      </sheetData>
      <sheetData sheetId="7746">
        <row r="19">
          <cell r="J19">
            <v>1.0499999999999999E-3</v>
          </cell>
        </row>
      </sheetData>
      <sheetData sheetId="7747">
        <row r="19">
          <cell r="J19">
            <v>1.0499999999999999E-3</v>
          </cell>
        </row>
      </sheetData>
      <sheetData sheetId="7748">
        <row r="19">
          <cell r="J19">
            <v>1.0499999999999999E-3</v>
          </cell>
        </row>
      </sheetData>
      <sheetData sheetId="7749">
        <row r="19">
          <cell r="J19">
            <v>1.0499999999999999E-3</v>
          </cell>
        </row>
      </sheetData>
      <sheetData sheetId="7750">
        <row r="19">
          <cell r="J19">
            <v>1.0499999999999999E-3</v>
          </cell>
        </row>
      </sheetData>
      <sheetData sheetId="7751">
        <row r="19">
          <cell r="J19">
            <v>1.0499999999999999E-3</v>
          </cell>
        </row>
      </sheetData>
      <sheetData sheetId="7752">
        <row r="19">
          <cell r="J19">
            <v>1.0499999999999999E-3</v>
          </cell>
        </row>
      </sheetData>
      <sheetData sheetId="7753">
        <row r="19">
          <cell r="J19">
            <v>1.0499999999999999E-3</v>
          </cell>
        </row>
      </sheetData>
      <sheetData sheetId="7754">
        <row r="19">
          <cell r="J19">
            <v>1.0499999999999999E-3</v>
          </cell>
        </row>
      </sheetData>
      <sheetData sheetId="7755">
        <row r="19">
          <cell r="J19">
            <v>1.0499999999999999E-3</v>
          </cell>
        </row>
      </sheetData>
      <sheetData sheetId="7756">
        <row r="19">
          <cell r="J19">
            <v>1.0499999999999999E-3</v>
          </cell>
        </row>
      </sheetData>
      <sheetData sheetId="7757">
        <row r="19">
          <cell r="J19">
            <v>1.0499999999999999E-3</v>
          </cell>
        </row>
      </sheetData>
      <sheetData sheetId="7758">
        <row r="19">
          <cell r="J19">
            <v>1.0499999999999999E-3</v>
          </cell>
        </row>
      </sheetData>
      <sheetData sheetId="7759">
        <row r="19">
          <cell r="J19">
            <v>1.0499999999999999E-3</v>
          </cell>
        </row>
      </sheetData>
      <sheetData sheetId="7760">
        <row r="19">
          <cell r="J19">
            <v>1.0499999999999999E-3</v>
          </cell>
        </row>
      </sheetData>
      <sheetData sheetId="7761">
        <row r="19">
          <cell r="J19">
            <v>1.0499999999999999E-3</v>
          </cell>
        </row>
      </sheetData>
      <sheetData sheetId="7762">
        <row r="19">
          <cell r="J19">
            <v>1.0499999999999999E-3</v>
          </cell>
        </row>
      </sheetData>
      <sheetData sheetId="7763">
        <row r="19">
          <cell r="J19">
            <v>1.0499999999999999E-3</v>
          </cell>
        </row>
      </sheetData>
      <sheetData sheetId="7764">
        <row r="19">
          <cell r="J19">
            <v>1.0499999999999999E-3</v>
          </cell>
        </row>
      </sheetData>
      <sheetData sheetId="7765">
        <row r="19">
          <cell r="J19">
            <v>1.0499999999999999E-3</v>
          </cell>
        </row>
      </sheetData>
      <sheetData sheetId="7766">
        <row r="19">
          <cell r="J19">
            <v>1.0499999999999999E-3</v>
          </cell>
        </row>
      </sheetData>
      <sheetData sheetId="7767">
        <row r="19">
          <cell r="J19">
            <v>1.0499999999999999E-3</v>
          </cell>
        </row>
      </sheetData>
      <sheetData sheetId="7768">
        <row r="19">
          <cell r="J19">
            <v>1.0499999999999999E-3</v>
          </cell>
        </row>
      </sheetData>
      <sheetData sheetId="7769">
        <row r="19">
          <cell r="J19">
            <v>1.0499999999999999E-3</v>
          </cell>
        </row>
      </sheetData>
      <sheetData sheetId="7770">
        <row r="19">
          <cell r="J19">
            <v>1.0499999999999999E-3</v>
          </cell>
        </row>
      </sheetData>
      <sheetData sheetId="7771">
        <row r="19">
          <cell r="J19">
            <v>1.0499999999999999E-3</v>
          </cell>
        </row>
      </sheetData>
      <sheetData sheetId="7772">
        <row r="19">
          <cell r="J19">
            <v>1.0499999999999999E-3</v>
          </cell>
        </row>
      </sheetData>
      <sheetData sheetId="7773">
        <row r="19">
          <cell r="J19">
            <v>1.0499999999999999E-3</v>
          </cell>
        </row>
      </sheetData>
      <sheetData sheetId="7774">
        <row r="19">
          <cell r="J19">
            <v>1.0499999999999999E-3</v>
          </cell>
        </row>
      </sheetData>
      <sheetData sheetId="7775">
        <row r="19">
          <cell r="J19">
            <v>1.0499999999999999E-3</v>
          </cell>
        </row>
      </sheetData>
      <sheetData sheetId="7776">
        <row r="19">
          <cell r="J19">
            <v>1.0499999999999999E-3</v>
          </cell>
        </row>
      </sheetData>
      <sheetData sheetId="7777">
        <row r="19">
          <cell r="J19">
            <v>1.0499999999999999E-3</v>
          </cell>
        </row>
      </sheetData>
      <sheetData sheetId="7778">
        <row r="19">
          <cell r="J19">
            <v>1.0499999999999999E-3</v>
          </cell>
        </row>
      </sheetData>
      <sheetData sheetId="7779">
        <row r="19">
          <cell r="J19">
            <v>1.0499999999999999E-3</v>
          </cell>
        </row>
      </sheetData>
      <sheetData sheetId="7780">
        <row r="19">
          <cell r="J19">
            <v>1.0499999999999999E-3</v>
          </cell>
        </row>
      </sheetData>
      <sheetData sheetId="7781">
        <row r="19">
          <cell r="J19">
            <v>1.0499999999999999E-3</v>
          </cell>
        </row>
      </sheetData>
      <sheetData sheetId="7782">
        <row r="19">
          <cell r="J19">
            <v>1.0499999999999999E-3</v>
          </cell>
        </row>
      </sheetData>
      <sheetData sheetId="7783">
        <row r="19">
          <cell r="J19">
            <v>1.0499999999999999E-3</v>
          </cell>
        </row>
      </sheetData>
      <sheetData sheetId="7784">
        <row r="19">
          <cell r="J19">
            <v>1.0499999999999999E-3</v>
          </cell>
        </row>
      </sheetData>
      <sheetData sheetId="7785">
        <row r="19">
          <cell r="J19">
            <v>1.0499999999999999E-3</v>
          </cell>
        </row>
      </sheetData>
      <sheetData sheetId="7786">
        <row r="19">
          <cell r="J19">
            <v>1.0499999999999999E-3</v>
          </cell>
        </row>
      </sheetData>
      <sheetData sheetId="7787">
        <row r="19">
          <cell r="J19">
            <v>1.0499999999999999E-3</v>
          </cell>
        </row>
      </sheetData>
      <sheetData sheetId="7788">
        <row r="19">
          <cell r="J19">
            <v>1.0499999999999999E-3</v>
          </cell>
        </row>
      </sheetData>
      <sheetData sheetId="7789">
        <row r="19">
          <cell r="J19">
            <v>1.0499999999999999E-3</v>
          </cell>
        </row>
      </sheetData>
      <sheetData sheetId="7790">
        <row r="19">
          <cell r="J19">
            <v>1.0499999999999999E-3</v>
          </cell>
        </row>
      </sheetData>
      <sheetData sheetId="7791">
        <row r="19">
          <cell r="J19">
            <v>1.0499999999999999E-3</v>
          </cell>
        </row>
      </sheetData>
      <sheetData sheetId="7792">
        <row r="19">
          <cell r="J19">
            <v>1.0499999999999999E-3</v>
          </cell>
        </row>
      </sheetData>
      <sheetData sheetId="7793">
        <row r="19">
          <cell r="J19">
            <v>1.0499999999999999E-3</v>
          </cell>
        </row>
      </sheetData>
      <sheetData sheetId="7794">
        <row r="19">
          <cell r="J19">
            <v>1.0499999999999999E-3</v>
          </cell>
        </row>
      </sheetData>
      <sheetData sheetId="7795">
        <row r="19">
          <cell r="J19">
            <v>1.0499999999999999E-3</v>
          </cell>
        </row>
      </sheetData>
      <sheetData sheetId="7796">
        <row r="19">
          <cell r="J19">
            <v>1.0499999999999999E-3</v>
          </cell>
        </row>
      </sheetData>
      <sheetData sheetId="7797">
        <row r="19">
          <cell r="J19">
            <v>1.0499999999999999E-3</v>
          </cell>
        </row>
      </sheetData>
      <sheetData sheetId="7798">
        <row r="19">
          <cell r="J19">
            <v>1.0499999999999999E-3</v>
          </cell>
        </row>
      </sheetData>
      <sheetData sheetId="7799">
        <row r="19">
          <cell r="J19">
            <v>1.0499999999999999E-3</v>
          </cell>
        </row>
      </sheetData>
      <sheetData sheetId="7800">
        <row r="19">
          <cell r="J19">
            <v>1.0499999999999999E-3</v>
          </cell>
        </row>
      </sheetData>
      <sheetData sheetId="7801">
        <row r="19">
          <cell r="J19">
            <v>1.0499999999999999E-3</v>
          </cell>
        </row>
      </sheetData>
      <sheetData sheetId="7802">
        <row r="19">
          <cell r="J19">
            <v>1.0499999999999999E-3</v>
          </cell>
        </row>
      </sheetData>
      <sheetData sheetId="7803">
        <row r="19">
          <cell r="J19">
            <v>1.0499999999999999E-3</v>
          </cell>
        </row>
      </sheetData>
      <sheetData sheetId="7804">
        <row r="19">
          <cell r="J19">
            <v>1.0499999999999999E-3</v>
          </cell>
        </row>
      </sheetData>
      <sheetData sheetId="7805">
        <row r="19">
          <cell r="J19">
            <v>1.0499999999999999E-3</v>
          </cell>
        </row>
      </sheetData>
      <sheetData sheetId="7806">
        <row r="19">
          <cell r="J19">
            <v>1.0499999999999999E-3</v>
          </cell>
        </row>
      </sheetData>
      <sheetData sheetId="7807">
        <row r="19">
          <cell r="J19">
            <v>1.0499999999999999E-3</v>
          </cell>
        </row>
      </sheetData>
      <sheetData sheetId="7808">
        <row r="19">
          <cell r="J19">
            <v>1.0499999999999999E-3</v>
          </cell>
        </row>
      </sheetData>
      <sheetData sheetId="7809">
        <row r="19">
          <cell r="J19">
            <v>1.0499999999999999E-3</v>
          </cell>
        </row>
      </sheetData>
      <sheetData sheetId="7810">
        <row r="19">
          <cell r="J19">
            <v>1.0499999999999999E-3</v>
          </cell>
        </row>
      </sheetData>
      <sheetData sheetId="7811">
        <row r="19">
          <cell r="J19">
            <v>1.0499999999999999E-3</v>
          </cell>
        </row>
      </sheetData>
      <sheetData sheetId="7812">
        <row r="19">
          <cell r="J19">
            <v>1.0499999999999999E-3</v>
          </cell>
        </row>
      </sheetData>
      <sheetData sheetId="7813">
        <row r="19">
          <cell r="J19">
            <v>1.0499999999999999E-3</v>
          </cell>
        </row>
      </sheetData>
      <sheetData sheetId="7814">
        <row r="19">
          <cell r="J19">
            <v>1.0499999999999999E-3</v>
          </cell>
        </row>
      </sheetData>
      <sheetData sheetId="7815">
        <row r="19">
          <cell r="J19">
            <v>1.0499999999999999E-3</v>
          </cell>
        </row>
      </sheetData>
      <sheetData sheetId="7816">
        <row r="19">
          <cell r="J19">
            <v>1.0499999999999999E-3</v>
          </cell>
        </row>
      </sheetData>
      <sheetData sheetId="7817">
        <row r="19">
          <cell r="J19">
            <v>1.0499999999999999E-3</v>
          </cell>
        </row>
      </sheetData>
      <sheetData sheetId="7818">
        <row r="19">
          <cell r="J19">
            <v>1.0499999999999999E-3</v>
          </cell>
        </row>
      </sheetData>
      <sheetData sheetId="7819">
        <row r="19">
          <cell r="J19">
            <v>1.0499999999999999E-3</v>
          </cell>
        </row>
      </sheetData>
      <sheetData sheetId="7820">
        <row r="19">
          <cell r="J19">
            <v>1.0499999999999999E-3</v>
          </cell>
        </row>
      </sheetData>
      <sheetData sheetId="7821">
        <row r="19">
          <cell r="J19">
            <v>1.0499999999999999E-3</v>
          </cell>
        </row>
      </sheetData>
      <sheetData sheetId="7822">
        <row r="19">
          <cell r="J19">
            <v>1.0499999999999999E-3</v>
          </cell>
        </row>
      </sheetData>
      <sheetData sheetId="7823">
        <row r="19">
          <cell r="J19">
            <v>1.0499999999999999E-3</v>
          </cell>
        </row>
      </sheetData>
      <sheetData sheetId="7824">
        <row r="19">
          <cell r="J19">
            <v>1.0499999999999999E-3</v>
          </cell>
        </row>
      </sheetData>
      <sheetData sheetId="7825">
        <row r="19">
          <cell r="J19">
            <v>1.0499999999999999E-3</v>
          </cell>
        </row>
      </sheetData>
      <sheetData sheetId="7826">
        <row r="19">
          <cell r="J19">
            <v>1.0499999999999999E-3</v>
          </cell>
        </row>
      </sheetData>
      <sheetData sheetId="7827">
        <row r="19">
          <cell r="J19">
            <v>1.0499999999999999E-3</v>
          </cell>
        </row>
      </sheetData>
      <sheetData sheetId="7828">
        <row r="19">
          <cell r="J19">
            <v>1.0499999999999999E-3</v>
          </cell>
        </row>
      </sheetData>
      <sheetData sheetId="7829">
        <row r="19">
          <cell r="J19">
            <v>1.0499999999999999E-3</v>
          </cell>
        </row>
      </sheetData>
      <sheetData sheetId="7830">
        <row r="19">
          <cell r="J19">
            <v>1.0499999999999999E-3</v>
          </cell>
        </row>
      </sheetData>
      <sheetData sheetId="7831">
        <row r="19">
          <cell r="J19">
            <v>1.0499999999999999E-3</v>
          </cell>
        </row>
      </sheetData>
      <sheetData sheetId="7832">
        <row r="19">
          <cell r="J19">
            <v>1.0499999999999999E-3</v>
          </cell>
        </row>
      </sheetData>
      <sheetData sheetId="7833">
        <row r="19">
          <cell r="J19">
            <v>1.0499999999999999E-3</v>
          </cell>
        </row>
      </sheetData>
      <sheetData sheetId="7834">
        <row r="19">
          <cell r="J19">
            <v>1.0499999999999999E-3</v>
          </cell>
        </row>
      </sheetData>
      <sheetData sheetId="7835">
        <row r="19">
          <cell r="J19">
            <v>1.0499999999999999E-3</v>
          </cell>
        </row>
      </sheetData>
      <sheetData sheetId="7836">
        <row r="19">
          <cell r="J19">
            <v>1.0499999999999999E-3</v>
          </cell>
        </row>
      </sheetData>
      <sheetData sheetId="7837">
        <row r="19">
          <cell r="J19">
            <v>1.0499999999999999E-3</v>
          </cell>
        </row>
      </sheetData>
      <sheetData sheetId="7838">
        <row r="19">
          <cell r="J19">
            <v>1.0499999999999999E-3</v>
          </cell>
        </row>
      </sheetData>
      <sheetData sheetId="7839">
        <row r="19">
          <cell r="J19">
            <v>1.0499999999999999E-3</v>
          </cell>
        </row>
      </sheetData>
      <sheetData sheetId="7840">
        <row r="19">
          <cell r="J19">
            <v>1.0499999999999999E-3</v>
          </cell>
        </row>
      </sheetData>
      <sheetData sheetId="7841">
        <row r="19">
          <cell r="J19">
            <v>1.0499999999999999E-3</v>
          </cell>
        </row>
      </sheetData>
      <sheetData sheetId="7842">
        <row r="19">
          <cell r="J19">
            <v>1.0499999999999999E-3</v>
          </cell>
        </row>
      </sheetData>
      <sheetData sheetId="7843">
        <row r="19">
          <cell r="J19">
            <v>1.0499999999999999E-3</v>
          </cell>
        </row>
      </sheetData>
      <sheetData sheetId="7844">
        <row r="19">
          <cell r="J19">
            <v>1.0499999999999999E-3</v>
          </cell>
        </row>
      </sheetData>
      <sheetData sheetId="7845">
        <row r="19">
          <cell r="J19">
            <v>1.0499999999999999E-3</v>
          </cell>
        </row>
      </sheetData>
      <sheetData sheetId="7846">
        <row r="19">
          <cell r="J19">
            <v>1.0499999999999999E-3</v>
          </cell>
        </row>
      </sheetData>
      <sheetData sheetId="7847">
        <row r="19">
          <cell r="J19">
            <v>1.0499999999999999E-3</v>
          </cell>
        </row>
      </sheetData>
      <sheetData sheetId="7848">
        <row r="19">
          <cell r="J19">
            <v>1.0499999999999999E-3</v>
          </cell>
        </row>
      </sheetData>
      <sheetData sheetId="7849">
        <row r="19">
          <cell r="J19">
            <v>1.0499999999999999E-3</v>
          </cell>
        </row>
      </sheetData>
      <sheetData sheetId="7850">
        <row r="19">
          <cell r="J19">
            <v>1.0499999999999999E-3</v>
          </cell>
        </row>
      </sheetData>
      <sheetData sheetId="7851">
        <row r="19">
          <cell r="J19">
            <v>1.0499999999999999E-3</v>
          </cell>
        </row>
      </sheetData>
      <sheetData sheetId="7852">
        <row r="19">
          <cell r="J19">
            <v>1.0499999999999999E-3</v>
          </cell>
        </row>
      </sheetData>
      <sheetData sheetId="7853">
        <row r="19">
          <cell r="J19">
            <v>1.0499999999999999E-3</v>
          </cell>
        </row>
      </sheetData>
      <sheetData sheetId="7854">
        <row r="19">
          <cell r="J19">
            <v>1.0499999999999999E-3</v>
          </cell>
        </row>
      </sheetData>
      <sheetData sheetId="7855">
        <row r="19">
          <cell r="J19">
            <v>1.0499999999999999E-3</v>
          </cell>
        </row>
      </sheetData>
      <sheetData sheetId="7856">
        <row r="19">
          <cell r="J19">
            <v>1.0499999999999999E-3</v>
          </cell>
        </row>
      </sheetData>
      <sheetData sheetId="7857">
        <row r="19">
          <cell r="J19">
            <v>1.0499999999999999E-3</v>
          </cell>
        </row>
      </sheetData>
      <sheetData sheetId="7858">
        <row r="19">
          <cell r="J19">
            <v>1.0499999999999999E-3</v>
          </cell>
        </row>
      </sheetData>
      <sheetData sheetId="7859" refreshError="1"/>
      <sheetData sheetId="7860" refreshError="1"/>
      <sheetData sheetId="7861">
        <row r="19">
          <cell r="J19">
            <v>1.0499999999999999E-3</v>
          </cell>
        </row>
      </sheetData>
      <sheetData sheetId="7862">
        <row r="19">
          <cell r="J19">
            <v>1.0499999999999999E-3</v>
          </cell>
        </row>
      </sheetData>
      <sheetData sheetId="7863" refreshError="1"/>
      <sheetData sheetId="7864" refreshError="1"/>
      <sheetData sheetId="7865">
        <row r="19">
          <cell r="J19">
            <v>1.0499999999999999E-3</v>
          </cell>
        </row>
      </sheetData>
      <sheetData sheetId="7866">
        <row r="19">
          <cell r="J19">
            <v>1.0499999999999999E-3</v>
          </cell>
        </row>
      </sheetData>
      <sheetData sheetId="7867" refreshError="1"/>
      <sheetData sheetId="7868" refreshError="1"/>
      <sheetData sheetId="7869">
        <row r="19">
          <cell r="J19">
            <v>1.0499999999999999E-3</v>
          </cell>
        </row>
      </sheetData>
      <sheetData sheetId="7870">
        <row r="19">
          <cell r="J19">
            <v>1.0499999999999999E-3</v>
          </cell>
        </row>
      </sheetData>
      <sheetData sheetId="7871">
        <row r="19">
          <cell r="J19">
            <v>1.0499999999999999E-3</v>
          </cell>
        </row>
      </sheetData>
      <sheetData sheetId="7872">
        <row r="19">
          <cell r="J19">
            <v>1.0499999999999999E-3</v>
          </cell>
        </row>
      </sheetData>
      <sheetData sheetId="7873">
        <row r="19">
          <cell r="J19">
            <v>1.0499999999999999E-3</v>
          </cell>
        </row>
      </sheetData>
      <sheetData sheetId="7874">
        <row r="19">
          <cell r="J19">
            <v>1.0499999999999999E-3</v>
          </cell>
        </row>
      </sheetData>
      <sheetData sheetId="7875">
        <row r="19">
          <cell r="J19">
            <v>1.0499999999999999E-3</v>
          </cell>
        </row>
      </sheetData>
      <sheetData sheetId="7876">
        <row r="19">
          <cell r="J19">
            <v>1.0499999999999999E-3</v>
          </cell>
        </row>
      </sheetData>
      <sheetData sheetId="7877">
        <row r="19">
          <cell r="J19">
            <v>1.0499999999999999E-3</v>
          </cell>
        </row>
      </sheetData>
      <sheetData sheetId="7878">
        <row r="19">
          <cell r="J19">
            <v>1.0499999999999999E-3</v>
          </cell>
        </row>
      </sheetData>
      <sheetData sheetId="7879">
        <row r="19">
          <cell r="J19">
            <v>1.0499999999999999E-3</v>
          </cell>
        </row>
      </sheetData>
      <sheetData sheetId="7880">
        <row r="19">
          <cell r="J19">
            <v>1.0499999999999999E-3</v>
          </cell>
        </row>
      </sheetData>
      <sheetData sheetId="7881">
        <row r="19">
          <cell r="J19">
            <v>1.0499999999999999E-3</v>
          </cell>
        </row>
      </sheetData>
      <sheetData sheetId="7882">
        <row r="19">
          <cell r="J19">
            <v>1.0499999999999999E-3</v>
          </cell>
        </row>
      </sheetData>
      <sheetData sheetId="7883">
        <row r="19">
          <cell r="J19">
            <v>1.0499999999999999E-3</v>
          </cell>
        </row>
      </sheetData>
      <sheetData sheetId="7884">
        <row r="19">
          <cell r="J19">
            <v>1.0499999999999999E-3</v>
          </cell>
        </row>
      </sheetData>
      <sheetData sheetId="7885">
        <row r="19">
          <cell r="J19">
            <v>1.0499999999999999E-3</v>
          </cell>
        </row>
      </sheetData>
      <sheetData sheetId="7886">
        <row r="19">
          <cell r="J19">
            <v>1.0499999999999999E-3</v>
          </cell>
        </row>
      </sheetData>
      <sheetData sheetId="7887">
        <row r="19">
          <cell r="J19">
            <v>1.0499999999999999E-3</v>
          </cell>
        </row>
      </sheetData>
      <sheetData sheetId="7888">
        <row r="19">
          <cell r="J19">
            <v>1.0499999999999999E-3</v>
          </cell>
        </row>
      </sheetData>
      <sheetData sheetId="7889">
        <row r="19">
          <cell r="J19">
            <v>1.0499999999999999E-3</v>
          </cell>
        </row>
      </sheetData>
      <sheetData sheetId="7890">
        <row r="19">
          <cell r="J19">
            <v>1.0499999999999999E-3</v>
          </cell>
        </row>
      </sheetData>
      <sheetData sheetId="7891">
        <row r="19">
          <cell r="J19">
            <v>1.0499999999999999E-3</v>
          </cell>
        </row>
      </sheetData>
      <sheetData sheetId="7892">
        <row r="19">
          <cell r="J19">
            <v>1.0499999999999999E-3</v>
          </cell>
        </row>
      </sheetData>
      <sheetData sheetId="7893">
        <row r="19">
          <cell r="J19">
            <v>1.0499999999999999E-3</v>
          </cell>
        </row>
      </sheetData>
      <sheetData sheetId="7894">
        <row r="19">
          <cell r="J19">
            <v>1.0499999999999999E-3</v>
          </cell>
        </row>
      </sheetData>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ow r="19">
          <cell r="J19">
            <v>1.0499999999999999E-3</v>
          </cell>
        </row>
      </sheetData>
      <sheetData sheetId="7908">
        <row r="19">
          <cell r="J19">
            <v>1.0499999999999999E-3</v>
          </cell>
        </row>
      </sheetData>
      <sheetData sheetId="7909">
        <row r="19">
          <cell r="J19">
            <v>1.0499999999999999E-3</v>
          </cell>
        </row>
      </sheetData>
      <sheetData sheetId="7910">
        <row r="19">
          <cell r="J19">
            <v>1.0499999999999999E-3</v>
          </cell>
        </row>
      </sheetData>
      <sheetData sheetId="7911">
        <row r="19">
          <cell r="J19">
            <v>1.0499999999999999E-3</v>
          </cell>
        </row>
      </sheetData>
      <sheetData sheetId="7912">
        <row r="19">
          <cell r="J19">
            <v>1.0499999999999999E-3</v>
          </cell>
        </row>
      </sheetData>
      <sheetData sheetId="7913">
        <row r="19">
          <cell r="J19">
            <v>1.0499999999999999E-3</v>
          </cell>
        </row>
      </sheetData>
      <sheetData sheetId="7914">
        <row r="19">
          <cell r="J19">
            <v>1.0499999999999999E-3</v>
          </cell>
        </row>
      </sheetData>
      <sheetData sheetId="7915">
        <row r="19">
          <cell r="J19">
            <v>1.0499999999999999E-3</v>
          </cell>
        </row>
      </sheetData>
      <sheetData sheetId="7916">
        <row r="19">
          <cell r="J19">
            <v>1.0499999999999999E-3</v>
          </cell>
        </row>
      </sheetData>
      <sheetData sheetId="7917">
        <row r="19">
          <cell r="J19">
            <v>1.0499999999999999E-3</v>
          </cell>
        </row>
      </sheetData>
      <sheetData sheetId="7918">
        <row r="19">
          <cell r="J19">
            <v>1.0499999999999999E-3</v>
          </cell>
        </row>
      </sheetData>
      <sheetData sheetId="7919">
        <row r="19">
          <cell r="J19">
            <v>1.0499999999999999E-3</v>
          </cell>
        </row>
      </sheetData>
      <sheetData sheetId="7920">
        <row r="19">
          <cell r="J19">
            <v>1.0499999999999999E-3</v>
          </cell>
        </row>
      </sheetData>
      <sheetData sheetId="7921">
        <row r="19">
          <cell r="J19">
            <v>1.0499999999999999E-3</v>
          </cell>
        </row>
      </sheetData>
      <sheetData sheetId="7922">
        <row r="19">
          <cell r="J19">
            <v>1.0499999999999999E-3</v>
          </cell>
        </row>
      </sheetData>
      <sheetData sheetId="7923">
        <row r="19">
          <cell r="J19">
            <v>1.0499999999999999E-3</v>
          </cell>
        </row>
      </sheetData>
      <sheetData sheetId="7924">
        <row r="19">
          <cell r="J19">
            <v>1.0499999999999999E-3</v>
          </cell>
        </row>
      </sheetData>
      <sheetData sheetId="7925">
        <row r="19">
          <cell r="J19">
            <v>1.0499999999999999E-3</v>
          </cell>
        </row>
      </sheetData>
      <sheetData sheetId="7926">
        <row r="19">
          <cell r="J19">
            <v>1.0499999999999999E-3</v>
          </cell>
        </row>
      </sheetData>
      <sheetData sheetId="7927">
        <row r="19">
          <cell r="J19">
            <v>1.0499999999999999E-3</v>
          </cell>
        </row>
      </sheetData>
      <sheetData sheetId="7928">
        <row r="19">
          <cell r="J19">
            <v>1.0499999999999999E-3</v>
          </cell>
        </row>
      </sheetData>
      <sheetData sheetId="7929">
        <row r="19">
          <cell r="J19">
            <v>1.0499999999999999E-3</v>
          </cell>
        </row>
      </sheetData>
      <sheetData sheetId="7930">
        <row r="19">
          <cell r="J19">
            <v>1.0499999999999999E-3</v>
          </cell>
        </row>
      </sheetData>
      <sheetData sheetId="7931">
        <row r="19">
          <cell r="J19">
            <v>1.0499999999999999E-3</v>
          </cell>
        </row>
      </sheetData>
      <sheetData sheetId="7932">
        <row r="19">
          <cell r="J19">
            <v>1.0499999999999999E-3</v>
          </cell>
        </row>
      </sheetData>
      <sheetData sheetId="7933">
        <row r="19">
          <cell r="J19">
            <v>1.0499999999999999E-3</v>
          </cell>
        </row>
      </sheetData>
      <sheetData sheetId="7934">
        <row r="19">
          <cell r="J19">
            <v>1.0499999999999999E-3</v>
          </cell>
        </row>
      </sheetData>
      <sheetData sheetId="7935">
        <row r="19">
          <cell r="J19">
            <v>1.0499999999999999E-3</v>
          </cell>
        </row>
      </sheetData>
      <sheetData sheetId="7936">
        <row r="19">
          <cell r="J19">
            <v>1.0499999999999999E-3</v>
          </cell>
        </row>
      </sheetData>
      <sheetData sheetId="7937">
        <row r="19">
          <cell r="J19">
            <v>1.0499999999999999E-3</v>
          </cell>
        </row>
      </sheetData>
      <sheetData sheetId="7938">
        <row r="19">
          <cell r="J19">
            <v>1.0499999999999999E-3</v>
          </cell>
        </row>
      </sheetData>
      <sheetData sheetId="7939">
        <row r="19">
          <cell r="J19">
            <v>1.0499999999999999E-3</v>
          </cell>
        </row>
      </sheetData>
      <sheetData sheetId="7940">
        <row r="19">
          <cell r="J19">
            <v>1.0499999999999999E-3</v>
          </cell>
        </row>
      </sheetData>
      <sheetData sheetId="7941">
        <row r="19">
          <cell r="J19">
            <v>1.0499999999999999E-3</v>
          </cell>
        </row>
      </sheetData>
      <sheetData sheetId="7942">
        <row r="19">
          <cell r="J19">
            <v>1.0499999999999999E-3</v>
          </cell>
        </row>
      </sheetData>
      <sheetData sheetId="7943">
        <row r="19">
          <cell r="J19">
            <v>1.0499999999999999E-3</v>
          </cell>
        </row>
      </sheetData>
      <sheetData sheetId="7944">
        <row r="19">
          <cell r="J19">
            <v>1.0499999999999999E-3</v>
          </cell>
        </row>
      </sheetData>
      <sheetData sheetId="7945">
        <row r="19">
          <cell r="J19">
            <v>1.0499999999999999E-3</v>
          </cell>
        </row>
      </sheetData>
      <sheetData sheetId="7946">
        <row r="19">
          <cell r="J19">
            <v>1.0499999999999999E-3</v>
          </cell>
        </row>
      </sheetData>
      <sheetData sheetId="7947">
        <row r="19">
          <cell r="J19">
            <v>1.0499999999999999E-3</v>
          </cell>
        </row>
      </sheetData>
      <sheetData sheetId="7948">
        <row r="19">
          <cell r="J19">
            <v>1.0499999999999999E-3</v>
          </cell>
        </row>
      </sheetData>
      <sheetData sheetId="7949">
        <row r="19">
          <cell r="J19">
            <v>1.0499999999999999E-3</v>
          </cell>
        </row>
      </sheetData>
      <sheetData sheetId="7950">
        <row r="19">
          <cell r="J19">
            <v>1.0499999999999999E-3</v>
          </cell>
        </row>
      </sheetData>
      <sheetData sheetId="7951">
        <row r="19">
          <cell r="J19">
            <v>1.0499999999999999E-3</v>
          </cell>
        </row>
      </sheetData>
      <sheetData sheetId="7952">
        <row r="19">
          <cell r="J19">
            <v>1.0499999999999999E-3</v>
          </cell>
        </row>
      </sheetData>
      <sheetData sheetId="7953">
        <row r="19">
          <cell r="J19">
            <v>1.0499999999999999E-3</v>
          </cell>
        </row>
      </sheetData>
      <sheetData sheetId="7954">
        <row r="19">
          <cell r="J19">
            <v>1.0499999999999999E-3</v>
          </cell>
        </row>
      </sheetData>
      <sheetData sheetId="7955">
        <row r="19">
          <cell r="J19">
            <v>1.0499999999999999E-3</v>
          </cell>
        </row>
      </sheetData>
      <sheetData sheetId="7956">
        <row r="19">
          <cell r="J19">
            <v>1.0499999999999999E-3</v>
          </cell>
        </row>
      </sheetData>
      <sheetData sheetId="7957">
        <row r="19">
          <cell r="J19">
            <v>1.0499999999999999E-3</v>
          </cell>
        </row>
      </sheetData>
      <sheetData sheetId="7958">
        <row r="19">
          <cell r="J19">
            <v>1.0499999999999999E-3</v>
          </cell>
        </row>
      </sheetData>
      <sheetData sheetId="7959">
        <row r="19">
          <cell r="J19">
            <v>1.0499999999999999E-3</v>
          </cell>
        </row>
      </sheetData>
      <sheetData sheetId="7960">
        <row r="19">
          <cell r="J19">
            <v>1.0499999999999999E-3</v>
          </cell>
        </row>
      </sheetData>
      <sheetData sheetId="7961">
        <row r="19">
          <cell r="J19">
            <v>1.0499999999999999E-3</v>
          </cell>
        </row>
      </sheetData>
      <sheetData sheetId="7962">
        <row r="19">
          <cell r="J19">
            <v>1.0499999999999999E-3</v>
          </cell>
        </row>
      </sheetData>
      <sheetData sheetId="7963">
        <row r="19">
          <cell r="J19">
            <v>1.0499999999999999E-3</v>
          </cell>
        </row>
      </sheetData>
      <sheetData sheetId="7964">
        <row r="19">
          <cell r="J19">
            <v>1.0499999999999999E-3</v>
          </cell>
        </row>
      </sheetData>
      <sheetData sheetId="7965">
        <row r="19">
          <cell r="J19">
            <v>1.0499999999999999E-3</v>
          </cell>
        </row>
      </sheetData>
      <sheetData sheetId="7966">
        <row r="19">
          <cell r="J19">
            <v>1.0499999999999999E-3</v>
          </cell>
        </row>
      </sheetData>
      <sheetData sheetId="7967">
        <row r="19">
          <cell r="J19">
            <v>1.0499999999999999E-3</v>
          </cell>
        </row>
      </sheetData>
      <sheetData sheetId="7968">
        <row r="19">
          <cell r="J19">
            <v>1.0499999999999999E-3</v>
          </cell>
        </row>
      </sheetData>
      <sheetData sheetId="7969">
        <row r="19">
          <cell r="J19">
            <v>1.0499999999999999E-3</v>
          </cell>
        </row>
      </sheetData>
      <sheetData sheetId="7970">
        <row r="19">
          <cell r="J19">
            <v>1.0499999999999999E-3</v>
          </cell>
        </row>
      </sheetData>
      <sheetData sheetId="7971">
        <row r="19">
          <cell r="J19">
            <v>1.0499999999999999E-3</v>
          </cell>
        </row>
      </sheetData>
      <sheetData sheetId="7972">
        <row r="19">
          <cell r="J19">
            <v>1.0499999999999999E-3</v>
          </cell>
        </row>
      </sheetData>
      <sheetData sheetId="7973">
        <row r="19">
          <cell r="J19">
            <v>1.0499999999999999E-3</v>
          </cell>
        </row>
      </sheetData>
      <sheetData sheetId="7974">
        <row r="19">
          <cell r="J19">
            <v>1.0499999999999999E-3</v>
          </cell>
        </row>
      </sheetData>
      <sheetData sheetId="7975">
        <row r="19">
          <cell r="J19">
            <v>1.0499999999999999E-3</v>
          </cell>
        </row>
      </sheetData>
      <sheetData sheetId="7976">
        <row r="19">
          <cell r="J19">
            <v>1.0499999999999999E-3</v>
          </cell>
        </row>
      </sheetData>
      <sheetData sheetId="7977">
        <row r="19">
          <cell r="J19">
            <v>1.0499999999999999E-3</v>
          </cell>
        </row>
      </sheetData>
      <sheetData sheetId="7978">
        <row r="19">
          <cell r="J19">
            <v>1.0499999999999999E-3</v>
          </cell>
        </row>
      </sheetData>
      <sheetData sheetId="7979">
        <row r="19">
          <cell r="J19">
            <v>1.0499999999999999E-3</v>
          </cell>
        </row>
      </sheetData>
      <sheetData sheetId="7980">
        <row r="19">
          <cell r="J19">
            <v>1.0499999999999999E-3</v>
          </cell>
        </row>
      </sheetData>
      <sheetData sheetId="7981">
        <row r="19">
          <cell r="J19">
            <v>1.0499999999999999E-3</v>
          </cell>
        </row>
      </sheetData>
      <sheetData sheetId="7982">
        <row r="19">
          <cell r="J19">
            <v>1.0499999999999999E-3</v>
          </cell>
        </row>
      </sheetData>
      <sheetData sheetId="7983">
        <row r="19">
          <cell r="J19">
            <v>1.0499999999999999E-3</v>
          </cell>
        </row>
      </sheetData>
      <sheetData sheetId="7984">
        <row r="19">
          <cell r="J19">
            <v>1.0499999999999999E-3</v>
          </cell>
        </row>
      </sheetData>
      <sheetData sheetId="7985">
        <row r="19">
          <cell r="J19">
            <v>1.0499999999999999E-3</v>
          </cell>
        </row>
      </sheetData>
      <sheetData sheetId="7986">
        <row r="19">
          <cell r="J19">
            <v>1.0499999999999999E-3</v>
          </cell>
        </row>
      </sheetData>
      <sheetData sheetId="7987">
        <row r="19">
          <cell r="J19">
            <v>1.0499999999999999E-3</v>
          </cell>
        </row>
      </sheetData>
      <sheetData sheetId="7988">
        <row r="19">
          <cell r="J19">
            <v>1.0499999999999999E-3</v>
          </cell>
        </row>
      </sheetData>
      <sheetData sheetId="7989">
        <row r="19">
          <cell r="J19">
            <v>1.0499999999999999E-3</v>
          </cell>
        </row>
      </sheetData>
      <sheetData sheetId="7990">
        <row r="19">
          <cell r="J19">
            <v>1.0499999999999999E-3</v>
          </cell>
        </row>
      </sheetData>
      <sheetData sheetId="7991">
        <row r="19">
          <cell r="J19">
            <v>1.0499999999999999E-3</v>
          </cell>
        </row>
      </sheetData>
      <sheetData sheetId="7992">
        <row r="19">
          <cell r="J19">
            <v>1.0499999999999999E-3</v>
          </cell>
        </row>
      </sheetData>
      <sheetData sheetId="7993">
        <row r="19">
          <cell r="J19">
            <v>1.0499999999999999E-3</v>
          </cell>
        </row>
      </sheetData>
      <sheetData sheetId="7994">
        <row r="19">
          <cell r="J19">
            <v>1.0499999999999999E-3</v>
          </cell>
        </row>
      </sheetData>
      <sheetData sheetId="7995">
        <row r="19">
          <cell r="J19">
            <v>1.0499999999999999E-3</v>
          </cell>
        </row>
      </sheetData>
      <sheetData sheetId="7996">
        <row r="19">
          <cell r="J19">
            <v>1.0499999999999999E-3</v>
          </cell>
        </row>
      </sheetData>
      <sheetData sheetId="7997">
        <row r="19">
          <cell r="J19">
            <v>1.0499999999999999E-3</v>
          </cell>
        </row>
      </sheetData>
      <sheetData sheetId="7998">
        <row r="19">
          <cell r="J19">
            <v>1.0499999999999999E-3</v>
          </cell>
        </row>
      </sheetData>
      <sheetData sheetId="7999">
        <row r="19">
          <cell r="J19">
            <v>1.0499999999999999E-3</v>
          </cell>
        </row>
      </sheetData>
      <sheetData sheetId="8000">
        <row r="19">
          <cell r="J19">
            <v>1.0499999999999999E-3</v>
          </cell>
        </row>
      </sheetData>
      <sheetData sheetId="8001">
        <row r="19">
          <cell r="J19">
            <v>1.0499999999999999E-3</v>
          </cell>
        </row>
      </sheetData>
      <sheetData sheetId="8002">
        <row r="19">
          <cell r="J19">
            <v>1.0499999999999999E-3</v>
          </cell>
        </row>
      </sheetData>
      <sheetData sheetId="8003">
        <row r="19">
          <cell r="J19">
            <v>1.0499999999999999E-3</v>
          </cell>
        </row>
      </sheetData>
      <sheetData sheetId="8004">
        <row r="19">
          <cell r="J19">
            <v>1.0499999999999999E-3</v>
          </cell>
        </row>
      </sheetData>
      <sheetData sheetId="8005">
        <row r="19">
          <cell r="J19">
            <v>1.0499999999999999E-3</v>
          </cell>
        </row>
      </sheetData>
      <sheetData sheetId="8006">
        <row r="19">
          <cell r="J19">
            <v>1.0499999999999999E-3</v>
          </cell>
        </row>
      </sheetData>
      <sheetData sheetId="8007">
        <row r="19">
          <cell r="J19">
            <v>1.0499999999999999E-3</v>
          </cell>
        </row>
      </sheetData>
      <sheetData sheetId="8008">
        <row r="19">
          <cell r="J19">
            <v>1.0499999999999999E-3</v>
          </cell>
        </row>
      </sheetData>
      <sheetData sheetId="8009">
        <row r="19">
          <cell r="J19">
            <v>1.0499999999999999E-3</v>
          </cell>
        </row>
      </sheetData>
      <sheetData sheetId="8010">
        <row r="19">
          <cell r="J19">
            <v>1.0499999999999999E-3</v>
          </cell>
        </row>
      </sheetData>
      <sheetData sheetId="8011">
        <row r="19">
          <cell r="J19">
            <v>1.0499999999999999E-3</v>
          </cell>
        </row>
      </sheetData>
      <sheetData sheetId="8012">
        <row r="19">
          <cell r="J19">
            <v>1.0499999999999999E-3</v>
          </cell>
        </row>
      </sheetData>
      <sheetData sheetId="8013">
        <row r="19">
          <cell r="J19">
            <v>1.0499999999999999E-3</v>
          </cell>
        </row>
      </sheetData>
      <sheetData sheetId="8014">
        <row r="19">
          <cell r="J19">
            <v>1.0499999999999999E-3</v>
          </cell>
        </row>
      </sheetData>
      <sheetData sheetId="8015">
        <row r="19">
          <cell r="J19">
            <v>1.0499999999999999E-3</v>
          </cell>
        </row>
      </sheetData>
      <sheetData sheetId="8016">
        <row r="19">
          <cell r="J19">
            <v>1.0499999999999999E-3</v>
          </cell>
        </row>
      </sheetData>
      <sheetData sheetId="8017">
        <row r="19">
          <cell r="J19">
            <v>1.0499999999999999E-3</v>
          </cell>
        </row>
      </sheetData>
      <sheetData sheetId="8018">
        <row r="19">
          <cell r="J19">
            <v>1.0499999999999999E-3</v>
          </cell>
        </row>
      </sheetData>
      <sheetData sheetId="8019">
        <row r="19">
          <cell r="J19">
            <v>1.0499999999999999E-3</v>
          </cell>
        </row>
      </sheetData>
      <sheetData sheetId="8020">
        <row r="19">
          <cell r="J19">
            <v>1.0499999999999999E-3</v>
          </cell>
        </row>
      </sheetData>
      <sheetData sheetId="8021">
        <row r="19">
          <cell r="J19">
            <v>1.0499999999999999E-3</v>
          </cell>
        </row>
      </sheetData>
      <sheetData sheetId="8022">
        <row r="19">
          <cell r="J19">
            <v>1.0499999999999999E-3</v>
          </cell>
        </row>
      </sheetData>
      <sheetData sheetId="8023">
        <row r="19">
          <cell r="J19">
            <v>1.0499999999999999E-3</v>
          </cell>
        </row>
      </sheetData>
      <sheetData sheetId="8024">
        <row r="19">
          <cell r="J19">
            <v>1.0499999999999999E-3</v>
          </cell>
        </row>
      </sheetData>
      <sheetData sheetId="8025">
        <row r="19">
          <cell r="J19">
            <v>1.0499999999999999E-3</v>
          </cell>
        </row>
      </sheetData>
      <sheetData sheetId="8026">
        <row r="19">
          <cell r="J19">
            <v>1.0499999999999999E-3</v>
          </cell>
        </row>
      </sheetData>
      <sheetData sheetId="8027">
        <row r="19">
          <cell r="J19">
            <v>1.0499999999999999E-3</v>
          </cell>
        </row>
      </sheetData>
      <sheetData sheetId="8028">
        <row r="19">
          <cell r="J19">
            <v>1.0499999999999999E-3</v>
          </cell>
        </row>
      </sheetData>
      <sheetData sheetId="8029">
        <row r="19">
          <cell r="J19">
            <v>1.0499999999999999E-3</v>
          </cell>
        </row>
      </sheetData>
      <sheetData sheetId="8030">
        <row r="19">
          <cell r="J19">
            <v>1.0499999999999999E-3</v>
          </cell>
        </row>
      </sheetData>
      <sheetData sheetId="8031">
        <row r="19">
          <cell r="J19">
            <v>1.0499999999999999E-3</v>
          </cell>
        </row>
      </sheetData>
      <sheetData sheetId="8032">
        <row r="19">
          <cell r="J19">
            <v>1.0499999999999999E-3</v>
          </cell>
        </row>
      </sheetData>
      <sheetData sheetId="8033">
        <row r="19">
          <cell r="J19">
            <v>1.0499999999999999E-3</v>
          </cell>
        </row>
      </sheetData>
      <sheetData sheetId="8034">
        <row r="19">
          <cell r="J19">
            <v>1.0499999999999999E-3</v>
          </cell>
        </row>
      </sheetData>
      <sheetData sheetId="8035">
        <row r="19">
          <cell r="J19">
            <v>1.0499999999999999E-3</v>
          </cell>
        </row>
      </sheetData>
      <sheetData sheetId="8036">
        <row r="19">
          <cell r="J19">
            <v>1.0499999999999999E-3</v>
          </cell>
        </row>
      </sheetData>
      <sheetData sheetId="8037">
        <row r="19">
          <cell r="J19">
            <v>1.0499999999999999E-3</v>
          </cell>
        </row>
      </sheetData>
      <sheetData sheetId="8038">
        <row r="19">
          <cell r="J19">
            <v>1.0499999999999999E-3</v>
          </cell>
        </row>
      </sheetData>
      <sheetData sheetId="8039">
        <row r="19">
          <cell r="J19">
            <v>1.0499999999999999E-3</v>
          </cell>
        </row>
      </sheetData>
      <sheetData sheetId="8040">
        <row r="19">
          <cell r="J19">
            <v>1.0499999999999999E-3</v>
          </cell>
        </row>
      </sheetData>
      <sheetData sheetId="8041">
        <row r="19">
          <cell r="J19">
            <v>1.0499999999999999E-3</v>
          </cell>
        </row>
      </sheetData>
      <sheetData sheetId="8042">
        <row r="19">
          <cell r="J19">
            <v>1.0499999999999999E-3</v>
          </cell>
        </row>
      </sheetData>
      <sheetData sheetId="8043">
        <row r="19">
          <cell r="J19">
            <v>1.0499999999999999E-3</v>
          </cell>
        </row>
      </sheetData>
      <sheetData sheetId="8044">
        <row r="19">
          <cell r="J19">
            <v>1.0499999999999999E-3</v>
          </cell>
        </row>
      </sheetData>
      <sheetData sheetId="8045">
        <row r="19">
          <cell r="J19">
            <v>1.0499999999999999E-3</v>
          </cell>
        </row>
      </sheetData>
      <sheetData sheetId="8046">
        <row r="19">
          <cell r="J19">
            <v>1.0499999999999999E-3</v>
          </cell>
        </row>
      </sheetData>
      <sheetData sheetId="8047">
        <row r="19">
          <cell r="J19">
            <v>1.0499999999999999E-3</v>
          </cell>
        </row>
      </sheetData>
      <sheetData sheetId="8048">
        <row r="19">
          <cell r="J19">
            <v>1.0499999999999999E-3</v>
          </cell>
        </row>
      </sheetData>
      <sheetData sheetId="8049">
        <row r="19">
          <cell r="J19">
            <v>1.0499999999999999E-3</v>
          </cell>
        </row>
      </sheetData>
      <sheetData sheetId="8050">
        <row r="19">
          <cell r="J19">
            <v>1.0499999999999999E-3</v>
          </cell>
        </row>
      </sheetData>
      <sheetData sheetId="8051">
        <row r="19">
          <cell r="J19">
            <v>1.0499999999999999E-3</v>
          </cell>
        </row>
      </sheetData>
      <sheetData sheetId="8052">
        <row r="19">
          <cell r="J19">
            <v>1.0499999999999999E-3</v>
          </cell>
        </row>
      </sheetData>
      <sheetData sheetId="8053">
        <row r="19">
          <cell r="J19">
            <v>1.0499999999999999E-3</v>
          </cell>
        </row>
      </sheetData>
      <sheetData sheetId="8054">
        <row r="19">
          <cell r="J19">
            <v>1.0499999999999999E-3</v>
          </cell>
        </row>
      </sheetData>
      <sheetData sheetId="8055">
        <row r="19">
          <cell r="J19">
            <v>1.0499999999999999E-3</v>
          </cell>
        </row>
      </sheetData>
      <sheetData sheetId="8056">
        <row r="19">
          <cell r="J19">
            <v>1.0499999999999999E-3</v>
          </cell>
        </row>
      </sheetData>
      <sheetData sheetId="8057">
        <row r="19">
          <cell r="J19">
            <v>1.0499999999999999E-3</v>
          </cell>
        </row>
      </sheetData>
      <sheetData sheetId="8058">
        <row r="19">
          <cell r="J19">
            <v>1.0499999999999999E-3</v>
          </cell>
        </row>
      </sheetData>
      <sheetData sheetId="8059">
        <row r="19">
          <cell r="J19">
            <v>1.0499999999999999E-3</v>
          </cell>
        </row>
      </sheetData>
      <sheetData sheetId="8060">
        <row r="19">
          <cell r="J19">
            <v>1.0499999999999999E-3</v>
          </cell>
        </row>
      </sheetData>
      <sheetData sheetId="8061">
        <row r="19">
          <cell r="J19">
            <v>1.0499999999999999E-3</v>
          </cell>
        </row>
      </sheetData>
      <sheetData sheetId="8062">
        <row r="19">
          <cell r="J19">
            <v>1.0499999999999999E-3</v>
          </cell>
        </row>
      </sheetData>
      <sheetData sheetId="8063">
        <row r="19">
          <cell r="J19">
            <v>1.0499999999999999E-3</v>
          </cell>
        </row>
      </sheetData>
      <sheetData sheetId="8064">
        <row r="19">
          <cell r="J19">
            <v>1.0499999999999999E-3</v>
          </cell>
        </row>
      </sheetData>
      <sheetData sheetId="8065">
        <row r="19">
          <cell r="J19">
            <v>1.0499999999999999E-3</v>
          </cell>
        </row>
      </sheetData>
      <sheetData sheetId="8066">
        <row r="19">
          <cell r="J19">
            <v>1.0499999999999999E-3</v>
          </cell>
        </row>
      </sheetData>
      <sheetData sheetId="8067">
        <row r="19">
          <cell r="J19">
            <v>1.0499999999999999E-3</v>
          </cell>
        </row>
      </sheetData>
      <sheetData sheetId="8068">
        <row r="19">
          <cell r="J19">
            <v>1.0499999999999999E-3</v>
          </cell>
        </row>
      </sheetData>
      <sheetData sheetId="8069">
        <row r="19">
          <cell r="J19">
            <v>1.0499999999999999E-3</v>
          </cell>
        </row>
      </sheetData>
      <sheetData sheetId="8070">
        <row r="19">
          <cell r="J19">
            <v>1.0499999999999999E-3</v>
          </cell>
        </row>
      </sheetData>
      <sheetData sheetId="8071">
        <row r="19">
          <cell r="J19">
            <v>1.0499999999999999E-3</v>
          </cell>
        </row>
      </sheetData>
      <sheetData sheetId="8072">
        <row r="19">
          <cell r="J19">
            <v>1.0499999999999999E-3</v>
          </cell>
        </row>
      </sheetData>
      <sheetData sheetId="8073">
        <row r="19">
          <cell r="J19">
            <v>1.0499999999999999E-3</v>
          </cell>
        </row>
      </sheetData>
      <sheetData sheetId="8074">
        <row r="19">
          <cell r="J19">
            <v>1.0499999999999999E-3</v>
          </cell>
        </row>
      </sheetData>
      <sheetData sheetId="8075">
        <row r="19">
          <cell r="J19">
            <v>1.0499999999999999E-3</v>
          </cell>
        </row>
      </sheetData>
      <sheetData sheetId="8076">
        <row r="19">
          <cell r="J19">
            <v>1.0499999999999999E-3</v>
          </cell>
        </row>
      </sheetData>
      <sheetData sheetId="8077">
        <row r="19">
          <cell r="J19">
            <v>1.0499999999999999E-3</v>
          </cell>
        </row>
      </sheetData>
      <sheetData sheetId="8078">
        <row r="19">
          <cell r="J19">
            <v>1.0499999999999999E-3</v>
          </cell>
        </row>
      </sheetData>
      <sheetData sheetId="8079">
        <row r="19">
          <cell r="J19">
            <v>1.0499999999999999E-3</v>
          </cell>
        </row>
      </sheetData>
      <sheetData sheetId="8080">
        <row r="19">
          <cell r="J19">
            <v>1.0499999999999999E-3</v>
          </cell>
        </row>
      </sheetData>
      <sheetData sheetId="8081">
        <row r="19">
          <cell r="J19">
            <v>1.0499999999999999E-3</v>
          </cell>
        </row>
      </sheetData>
      <sheetData sheetId="8082">
        <row r="19">
          <cell r="J19">
            <v>1.0499999999999999E-3</v>
          </cell>
        </row>
      </sheetData>
      <sheetData sheetId="8083">
        <row r="19">
          <cell r="J19">
            <v>1.0499999999999999E-3</v>
          </cell>
        </row>
      </sheetData>
      <sheetData sheetId="8084">
        <row r="19">
          <cell r="J19">
            <v>1.0499999999999999E-3</v>
          </cell>
        </row>
      </sheetData>
      <sheetData sheetId="8085">
        <row r="19">
          <cell r="J19">
            <v>1.0499999999999999E-3</v>
          </cell>
        </row>
      </sheetData>
      <sheetData sheetId="8086">
        <row r="19">
          <cell r="J19">
            <v>1.0499999999999999E-3</v>
          </cell>
        </row>
      </sheetData>
      <sheetData sheetId="8087">
        <row r="19">
          <cell r="J19">
            <v>1.0499999999999999E-3</v>
          </cell>
        </row>
      </sheetData>
      <sheetData sheetId="8088">
        <row r="19">
          <cell r="J19">
            <v>1.0499999999999999E-3</v>
          </cell>
        </row>
      </sheetData>
      <sheetData sheetId="8089">
        <row r="19">
          <cell r="J19">
            <v>1.0499999999999999E-3</v>
          </cell>
        </row>
      </sheetData>
      <sheetData sheetId="8090">
        <row r="19">
          <cell r="J19">
            <v>1.0499999999999999E-3</v>
          </cell>
        </row>
      </sheetData>
      <sheetData sheetId="8091">
        <row r="19">
          <cell r="J19">
            <v>1.0499999999999999E-3</v>
          </cell>
        </row>
      </sheetData>
      <sheetData sheetId="8092">
        <row r="19">
          <cell r="J19">
            <v>1.0499999999999999E-3</v>
          </cell>
        </row>
      </sheetData>
      <sheetData sheetId="8093">
        <row r="19">
          <cell r="J19">
            <v>1.0499999999999999E-3</v>
          </cell>
        </row>
      </sheetData>
      <sheetData sheetId="8094">
        <row r="19">
          <cell r="J19">
            <v>1.0499999999999999E-3</v>
          </cell>
        </row>
      </sheetData>
      <sheetData sheetId="8095">
        <row r="19">
          <cell r="J19">
            <v>1.0499999999999999E-3</v>
          </cell>
        </row>
      </sheetData>
      <sheetData sheetId="8096">
        <row r="19">
          <cell r="J19">
            <v>1.0499999999999999E-3</v>
          </cell>
        </row>
      </sheetData>
      <sheetData sheetId="8097">
        <row r="19">
          <cell r="J19">
            <v>1.0499999999999999E-3</v>
          </cell>
        </row>
      </sheetData>
      <sheetData sheetId="8098">
        <row r="19">
          <cell r="J19">
            <v>1.0499999999999999E-3</v>
          </cell>
        </row>
      </sheetData>
      <sheetData sheetId="8099">
        <row r="19">
          <cell r="J19">
            <v>1.0499999999999999E-3</v>
          </cell>
        </row>
      </sheetData>
      <sheetData sheetId="8100">
        <row r="19">
          <cell r="J19">
            <v>1.0499999999999999E-3</v>
          </cell>
        </row>
      </sheetData>
      <sheetData sheetId="8101">
        <row r="19">
          <cell r="J19">
            <v>1.0499999999999999E-3</v>
          </cell>
        </row>
      </sheetData>
      <sheetData sheetId="8102">
        <row r="19">
          <cell r="J19">
            <v>1.0499999999999999E-3</v>
          </cell>
        </row>
      </sheetData>
      <sheetData sheetId="8103">
        <row r="19">
          <cell r="J19">
            <v>1.0499999999999999E-3</v>
          </cell>
        </row>
      </sheetData>
      <sheetData sheetId="8104">
        <row r="19">
          <cell r="J19">
            <v>1.0499999999999999E-3</v>
          </cell>
        </row>
      </sheetData>
      <sheetData sheetId="8105">
        <row r="19">
          <cell r="J19">
            <v>1.0499999999999999E-3</v>
          </cell>
        </row>
      </sheetData>
      <sheetData sheetId="8106">
        <row r="19">
          <cell r="J19">
            <v>1.0499999999999999E-3</v>
          </cell>
        </row>
      </sheetData>
      <sheetData sheetId="8107">
        <row r="19">
          <cell r="J19">
            <v>1.0499999999999999E-3</v>
          </cell>
        </row>
      </sheetData>
      <sheetData sheetId="8108">
        <row r="19">
          <cell r="J19">
            <v>1.0499999999999999E-3</v>
          </cell>
        </row>
      </sheetData>
      <sheetData sheetId="8109">
        <row r="19">
          <cell r="J19">
            <v>1.0499999999999999E-3</v>
          </cell>
        </row>
      </sheetData>
      <sheetData sheetId="8110">
        <row r="19">
          <cell r="J19">
            <v>1.0499999999999999E-3</v>
          </cell>
        </row>
      </sheetData>
      <sheetData sheetId="8111">
        <row r="19">
          <cell r="J19">
            <v>1.0499999999999999E-3</v>
          </cell>
        </row>
      </sheetData>
      <sheetData sheetId="8112">
        <row r="19">
          <cell r="J19">
            <v>1.0499999999999999E-3</v>
          </cell>
        </row>
      </sheetData>
      <sheetData sheetId="8113">
        <row r="19">
          <cell r="J19">
            <v>1.0499999999999999E-3</v>
          </cell>
        </row>
      </sheetData>
      <sheetData sheetId="8114">
        <row r="19">
          <cell r="J19">
            <v>1.0499999999999999E-3</v>
          </cell>
        </row>
      </sheetData>
      <sheetData sheetId="8115">
        <row r="19">
          <cell r="J19">
            <v>1.0499999999999999E-3</v>
          </cell>
        </row>
      </sheetData>
      <sheetData sheetId="8116">
        <row r="19">
          <cell r="J19">
            <v>1.0499999999999999E-3</v>
          </cell>
        </row>
      </sheetData>
      <sheetData sheetId="8117">
        <row r="19">
          <cell r="J19">
            <v>1.0499999999999999E-3</v>
          </cell>
        </row>
      </sheetData>
      <sheetData sheetId="8118">
        <row r="19">
          <cell r="J19">
            <v>1.0499999999999999E-3</v>
          </cell>
        </row>
      </sheetData>
      <sheetData sheetId="8119">
        <row r="19">
          <cell r="J19">
            <v>1.0499999999999999E-3</v>
          </cell>
        </row>
      </sheetData>
      <sheetData sheetId="8120">
        <row r="19">
          <cell r="J19">
            <v>1.0499999999999999E-3</v>
          </cell>
        </row>
      </sheetData>
      <sheetData sheetId="8121">
        <row r="19">
          <cell r="J19">
            <v>1.0499999999999999E-3</v>
          </cell>
        </row>
      </sheetData>
      <sheetData sheetId="8122">
        <row r="19">
          <cell r="J19">
            <v>1.0499999999999999E-3</v>
          </cell>
        </row>
      </sheetData>
      <sheetData sheetId="8123">
        <row r="19">
          <cell r="J19">
            <v>1.0499999999999999E-3</v>
          </cell>
        </row>
      </sheetData>
      <sheetData sheetId="8124">
        <row r="19">
          <cell r="J19">
            <v>1.0499999999999999E-3</v>
          </cell>
        </row>
      </sheetData>
      <sheetData sheetId="8125">
        <row r="19">
          <cell r="J19">
            <v>1.0499999999999999E-3</v>
          </cell>
        </row>
      </sheetData>
      <sheetData sheetId="8126">
        <row r="19">
          <cell r="J19">
            <v>1.0499999999999999E-3</v>
          </cell>
        </row>
      </sheetData>
      <sheetData sheetId="8127">
        <row r="19">
          <cell r="J19">
            <v>1.0499999999999999E-3</v>
          </cell>
        </row>
      </sheetData>
      <sheetData sheetId="8128">
        <row r="19">
          <cell r="J19">
            <v>1.0499999999999999E-3</v>
          </cell>
        </row>
      </sheetData>
      <sheetData sheetId="8129">
        <row r="19">
          <cell r="J19">
            <v>1.0499999999999999E-3</v>
          </cell>
        </row>
      </sheetData>
      <sheetData sheetId="8130">
        <row r="19">
          <cell r="J19">
            <v>1.0499999999999999E-3</v>
          </cell>
        </row>
      </sheetData>
      <sheetData sheetId="8131">
        <row r="19">
          <cell r="J19">
            <v>1.0499999999999999E-3</v>
          </cell>
        </row>
      </sheetData>
      <sheetData sheetId="8132">
        <row r="19">
          <cell r="J19">
            <v>1.0499999999999999E-3</v>
          </cell>
        </row>
      </sheetData>
      <sheetData sheetId="8133">
        <row r="19">
          <cell r="J19">
            <v>1.0499999999999999E-3</v>
          </cell>
        </row>
      </sheetData>
      <sheetData sheetId="8134">
        <row r="19">
          <cell r="J19">
            <v>1.0499999999999999E-3</v>
          </cell>
        </row>
      </sheetData>
      <sheetData sheetId="8135">
        <row r="19">
          <cell r="J19">
            <v>1.0499999999999999E-3</v>
          </cell>
        </row>
      </sheetData>
      <sheetData sheetId="8136">
        <row r="19">
          <cell r="J19">
            <v>1.0499999999999999E-3</v>
          </cell>
        </row>
      </sheetData>
      <sheetData sheetId="8137">
        <row r="19">
          <cell r="J19">
            <v>1.0499999999999999E-3</v>
          </cell>
        </row>
      </sheetData>
      <sheetData sheetId="8138">
        <row r="19">
          <cell r="J19">
            <v>1.0499999999999999E-3</v>
          </cell>
        </row>
      </sheetData>
      <sheetData sheetId="8139">
        <row r="19">
          <cell r="J19">
            <v>1.0499999999999999E-3</v>
          </cell>
        </row>
      </sheetData>
      <sheetData sheetId="8140">
        <row r="19">
          <cell r="J19">
            <v>1.0499999999999999E-3</v>
          </cell>
        </row>
      </sheetData>
      <sheetData sheetId="8141">
        <row r="19">
          <cell r="J19">
            <v>1.0499999999999999E-3</v>
          </cell>
        </row>
      </sheetData>
      <sheetData sheetId="8142">
        <row r="19">
          <cell r="J19">
            <v>1.0499999999999999E-3</v>
          </cell>
        </row>
      </sheetData>
      <sheetData sheetId="8143">
        <row r="19">
          <cell r="J19">
            <v>1.0499999999999999E-3</v>
          </cell>
        </row>
      </sheetData>
      <sheetData sheetId="8144">
        <row r="19">
          <cell r="J19">
            <v>1.0499999999999999E-3</v>
          </cell>
        </row>
      </sheetData>
      <sheetData sheetId="8145">
        <row r="19">
          <cell r="J19">
            <v>1.0499999999999999E-3</v>
          </cell>
        </row>
      </sheetData>
      <sheetData sheetId="8146">
        <row r="19">
          <cell r="J19">
            <v>1.0499999999999999E-3</v>
          </cell>
        </row>
      </sheetData>
      <sheetData sheetId="8147">
        <row r="19">
          <cell r="J19">
            <v>1.0499999999999999E-3</v>
          </cell>
        </row>
      </sheetData>
      <sheetData sheetId="8148">
        <row r="19">
          <cell r="J19">
            <v>1.0499999999999999E-3</v>
          </cell>
        </row>
      </sheetData>
      <sheetData sheetId="8149">
        <row r="19">
          <cell r="J19">
            <v>1.0499999999999999E-3</v>
          </cell>
        </row>
      </sheetData>
      <sheetData sheetId="8150">
        <row r="19">
          <cell r="J19">
            <v>1.0499999999999999E-3</v>
          </cell>
        </row>
      </sheetData>
      <sheetData sheetId="8151">
        <row r="19">
          <cell r="J19">
            <v>1.0499999999999999E-3</v>
          </cell>
        </row>
      </sheetData>
      <sheetData sheetId="8152">
        <row r="19">
          <cell r="J19">
            <v>1.0499999999999999E-3</v>
          </cell>
        </row>
      </sheetData>
      <sheetData sheetId="8153">
        <row r="19">
          <cell r="J19">
            <v>1.0499999999999999E-3</v>
          </cell>
        </row>
      </sheetData>
      <sheetData sheetId="8154">
        <row r="19">
          <cell r="J19">
            <v>1.0499999999999999E-3</v>
          </cell>
        </row>
      </sheetData>
      <sheetData sheetId="8155">
        <row r="19">
          <cell r="J19">
            <v>1.0499999999999999E-3</v>
          </cell>
        </row>
      </sheetData>
      <sheetData sheetId="8156">
        <row r="19">
          <cell r="J19">
            <v>1.0499999999999999E-3</v>
          </cell>
        </row>
      </sheetData>
      <sheetData sheetId="8157">
        <row r="19">
          <cell r="J19">
            <v>1.0499999999999999E-3</v>
          </cell>
        </row>
      </sheetData>
      <sheetData sheetId="8158">
        <row r="19">
          <cell r="J19">
            <v>1.0499999999999999E-3</v>
          </cell>
        </row>
      </sheetData>
      <sheetData sheetId="8159">
        <row r="19">
          <cell r="J19">
            <v>1.0499999999999999E-3</v>
          </cell>
        </row>
      </sheetData>
      <sheetData sheetId="8160">
        <row r="19">
          <cell r="J19">
            <v>1.0499999999999999E-3</v>
          </cell>
        </row>
      </sheetData>
      <sheetData sheetId="8161">
        <row r="19">
          <cell r="J19">
            <v>1.0499999999999999E-3</v>
          </cell>
        </row>
      </sheetData>
      <sheetData sheetId="8162">
        <row r="19">
          <cell r="J19">
            <v>1.0499999999999999E-3</v>
          </cell>
        </row>
      </sheetData>
      <sheetData sheetId="8163">
        <row r="19">
          <cell r="J19">
            <v>1.0499999999999999E-3</v>
          </cell>
        </row>
      </sheetData>
      <sheetData sheetId="8164">
        <row r="19">
          <cell r="J19">
            <v>1.0499999999999999E-3</v>
          </cell>
        </row>
      </sheetData>
      <sheetData sheetId="8165">
        <row r="19">
          <cell r="J19">
            <v>1.0499999999999999E-3</v>
          </cell>
        </row>
      </sheetData>
      <sheetData sheetId="8166">
        <row r="19">
          <cell r="J19">
            <v>1.0499999999999999E-3</v>
          </cell>
        </row>
      </sheetData>
      <sheetData sheetId="8167">
        <row r="19">
          <cell r="J19">
            <v>1.0499999999999999E-3</v>
          </cell>
        </row>
      </sheetData>
      <sheetData sheetId="8168">
        <row r="19">
          <cell r="J19">
            <v>1.0499999999999999E-3</v>
          </cell>
        </row>
      </sheetData>
      <sheetData sheetId="8169">
        <row r="19">
          <cell r="J19">
            <v>1.0499999999999999E-3</v>
          </cell>
        </row>
      </sheetData>
      <sheetData sheetId="8170">
        <row r="19">
          <cell r="J19">
            <v>1.0499999999999999E-3</v>
          </cell>
        </row>
      </sheetData>
      <sheetData sheetId="8171">
        <row r="19">
          <cell r="J19">
            <v>1.0499999999999999E-3</v>
          </cell>
        </row>
      </sheetData>
      <sheetData sheetId="8172">
        <row r="19">
          <cell r="J19">
            <v>1.0499999999999999E-3</v>
          </cell>
        </row>
      </sheetData>
      <sheetData sheetId="8173">
        <row r="19">
          <cell r="J19">
            <v>1.0499999999999999E-3</v>
          </cell>
        </row>
      </sheetData>
      <sheetData sheetId="8174">
        <row r="19">
          <cell r="J19">
            <v>1.0499999999999999E-3</v>
          </cell>
        </row>
      </sheetData>
      <sheetData sheetId="8175">
        <row r="19">
          <cell r="J19">
            <v>1.0499999999999999E-3</v>
          </cell>
        </row>
      </sheetData>
      <sheetData sheetId="8176">
        <row r="19">
          <cell r="J19">
            <v>1.0499999999999999E-3</v>
          </cell>
        </row>
      </sheetData>
      <sheetData sheetId="8177">
        <row r="19">
          <cell r="J19">
            <v>1.0499999999999999E-3</v>
          </cell>
        </row>
      </sheetData>
      <sheetData sheetId="8178">
        <row r="19">
          <cell r="J19">
            <v>1.0499999999999999E-3</v>
          </cell>
        </row>
      </sheetData>
      <sheetData sheetId="8179">
        <row r="19">
          <cell r="J19">
            <v>1.0499999999999999E-3</v>
          </cell>
        </row>
      </sheetData>
      <sheetData sheetId="8180">
        <row r="19">
          <cell r="J19">
            <v>1.0499999999999999E-3</v>
          </cell>
        </row>
      </sheetData>
      <sheetData sheetId="8181">
        <row r="19">
          <cell r="J19">
            <v>1.0499999999999999E-3</v>
          </cell>
        </row>
      </sheetData>
      <sheetData sheetId="8182">
        <row r="19">
          <cell r="J19">
            <v>1.0499999999999999E-3</v>
          </cell>
        </row>
      </sheetData>
      <sheetData sheetId="8183">
        <row r="19">
          <cell r="J19">
            <v>1.0499999999999999E-3</v>
          </cell>
        </row>
      </sheetData>
      <sheetData sheetId="8184">
        <row r="19">
          <cell r="J19">
            <v>1.0499999999999999E-3</v>
          </cell>
        </row>
      </sheetData>
      <sheetData sheetId="8185">
        <row r="19">
          <cell r="J19">
            <v>1.0499999999999999E-3</v>
          </cell>
        </row>
      </sheetData>
      <sheetData sheetId="8186">
        <row r="19">
          <cell r="J19">
            <v>1.0499999999999999E-3</v>
          </cell>
        </row>
      </sheetData>
      <sheetData sheetId="8187">
        <row r="19">
          <cell r="J19">
            <v>1.0499999999999999E-3</v>
          </cell>
        </row>
      </sheetData>
      <sheetData sheetId="8188">
        <row r="19">
          <cell r="J19">
            <v>1.0499999999999999E-3</v>
          </cell>
        </row>
      </sheetData>
      <sheetData sheetId="8189">
        <row r="19">
          <cell r="J19">
            <v>1.0499999999999999E-3</v>
          </cell>
        </row>
      </sheetData>
      <sheetData sheetId="8190">
        <row r="19">
          <cell r="J19">
            <v>1.0499999999999999E-3</v>
          </cell>
        </row>
      </sheetData>
      <sheetData sheetId="8191">
        <row r="19">
          <cell r="J19">
            <v>1.0499999999999999E-3</v>
          </cell>
        </row>
      </sheetData>
      <sheetData sheetId="8192">
        <row r="19">
          <cell r="J19">
            <v>1.0499999999999999E-3</v>
          </cell>
        </row>
      </sheetData>
      <sheetData sheetId="8193">
        <row r="19">
          <cell r="J19">
            <v>1.0499999999999999E-3</v>
          </cell>
        </row>
      </sheetData>
      <sheetData sheetId="8194">
        <row r="19">
          <cell r="J19">
            <v>1.0499999999999999E-3</v>
          </cell>
        </row>
      </sheetData>
      <sheetData sheetId="8195">
        <row r="19">
          <cell r="J19">
            <v>1.0499999999999999E-3</v>
          </cell>
        </row>
      </sheetData>
      <sheetData sheetId="8196">
        <row r="19">
          <cell r="J19">
            <v>1.0499999999999999E-3</v>
          </cell>
        </row>
      </sheetData>
      <sheetData sheetId="8197">
        <row r="19">
          <cell r="J19">
            <v>1.0499999999999999E-3</v>
          </cell>
        </row>
      </sheetData>
      <sheetData sheetId="8198">
        <row r="19">
          <cell r="J19">
            <v>1.0499999999999999E-3</v>
          </cell>
        </row>
      </sheetData>
      <sheetData sheetId="8199">
        <row r="19">
          <cell r="J19">
            <v>1.0499999999999999E-3</v>
          </cell>
        </row>
      </sheetData>
      <sheetData sheetId="8200">
        <row r="19">
          <cell r="J19">
            <v>1.0499999999999999E-3</v>
          </cell>
        </row>
      </sheetData>
      <sheetData sheetId="8201">
        <row r="19">
          <cell r="J19">
            <v>1.0499999999999999E-3</v>
          </cell>
        </row>
      </sheetData>
      <sheetData sheetId="8202">
        <row r="19">
          <cell r="J19">
            <v>1.0499999999999999E-3</v>
          </cell>
        </row>
      </sheetData>
      <sheetData sheetId="8203">
        <row r="19">
          <cell r="J19">
            <v>1.0499999999999999E-3</v>
          </cell>
        </row>
      </sheetData>
      <sheetData sheetId="8204">
        <row r="19">
          <cell r="J19">
            <v>1.0499999999999999E-3</v>
          </cell>
        </row>
      </sheetData>
      <sheetData sheetId="8205">
        <row r="19">
          <cell r="J19">
            <v>1.0499999999999999E-3</v>
          </cell>
        </row>
      </sheetData>
      <sheetData sheetId="8206">
        <row r="19">
          <cell r="J19">
            <v>1.0499999999999999E-3</v>
          </cell>
        </row>
      </sheetData>
      <sheetData sheetId="8207">
        <row r="19">
          <cell r="J19">
            <v>1.0499999999999999E-3</v>
          </cell>
        </row>
      </sheetData>
      <sheetData sheetId="8208">
        <row r="19">
          <cell r="J19">
            <v>1.0499999999999999E-3</v>
          </cell>
        </row>
      </sheetData>
      <sheetData sheetId="8209">
        <row r="19">
          <cell r="J19">
            <v>1.0499999999999999E-3</v>
          </cell>
        </row>
      </sheetData>
      <sheetData sheetId="8210">
        <row r="19">
          <cell r="J19">
            <v>1.0499999999999999E-3</v>
          </cell>
        </row>
      </sheetData>
      <sheetData sheetId="8211">
        <row r="19">
          <cell r="J19">
            <v>1.0499999999999999E-3</v>
          </cell>
        </row>
      </sheetData>
      <sheetData sheetId="8212">
        <row r="19">
          <cell r="J19">
            <v>1.0499999999999999E-3</v>
          </cell>
        </row>
      </sheetData>
      <sheetData sheetId="8213">
        <row r="19">
          <cell r="J19">
            <v>1.0499999999999999E-3</v>
          </cell>
        </row>
      </sheetData>
      <sheetData sheetId="8214">
        <row r="19">
          <cell r="J19">
            <v>1.0499999999999999E-3</v>
          </cell>
        </row>
      </sheetData>
      <sheetData sheetId="8215">
        <row r="19">
          <cell r="J19">
            <v>1.0499999999999999E-3</v>
          </cell>
        </row>
      </sheetData>
      <sheetData sheetId="8216">
        <row r="19">
          <cell r="J19">
            <v>1.0499999999999999E-3</v>
          </cell>
        </row>
      </sheetData>
      <sheetData sheetId="8217">
        <row r="19">
          <cell r="J19">
            <v>1.0499999999999999E-3</v>
          </cell>
        </row>
      </sheetData>
      <sheetData sheetId="8218">
        <row r="19">
          <cell r="J19">
            <v>1.0499999999999999E-3</v>
          </cell>
        </row>
      </sheetData>
      <sheetData sheetId="8219">
        <row r="19">
          <cell r="J19">
            <v>1.0499999999999999E-3</v>
          </cell>
        </row>
      </sheetData>
      <sheetData sheetId="8220">
        <row r="19">
          <cell r="J19">
            <v>1.0499999999999999E-3</v>
          </cell>
        </row>
      </sheetData>
      <sheetData sheetId="8221">
        <row r="19">
          <cell r="J19">
            <v>1.0499999999999999E-3</v>
          </cell>
        </row>
      </sheetData>
      <sheetData sheetId="8222">
        <row r="19">
          <cell r="J19">
            <v>1.0499999999999999E-3</v>
          </cell>
        </row>
      </sheetData>
      <sheetData sheetId="8223">
        <row r="19">
          <cell r="J19">
            <v>1.0499999999999999E-3</v>
          </cell>
        </row>
      </sheetData>
      <sheetData sheetId="8224">
        <row r="19">
          <cell r="J19">
            <v>1.0499999999999999E-3</v>
          </cell>
        </row>
      </sheetData>
      <sheetData sheetId="8225">
        <row r="19">
          <cell r="J19">
            <v>1.0499999999999999E-3</v>
          </cell>
        </row>
      </sheetData>
      <sheetData sheetId="8226">
        <row r="19">
          <cell r="J19">
            <v>1.0499999999999999E-3</v>
          </cell>
        </row>
      </sheetData>
      <sheetData sheetId="8227">
        <row r="19">
          <cell r="J19">
            <v>1.0499999999999999E-3</v>
          </cell>
        </row>
      </sheetData>
      <sheetData sheetId="8228">
        <row r="19">
          <cell r="J19">
            <v>1.0499999999999999E-3</v>
          </cell>
        </row>
      </sheetData>
      <sheetData sheetId="8229">
        <row r="19">
          <cell r="J19">
            <v>1.0499999999999999E-3</v>
          </cell>
        </row>
      </sheetData>
      <sheetData sheetId="8230">
        <row r="19">
          <cell r="J19">
            <v>1.0499999999999999E-3</v>
          </cell>
        </row>
      </sheetData>
      <sheetData sheetId="8231">
        <row r="19">
          <cell r="J19">
            <v>1.0499999999999999E-3</v>
          </cell>
        </row>
      </sheetData>
      <sheetData sheetId="8232">
        <row r="19">
          <cell r="J19">
            <v>1.0499999999999999E-3</v>
          </cell>
        </row>
      </sheetData>
      <sheetData sheetId="8233">
        <row r="19">
          <cell r="J19">
            <v>1.0499999999999999E-3</v>
          </cell>
        </row>
      </sheetData>
      <sheetData sheetId="8234">
        <row r="19">
          <cell r="J19">
            <v>1.0499999999999999E-3</v>
          </cell>
        </row>
      </sheetData>
      <sheetData sheetId="8235">
        <row r="19">
          <cell r="J19">
            <v>1.0499999999999999E-3</v>
          </cell>
        </row>
      </sheetData>
      <sheetData sheetId="8236">
        <row r="19">
          <cell r="J19">
            <v>1.0499999999999999E-3</v>
          </cell>
        </row>
      </sheetData>
      <sheetData sheetId="8237">
        <row r="19">
          <cell r="J19">
            <v>1.0499999999999999E-3</v>
          </cell>
        </row>
      </sheetData>
      <sheetData sheetId="8238">
        <row r="19">
          <cell r="J19">
            <v>1.0499999999999999E-3</v>
          </cell>
        </row>
      </sheetData>
      <sheetData sheetId="8239">
        <row r="19">
          <cell r="J19">
            <v>1.0499999999999999E-3</v>
          </cell>
        </row>
      </sheetData>
      <sheetData sheetId="8240">
        <row r="19">
          <cell r="J19">
            <v>1.0499999999999999E-3</v>
          </cell>
        </row>
      </sheetData>
      <sheetData sheetId="8241">
        <row r="19">
          <cell r="J19">
            <v>1.0499999999999999E-3</v>
          </cell>
        </row>
      </sheetData>
      <sheetData sheetId="8242">
        <row r="19">
          <cell r="J19">
            <v>1.0499999999999999E-3</v>
          </cell>
        </row>
      </sheetData>
      <sheetData sheetId="8243">
        <row r="19">
          <cell r="J19">
            <v>1.0499999999999999E-3</v>
          </cell>
        </row>
      </sheetData>
      <sheetData sheetId="8244">
        <row r="19">
          <cell r="J19">
            <v>1.0499999999999999E-3</v>
          </cell>
        </row>
      </sheetData>
      <sheetData sheetId="8245">
        <row r="19">
          <cell r="J19">
            <v>1.0499999999999999E-3</v>
          </cell>
        </row>
      </sheetData>
      <sheetData sheetId="8246">
        <row r="19">
          <cell r="J19">
            <v>1.0499999999999999E-3</v>
          </cell>
        </row>
      </sheetData>
      <sheetData sheetId="8247">
        <row r="19">
          <cell r="J19">
            <v>1.0499999999999999E-3</v>
          </cell>
        </row>
      </sheetData>
      <sheetData sheetId="8248">
        <row r="19">
          <cell r="J19">
            <v>1.0499999999999999E-3</v>
          </cell>
        </row>
      </sheetData>
      <sheetData sheetId="8249">
        <row r="19">
          <cell r="J19">
            <v>1.0499999999999999E-3</v>
          </cell>
        </row>
      </sheetData>
      <sheetData sheetId="8250">
        <row r="19">
          <cell r="J19">
            <v>1.0499999999999999E-3</v>
          </cell>
        </row>
      </sheetData>
      <sheetData sheetId="8251">
        <row r="19">
          <cell r="J19">
            <v>1.0499999999999999E-3</v>
          </cell>
        </row>
      </sheetData>
      <sheetData sheetId="8252">
        <row r="19">
          <cell r="J19">
            <v>1.0499999999999999E-3</v>
          </cell>
        </row>
      </sheetData>
      <sheetData sheetId="8253">
        <row r="19">
          <cell r="J19">
            <v>1.0499999999999999E-3</v>
          </cell>
        </row>
      </sheetData>
      <sheetData sheetId="8254">
        <row r="19">
          <cell r="J19">
            <v>1.0499999999999999E-3</v>
          </cell>
        </row>
      </sheetData>
      <sheetData sheetId="8255">
        <row r="19">
          <cell r="J19">
            <v>1.0499999999999999E-3</v>
          </cell>
        </row>
      </sheetData>
      <sheetData sheetId="8256">
        <row r="19">
          <cell r="J19">
            <v>1.0499999999999999E-3</v>
          </cell>
        </row>
      </sheetData>
      <sheetData sheetId="8257">
        <row r="19">
          <cell r="J19">
            <v>1.0499999999999999E-3</v>
          </cell>
        </row>
      </sheetData>
      <sheetData sheetId="8258">
        <row r="19">
          <cell r="J19">
            <v>1.0499999999999999E-3</v>
          </cell>
        </row>
      </sheetData>
      <sheetData sheetId="8259">
        <row r="19">
          <cell r="J19">
            <v>1.0499999999999999E-3</v>
          </cell>
        </row>
      </sheetData>
      <sheetData sheetId="8260">
        <row r="19">
          <cell r="J19">
            <v>1.0499999999999999E-3</v>
          </cell>
        </row>
      </sheetData>
      <sheetData sheetId="8261">
        <row r="19">
          <cell r="J19">
            <v>1.0499999999999999E-3</v>
          </cell>
        </row>
      </sheetData>
      <sheetData sheetId="8262">
        <row r="19">
          <cell r="J19">
            <v>1.0499999999999999E-3</v>
          </cell>
        </row>
      </sheetData>
      <sheetData sheetId="8263">
        <row r="19">
          <cell r="J19">
            <v>1.0499999999999999E-3</v>
          </cell>
        </row>
      </sheetData>
      <sheetData sheetId="8264">
        <row r="19">
          <cell r="J19">
            <v>1.0499999999999999E-3</v>
          </cell>
        </row>
      </sheetData>
      <sheetData sheetId="8265">
        <row r="19">
          <cell r="J19">
            <v>1.0499999999999999E-3</v>
          </cell>
        </row>
      </sheetData>
      <sheetData sheetId="8266">
        <row r="19">
          <cell r="J19">
            <v>1.0499999999999999E-3</v>
          </cell>
        </row>
      </sheetData>
      <sheetData sheetId="8267">
        <row r="19">
          <cell r="J19">
            <v>1.0499999999999999E-3</v>
          </cell>
        </row>
      </sheetData>
      <sheetData sheetId="8268">
        <row r="19">
          <cell r="J19">
            <v>1.0499999999999999E-3</v>
          </cell>
        </row>
      </sheetData>
      <sheetData sheetId="8269">
        <row r="19">
          <cell r="J19">
            <v>1.0499999999999999E-3</v>
          </cell>
        </row>
      </sheetData>
      <sheetData sheetId="8270">
        <row r="19">
          <cell r="J19">
            <v>1.0499999999999999E-3</v>
          </cell>
        </row>
      </sheetData>
      <sheetData sheetId="8271">
        <row r="19">
          <cell r="J19">
            <v>1.0499999999999999E-3</v>
          </cell>
        </row>
      </sheetData>
      <sheetData sheetId="8272">
        <row r="19">
          <cell r="J19">
            <v>1.0499999999999999E-3</v>
          </cell>
        </row>
      </sheetData>
      <sheetData sheetId="8273">
        <row r="19">
          <cell r="J19">
            <v>1.0499999999999999E-3</v>
          </cell>
        </row>
      </sheetData>
      <sheetData sheetId="8274">
        <row r="19">
          <cell r="J19">
            <v>1.0499999999999999E-3</v>
          </cell>
        </row>
      </sheetData>
      <sheetData sheetId="8275">
        <row r="19">
          <cell r="J19">
            <v>1.0499999999999999E-3</v>
          </cell>
        </row>
      </sheetData>
      <sheetData sheetId="8276">
        <row r="19">
          <cell r="J19">
            <v>1.0499999999999999E-3</v>
          </cell>
        </row>
      </sheetData>
      <sheetData sheetId="8277">
        <row r="19">
          <cell r="J19">
            <v>1.0499999999999999E-3</v>
          </cell>
        </row>
      </sheetData>
      <sheetData sheetId="8278">
        <row r="19">
          <cell r="J19">
            <v>1.0499999999999999E-3</v>
          </cell>
        </row>
      </sheetData>
      <sheetData sheetId="8279">
        <row r="19">
          <cell r="J19">
            <v>1.0499999999999999E-3</v>
          </cell>
        </row>
      </sheetData>
      <sheetData sheetId="8280">
        <row r="19">
          <cell r="J19">
            <v>1.0499999999999999E-3</v>
          </cell>
        </row>
      </sheetData>
      <sheetData sheetId="8281">
        <row r="19">
          <cell r="J19">
            <v>1.0499999999999999E-3</v>
          </cell>
        </row>
      </sheetData>
      <sheetData sheetId="8282">
        <row r="19">
          <cell r="J19">
            <v>1.0499999999999999E-3</v>
          </cell>
        </row>
      </sheetData>
      <sheetData sheetId="8283">
        <row r="19">
          <cell r="J19">
            <v>1.0499999999999999E-3</v>
          </cell>
        </row>
      </sheetData>
      <sheetData sheetId="8284">
        <row r="19">
          <cell r="J19">
            <v>1.0499999999999999E-3</v>
          </cell>
        </row>
      </sheetData>
      <sheetData sheetId="8285">
        <row r="19">
          <cell r="J19">
            <v>1.0499999999999999E-3</v>
          </cell>
        </row>
      </sheetData>
      <sheetData sheetId="8286">
        <row r="19">
          <cell r="J19">
            <v>1.0499999999999999E-3</v>
          </cell>
        </row>
      </sheetData>
      <sheetData sheetId="8287">
        <row r="19">
          <cell r="J19">
            <v>1.0499999999999999E-3</v>
          </cell>
        </row>
      </sheetData>
      <sheetData sheetId="8288">
        <row r="19">
          <cell r="J19">
            <v>1.0499999999999999E-3</v>
          </cell>
        </row>
      </sheetData>
      <sheetData sheetId="8289">
        <row r="19">
          <cell r="J19">
            <v>1.0499999999999999E-3</v>
          </cell>
        </row>
      </sheetData>
      <sheetData sheetId="8290">
        <row r="19">
          <cell r="J19">
            <v>1.0499999999999999E-3</v>
          </cell>
        </row>
      </sheetData>
      <sheetData sheetId="8291">
        <row r="19">
          <cell r="J19">
            <v>1.0499999999999999E-3</v>
          </cell>
        </row>
      </sheetData>
      <sheetData sheetId="8292">
        <row r="19">
          <cell r="J19">
            <v>1.0499999999999999E-3</v>
          </cell>
        </row>
      </sheetData>
      <sheetData sheetId="8293">
        <row r="19">
          <cell r="J19">
            <v>1.0499999999999999E-3</v>
          </cell>
        </row>
      </sheetData>
      <sheetData sheetId="8294">
        <row r="19">
          <cell r="J19">
            <v>1.0499999999999999E-3</v>
          </cell>
        </row>
      </sheetData>
      <sheetData sheetId="8295">
        <row r="19">
          <cell r="J19">
            <v>1.0499999999999999E-3</v>
          </cell>
        </row>
      </sheetData>
      <sheetData sheetId="8296">
        <row r="19">
          <cell r="J19">
            <v>1.0499999999999999E-3</v>
          </cell>
        </row>
      </sheetData>
      <sheetData sheetId="8297">
        <row r="19">
          <cell r="J19">
            <v>1.0499999999999999E-3</v>
          </cell>
        </row>
      </sheetData>
      <sheetData sheetId="8298">
        <row r="19">
          <cell r="J19">
            <v>1.0499999999999999E-3</v>
          </cell>
        </row>
      </sheetData>
      <sheetData sheetId="8299">
        <row r="19">
          <cell r="J19">
            <v>1.0499999999999999E-3</v>
          </cell>
        </row>
      </sheetData>
      <sheetData sheetId="8300">
        <row r="19">
          <cell r="J19">
            <v>1.0499999999999999E-3</v>
          </cell>
        </row>
      </sheetData>
      <sheetData sheetId="8301">
        <row r="19">
          <cell r="J19">
            <v>1.0499999999999999E-3</v>
          </cell>
        </row>
      </sheetData>
      <sheetData sheetId="8302">
        <row r="19">
          <cell r="J19">
            <v>1.0499999999999999E-3</v>
          </cell>
        </row>
      </sheetData>
      <sheetData sheetId="8303">
        <row r="19">
          <cell r="J19">
            <v>1.0499999999999999E-3</v>
          </cell>
        </row>
      </sheetData>
      <sheetData sheetId="8304">
        <row r="19">
          <cell r="J19">
            <v>1.0499999999999999E-3</v>
          </cell>
        </row>
      </sheetData>
      <sheetData sheetId="8305">
        <row r="19">
          <cell r="J19">
            <v>1.0499999999999999E-3</v>
          </cell>
        </row>
      </sheetData>
      <sheetData sheetId="8306">
        <row r="19">
          <cell r="J19">
            <v>1.0499999999999999E-3</v>
          </cell>
        </row>
      </sheetData>
      <sheetData sheetId="8307">
        <row r="19">
          <cell r="J19">
            <v>1.0499999999999999E-3</v>
          </cell>
        </row>
      </sheetData>
      <sheetData sheetId="8308">
        <row r="19">
          <cell r="J19">
            <v>1.0499999999999999E-3</v>
          </cell>
        </row>
      </sheetData>
      <sheetData sheetId="8309">
        <row r="19">
          <cell r="J19">
            <v>1.0499999999999999E-3</v>
          </cell>
        </row>
      </sheetData>
      <sheetData sheetId="8310">
        <row r="19">
          <cell r="J19">
            <v>1.0499999999999999E-3</v>
          </cell>
        </row>
      </sheetData>
      <sheetData sheetId="8311">
        <row r="19">
          <cell r="J19">
            <v>1.0499999999999999E-3</v>
          </cell>
        </row>
      </sheetData>
      <sheetData sheetId="8312">
        <row r="19">
          <cell r="J19">
            <v>1.0499999999999999E-3</v>
          </cell>
        </row>
      </sheetData>
      <sheetData sheetId="8313">
        <row r="19">
          <cell r="J19">
            <v>1.0499999999999999E-3</v>
          </cell>
        </row>
      </sheetData>
      <sheetData sheetId="8314">
        <row r="19">
          <cell r="J19">
            <v>1.0499999999999999E-3</v>
          </cell>
        </row>
      </sheetData>
      <sheetData sheetId="8315">
        <row r="19">
          <cell r="J19">
            <v>1.0499999999999999E-3</v>
          </cell>
        </row>
      </sheetData>
      <sheetData sheetId="8316">
        <row r="19">
          <cell r="J19">
            <v>1.0499999999999999E-3</v>
          </cell>
        </row>
      </sheetData>
      <sheetData sheetId="8317">
        <row r="19">
          <cell r="J19">
            <v>1.0499999999999999E-3</v>
          </cell>
        </row>
      </sheetData>
      <sheetData sheetId="8318">
        <row r="19">
          <cell r="J19">
            <v>1.0499999999999999E-3</v>
          </cell>
        </row>
      </sheetData>
      <sheetData sheetId="8319">
        <row r="19">
          <cell r="J19">
            <v>1.0499999999999999E-3</v>
          </cell>
        </row>
      </sheetData>
      <sheetData sheetId="8320">
        <row r="19">
          <cell r="J19">
            <v>1.0499999999999999E-3</v>
          </cell>
        </row>
      </sheetData>
      <sheetData sheetId="8321">
        <row r="19">
          <cell r="J19">
            <v>1.0499999999999999E-3</v>
          </cell>
        </row>
      </sheetData>
      <sheetData sheetId="8322">
        <row r="19">
          <cell r="J19">
            <v>1.0499999999999999E-3</v>
          </cell>
        </row>
      </sheetData>
      <sheetData sheetId="8323">
        <row r="19">
          <cell r="J19">
            <v>1.0499999999999999E-3</v>
          </cell>
        </row>
      </sheetData>
      <sheetData sheetId="8324">
        <row r="19">
          <cell r="J19">
            <v>1.0499999999999999E-3</v>
          </cell>
        </row>
      </sheetData>
      <sheetData sheetId="8325">
        <row r="19">
          <cell r="J19">
            <v>1.0499999999999999E-3</v>
          </cell>
        </row>
      </sheetData>
      <sheetData sheetId="8326">
        <row r="19">
          <cell r="J19">
            <v>1.0499999999999999E-3</v>
          </cell>
        </row>
      </sheetData>
      <sheetData sheetId="8327">
        <row r="19">
          <cell r="J19">
            <v>1.0499999999999999E-3</v>
          </cell>
        </row>
      </sheetData>
      <sheetData sheetId="8328">
        <row r="19">
          <cell r="J19">
            <v>1.0499999999999999E-3</v>
          </cell>
        </row>
      </sheetData>
      <sheetData sheetId="8329">
        <row r="19">
          <cell r="J19">
            <v>1.0499999999999999E-3</v>
          </cell>
        </row>
      </sheetData>
      <sheetData sheetId="8330">
        <row r="19">
          <cell r="J19">
            <v>1.0499999999999999E-3</v>
          </cell>
        </row>
      </sheetData>
      <sheetData sheetId="8331">
        <row r="19">
          <cell r="J19">
            <v>1.0499999999999999E-3</v>
          </cell>
        </row>
      </sheetData>
      <sheetData sheetId="8332">
        <row r="19">
          <cell r="J19">
            <v>1.0499999999999999E-3</v>
          </cell>
        </row>
      </sheetData>
      <sheetData sheetId="8333">
        <row r="19">
          <cell r="J19">
            <v>1.0499999999999999E-3</v>
          </cell>
        </row>
      </sheetData>
      <sheetData sheetId="8334">
        <row r="19">
          <cell r="J19">
            <v>1.0499999999999999E-3</v>
          </cell>
        </row>
      </sheetData>
      <sheetData sheetId="8335">
        <row r="19">
          <cell r="J19">
            <v>1.0499999999999999E-3</v>
          </cell>
        </row>
      </sheetData>
      <sheetData sheetId="8336">
        <row r="19">
          <cell r="J19">
            <v>1.0499999999999999E-3</v>
          </cell>
        </row>
      </sheetData>
      <sheetData sheetId="8337">
        <row r="19">
          <cell r="J19">
            <v>1.0499999999999999E-3</v>
          </cell>
        </row>
      </sheetData>
      <sheetData sheetId="8338">
        <row r="19">
          <cell r="J19">
            <v>1.0499999999999999E-3</v>
          </cell>
        </row>
      </sheetData>
      <sheetData sheetId="8339">
        <row r="19">
          <cell r="J19">
            <v>1.0499999999999999E-3</v>
          </cell>
        </row>
      </sheetData>
      <sheetData sheetId="8340">
        <row r="19">
          <cell r="J19">
            <v>1.0499999999999999E-3</v>
          </cell>
        </row>
      </sheetData>
      <sheetData sheetId="8341">
        <row r="19">
          <cell r="J19">
            <v>1.0499999999999999E-3</v>
          </cell>
        </row>
      </sheetData>
      <sheetData sheetId="8342">
        <row r="19">
          <cell r="J19">
            <v>1.0499999999999999E-3</v>
          </cell>
        </row>
      </sheetData>
      <sheetData sheetId="8343">
        <row r="19">
          <cell r="J19">
            <v>1.0499999999999999E-3</v>
          </cell>
        </row>
      </sheetData>
      <sheetData sheetId="8344">
        <row r="19">
          <cell r="J19">
            <v>1.0499999999999999E-3</v>
          </cell>
        </row>
      </sheetData>
      <sheetData sheetId="8345">
        <row r="19">
          <cell r="J19">
            <v>1.0499999999999999E-3</v>
          </cell>
        </row>
      </sheetData>
      <sheetData sheetId="8346">
        <row r="19">
          <cell r="J19">
            <v>1.0499999999999999E-3</v>
          </cell>
        </row>
      </sheetData>
      <sheetData sheetId="8347">
        <row r="19">
          <cell r="J19">
            <v>1.0499999999999999E-3</v>
          </cell>
        </row>
      </sheetData>
      <sheetData sheetId="8348">
        <row r="19">
          <cell r="J19">
            <v>1.0499999999999999E-3</v>
          </cell>
        </row>
      </sheetData>
      <sheetData sheetId="8349">
        <row r="19">
          <cell r="J19">
            <v>1.0499999999999999E-3</v>
          </cell>
        </row>
      </sheetData>
      <sheetData sheetId="8350">
        <row r="19">
          <cell r="J19">
            <v>1.0499999999999999E-3</v>
          </cell>
        </row>
      </sheetData>
      <sheetData sheetId="8351">
        <row r="19">
          <cell r="J19">
            <v>1.0499999999999999E-3</v>
          </cell>
        </row>
      </sheetData>
      <sheetData sheetId="8352">
        <row r="19">
          <cell r="J19">
            <v>1.0499999999999999E-3</v>
          </cell>
        </row>
      </sheetData>
      <sheetData sheetId="8353">
        <row r="19">
          <cell r="J19">
            <v>1.0499999999999999E-3</v>
          </cell>
        </row>
      </sheetData>
      <sheetData sheetId="8354">
        <row r="19">
          <cell r="J19">
            <v>1.0499999999999999E-3</v>
          </cell>
        </row>
      </sheetData>
      <sheetData sheetId="8355">
        <row r="19">
          <cell r="J19">
            <v>1.0499999999999999E-3</v>
          </cell>
        </row>
      </sheetData>
      <sheetData sheetId="8356">
        <row r="19">
          <cell r="J19">
            <v>1.0499999999999999E-3</v>
          </cell>
        </row>
      </sheetData>
      <sheetData sheetId="8357">
        <row r="19">
          <cell r="J19">
            <v>1.0499999999999999E-3</v>
          </cell>
        </row>
      </sheetData>
      <sheetData sheetId="8358">
        <row r="19">
          <cell r="J19">
            <v>1.0499999999999999E-3</v>
          </cell>
        </row>
      </sheetData>
      <sheetData sheetId="8359">
        <row r="19">
          <cell r="J19">
            <v>1.0499999999999999E-3</v>
          </cell>
        </row>
      </sheetData>
      <sheetData sheetId="8360">
        <row r="19">
          <cell r="J19">
            <v>1.0499999999999999E-3</v>
          </cell>
        </row>
      </sheetData>
      <sheetData sheetId="8361">
        <row r="19">
          <cell r="J19">
            <v>1.0499999999999999E-3</v>
          </cell>
        </row>
      </sheetData>
      <sheetData sheetId="8362">
        <row r="19">
          <cell r="J19">
            <v>1.0499999999999999E-3</v>
          </cell>
        </row>
      </sheetData>
      <sheetData sheetId="8363">
        <row r="19">
          <cell r="J19">
            <v>1.0499999999999999E-3</v>
          </cell>
        </row>
      </sheetData>
      <sheetData sheetId="8364">
        <row r="19">
          <cell r="J19">
            <v>1.0499999999999999E-3</v>
          </cell>
        </row>
      </sheetData>
      <sheetData sheetId="8365">
        <row r="19">
          <cell r="J19">
            <v>1.0499999999999999E-3</v>
          </cell>
        </row>
      </sheetData>
      <sheetData sheetId="8366">
        <row r="19">
          <cell r="J19">
            <v>1.0499999999999999E-3</v>
          </cell>
        </row>
      </sheetData>
      <sheetData sheetId="8367">
        <row r="19">
          <cell r="J19">
            <v>1.0499999999999999E-3</v>
          </cell>
        </row>
      </sheetData>
      <sheetData sheetId="8368">
        <row r="19">
          <cell r="J19">
            <v>1.0499999999999999E-3</v>
          </cell>
        </row>
      </sheetData>
      <sheetData sheetId="8369">
        <row r="19">
          <cell r="J19">
            <v>1.0499999999999999E-3</v>
          </cell>
        </row>
      </sheetData>
      <sheetData sheetId="8370">
        <row r="19">
          <cell r="J19">
            <v>1.0499999999999999E-3</v>
          </cell>
        </row>
      </sheetData>
      <sheetData sheetId="8371">
        <row r="19">
          <cell r="J19">
            <v>1.0499999999999999E-3</v>
          </cell>
        </row>
      </sheetData>
      <sheetData sheetId="8372">
        <row r="19">
          <cell r="J19">
            <v>1.0499999999999999E-3</v>
          </cell>
        </row>
      </sheetData>
      <sheetData sheetId="8373">
        <row r="19">
          <cell r="J19">
            <v>1.0499999999999999E-3</v>
          </cell>
        </row>
      </sheetData>
      <sheetData sheetId="8374">
        <row r="19">
          <cell r="J19">
            <v>1.0499999999999999E-3</v>
          </cell>
        </row>
      </sheetData>
      <sheetData sheetId="8375">
        <row r="19">
          <cell r="J19">
            <v>1.0499999999999999E-3</v>
          </cell>
        </row>
      </sheetData>
      <sheetData sheetId="8376">
        <row r="19">
          <cell r="J19">
            <v>1.0499999999999999E-3</v>
          </cell>
        </row>
      </sheetData>
      <sheetData sheetId="8377">
        <row r="19">
          <cell r="J19">
            <v>1.0499999999999999E-3</v>
          </cell>
        </row>
      </sheetData>
      <sheetData sheetId="8378">
        <row r="19">
          <cell r="J19">
            <v>1.0499999999999999E-3</v>
          </cell>
        </row>
      </sheetData>
      <sheetData sheetId="8379">
        <row r="19">
          <cell r="J19">
            <v>1.0499999999999999E-3</v>
          </cell>
        </row>
      </sheetData>
      <sheetData sheetId="8380">
        <row r="19">
          <cell r="J19">
            <v>1.0499999999999999E-3</v>
          </cell>
        </row>
      </sheetData>
      <sheetData sheetId="8381">
        <row r="19">
          <cell r="J19">
            <v>1.0499999999999999E-3</v>
          </cell>
        </row>
      </sheetData>
      <sheetData sheetId="8382">
        <row r="19">
          <cell r="J19">
            <v>1.0499999999999999E-3</v>
          </cell>
        </row>
      </sheetData>
      <sheetData sheetId="8383">
        <row r="19">
          <cell r="J19">
            <v>1.0499999999999999E-3</v>
          </cell>
        </row>
      </sheetData>
      <sheetData sheetId="8384">
        <row r="19">
          <cell r="J19">
            <v>1.0499999999999999E-3</v>
          </cell>
        </row>
      </sheetData>
      <sheetData sheetId="8385">
        <row r="19">
          <cell r="J19">
            <v>1.0499999999999999E-3</v>
          </cell>
        </row>
      </sheetData>
      <sheetData sheetId="8386">
        <row r="19">
          <cell r="J19">
            <v>1.0499999999999999E-3</v>
          </cell>
        </row>
      </sheetData>
      <sheetData sheetId="8387">
        <row r="19">
          <cell r="J19">
            <v>1.0499999999999999E-3</v>
          </cell>
        </row>
      </sheetData>
      <sheetData sheetId="8388">
        <row r="19">
          <cell r="J19">
            <v>1.0499999999999999E-3</v>
          </cell>
        </row>
      </sheetData>
      <sheetData sheetId="8389">
        <row r="19">
          <cell r="J19">
            <v>1.0499999999999999E-3</v>
          </cell>
        </row>
      </sheetData>
      <sheetData sheetId="8390">
        <row r="19">
          <cell r="J19">
            <v>1.0499999999999999E-3</v>
          </cell>
        </row>
      </sheetData>
      <sheetData sheetId="8391">
        <row r="19">
          <cell r="J19">
            <v>1.0499999999999999E-3</v>
          </cell>
        </row>
      </sheetData>
      <sheetData sheetId="8392">
        <row r="19">
          <cell r="J19">
            <v>1.0499999999999999E-3</v>
          </cell>
        </row>
      </sheetData>
      <sheetData sheetId="8393">
        <row r="19">
          <cell r="J19">
            <v>1.0499999999999999E-3</v>
          </cell>
        </row>
      </sheetData>
      <sheetData sheetId="8394">
        <row r="19">
          <cell r="J19">
            <v>1.0499999999999999E-3</v>
          </cell>
        </row>
      </sheetData>
      <sheetData sheetId="8395">
        <row r="19">
          <cell r="J19">
            <v>1.0499999999999999E-3</v>
          </cell>
        </row>
      </sheetData>
      <sheetData sheetId="8396">
        <row r="19">
          <cell r="J19">
            <v>1.0499999999999999E-3</v>
          </cell>
        </row>
      </sheetData>
      <sheetData sheetId="8397">
        <row r="19">
          <cell r="J19">
            <v>1.0499999999999999E-3</v>
          </cell>
        </row>
      </sheetData>
      <sheetData sheetId="8398">
        <row r="19">
          <cell r="J19">
            <v>1.0499999999999999E-3</v>
          </cell>
        </row>
      </sheetData>
      <sheetData sheetId="8399">
        <row r="19">
          <cell r="J19">
            <v>1.0499999999999999E-3</v>
          </cell>
        </row>
      </sheetData>
      <sheetData sheetId="8400">
        <row r="19">
          <cell r="J19">
            <v>1.0499999999999999E-3</v>
          </cell>
        </row>
      </sheetData>
      <sheetData sheetId="8401">
        <row r="19">
          <cell r="J19">
            <v>1.0499999999999999E-3</v>
          </cell>
        </row>
      </sheetData>
      <sheetData sheetId="8402">
        <row r="19">
          <cell r="J19">
            <v>1.0499999999999999E-3</v>
          </cell>
        </row>
      </sheetData>
      <sheetData sheetId="8403">
        <row r="19">
          <cell r="J19">
            <v>1.0499999999999999E-3</v>
          </cell>
        </row>
      </sheetData>
      <sheetData sheetId="8404">
        <row r="19">
          <cell r="J19">
            <v>1.0499999999999999E-3</v>
          </cell>
        </row>
      </sheetData>
      <sheetData sheetId="8405">
        <row r="19">
          <cell r="J19">
            <v>1.0499999999999999E-3</v>
          </cell>
        </row>
      </sheetData>
      <sheetData sheetId="8406">
        <row r="19">
          <cell r="J19">
            <v>1.0499999999999999E-3</v>
          </cell>
        </row>
      </sheetData>
      <sheetData sheetId="8407">
        <row r="19">
          <cell r="J19">
            <v>1.0499999999999999E-3</v>
          </cell>
        </row>
      </sheetData>
      <sheetData sheetId="8408">
        <row r="19">
          <cell r="J19">
            <v>1.0499999999999999E-3</v>
          </cell>
        </row>
      </sheetData>
      <sheetData sheetId="8409">
        <row r="19">
          <cell r="J19">
            <v>1.0499999999999999E-3</v>
          </cell>
        </row>
      </sheetData>
      <sheetData sheetId="8410">
        <row r="19">
          <cell r="J19">
            <v>1.0499999999999999E-3</v>
          </cell>
        </row>
      </sheetData>
      <sheetData sheetId="8411">
        <row r="19">
          <cell r="J19">
            <v>1.0499999999999999E-3</v>
          </cell>
        </row>
      </sheetData>
      <sheetData sheetId="8412">
        <row r="19">
          <cell r="J19">
            <v>1.0499999999999999E-3</v>
          </cell>
        </row>
      </sheetData>
      <sheetData sheetId="8413">
        <row r="19">
          <cell r="J19">
            <v>1.0499999999999999E-3</v>
          </cell>
        </row>
      </sheetData>
      <sheetData sheetId="8414">
        <row r="19">
          <cell r="J19">
            <v>1.0499999999999999E-3</v>
          </cell>
        </row>
      </sheetData>
      <sheetData sheetId="8415">
        <row r="19">
          <cell r="J19">
            <v>1.0499999999999999E-3</v>
          </cell>
        </row>
      </sheetData>
      <sheetData sheetId="8416">
        <row r="19">
          <cell r="J19">
            <v>1.0499999999999999E-3</v>
          </cell>
        </row>
      </sheetData>
      <sheetData sheetId="8417">
        <row r="19">
          <cell r="J19">
            <v>1.0499999999999999E-3</v>
          </cell>
        </row>
      </sheetData>
      <sheetData sheetId="8418">
        <row r="19">
          <cell r="J19">
            <v>1.0499999999999999E-3</v>
          </cell>
        </row>
      </sheetData>
      <sheetData sheetId="8419">
        <row r="19">
          <cell r="J19">
            <v>1.0499999999999999E-3</v>
          </cell>
        </row>
      </sheetData>
      <sheetData sheetId="8420">
        <row r="19">
          <cell r="J19">
            <v>1.0499999999999999E-3</v>
          </cell>
        </row>
      </sheetData>
      <sheetData sheetId="8421">
        <row r="19">
          <cell r="J19">
            <v>1.0499999999999999E-3</v>
          </cell>
        </row>
      </sheetData>
      <sheetData sheetId="8422">
        <row r="19">
          <cell r="J19">
            <v>1.0499999999999999E-3</v>
          </cell>
        </row>
      </sheetData>
      <sheetData sheetId="8423">
        <row r="19">
          <cell r="J19">
            <v>1.0499999999999999E-3</v>
          </cell>
        </row>
      </sheetData>
      <sheetData sheetId="8424">
        <row r="19">
          <cell r="J19">
            <v>1.0499999999999999E-3</v>
          </cell>
        </row>
      </sheetData>
      <sheetData sheetId="8425">
        <row r="19">
          <cell r="J19">
            <v>1.0499999999999999E-3</v>
          </cell>
        </row>
      </sheetData>
      <sheetData sheetId="8426">
        <row r="19">
          <cell r="J19">
            <v>1.0499999999999999E-3</v>
          </cell>
        </row>
      </sheetData>
      <sheetData sheetId="8427">
        <row r="19">
          <cell r="J19">
            <v>1.0499999999999999E-3</v>
          </cell>
        </row>
      </sheetData>
      <sheetData sheetId="8428">
        <row r="19">
          <cell r="J19">
            <v>1.0499999999999999E-3</v>
          </cell>
        </row>
      </sheetData>
      <sheetData sheetId="8429">
        <row r="19">
          <cell r="J19">
            <v>1.0499999999999999E-3</v>
          </cell>
        </row>
      </sheetData>
      <sheetData sheetId="8430">
        <row r="19">
          <cell r="J19">
            <v>1.0499999999999999E-3</v>
          </cell>
        </row>
      </sheetData>
      <sheetData sheetId="8431">
        <row r="19">
          <cell r="J19">
            <v>1.0499999999999999E-3</v>
          </cell>
        </row>
      </sheetData>
      <sheetData sheetId="8432">
        <row r="19">
          <cell r="J19">
            <v>1.0499999999999999E-3</v>
          </cell>
        </row>
      </sheetData>
      <sheetData sheetId="8433">
        <row r="19">
          <cell r="J19">
            <v>1.0499999999999999E-3</v>
          </cell>
        </row>
      </sheetData>
      <sheetData sheetId="8434">
        <row r="19">
          <cell r="J19">
            <v>1.0499999999999999E-3</v>
          </cell>
        </row>
      </sheetData>
      <sheetData sheetId="8435">
        <row r="19">
          <cell r="J19">
            <v>1.0499999999999999E-3</v>
          </cell>
        </row>
      </sheetData>
      <sheetData sheetId="8436">
        <row r="19">
          <cell r="J19">
            <v>1.0499999999999999E-3</v>
          </cell>
        </row>
      </sheetData>
      <sheetData sheetId="8437">
        <row r="19">
          <cell r="J19">
            <v>1.0499999999999999E-3</v>
          </cell>
        </row>
      </sheetData>
      <sheetData sheetId="8438">
        <row r="19">
          <cell r="J19">
            <v>1.0499999999999999E-3</v>
          </cell>
        </row>
      </sheetData>
      <sheetData sheetId="8439">
        <row r="19">
          <cell r="J19">
            <v>1.0499999999999999E-3</v>
          </cell>
        </row>
      </sheetData>
      <sheetData sheetId="8440">
        <row r="19">
          <cell r="J19">
            <v>1.0499999999999999E-3</v>
          </cell>
        </row>
      </sheetData>
      <sheetData sheetId="8441">
        <row r="19">
          <cell r="J19">
            <v>1.0499999999999999E-3</v>
          </cell>
        </row>
      </sheetData>
      <sheetData sheetId="8442">
        <row r="19">
          <cell r="J19">
            <v>1.0499999999999999E-3</v>
          </cell>
        </row>
      </sheetData>
      <sheetData sheetId="8443">
        <row r="19">
          <cell r="J19">
            <v>1.0499999999999999E-3</v>
          </cell>
        </row>
      </sheetData>
      <sheetData sheetId="8444">
        <row r="19">
          <cell r="J19">
            <v>1.0499999999999999E-3</v>
          </cell>
        </row>
      </sheetData>
      <sheetData sheetId="8445">
        <row r="19">
          <cell r="J19">
            <v>1.0499999999999999E-3</v>
          </cell>
        </row>
      </sheetData>
      <sheetData sheetId="8446">
        <row r="19">
          <cell r="J19">
            <v>1.0499999999999999E-3</v>
          </cell>
        </row>
      </sheetData>
      <sheetData sheetId="8447">
        <row r="19">
          <cell r="J19">
            <v>1.0499999999999999E-3</v>
          </cell>
        </row>
      </sheetData>
      <sheetData sheetId="8448">
        <row r="19">
          <cell r="J19">
            <v>1.0499999999999999E-3</v>
          </cell>
        </row>
      </sheetData>
      <sheetData sheetId="8449">
        <row r="19">
          <cell r="J19">
            <v>1.0499999999999999E-3</v>
          </cell>
        </row>
      </sheetData>
      <sheetData sheetId="8450">
        <row r="19">
          <cell r="J19">
            <v>1.0499999999999999E-3</v>
          </cell>
        </row>
      </sheetData>
      <sheetData sheetId="8451">
        <row r="19">
          <cell r="J19">
            <v>1.0499999999999999E-3</v>
          </cell>
        </row>
      </sheetData>
      <sheetData sheetId="8452">
        <row r="19">
          <cell r="J19">
            <v>1.0499999999999999E-3</v>
          </cell>
        </row>
      </sheetData>
      <sheetData sheetId="8453">
        <row r="19">
          <cell r="J19">
            <v>1.0499999999999999E-3</v>
          </cell>
        </row>
      </sheetData>
      <sheetData sheetId="8454">
        <row r="19">
          <cell r="J19">
            <v>1.0499999999999999E-3</v>
          </cell>
        </row>
      </sheetData>
      <sheetData sheetId="8455">
        <row r="19">
          <cell r="J19">
            <v>1.0499999999999999E-3</v>
          </cell>
        </row>
      </sheetData>
      <sheetData sheetId="8456">
        <row r="19">
          <cell r="J19">
            <v>1.0499999999999999E-3</v>
          </cell>
        </row>
      </sheetData>
      <sheetData sheetId="8457">
        <row r="19">
          <cell r="J19">
            <v>1.0499999999999999E-3</v>
          </cell>
        </row>
      </sheetData>
      <sheetData sheetId="8458">
        <row r="19">
          <cell r="J19">
            <v>1.0499999999999999E-3</v>
          </cell>
        </row>
      </sheetData>
      <sheetData sheetId="8459">
        <row r="19">
          <cell r="J19">
            <v>1.0499999999999999E-3</v>
          </cell>
        </row>
      </sheetData>
      <sheetData sheetId="8460">
        <row r="19">
          <cell r="J19">
            <v>1.0499999999999999E-3</v>
          </cell>
        </row>
      </sheetData>
      <sheetData sheetId="8461">
        <row r="19">
          <cell r="J19">
            <v>1.0499999999999999E-3</v>
          </cell>
        </row>
      </sheetData>
      <sheetData sheetId="8462">
        <row r="19">
          <cell r="J19">
            <v>1.0499999999999999E-3</v>
          </cell>
        </row>
      </sheetData>
      <sheetData sheetId="8463">
        <row r="19">
          <cell r="J19">
            <v>1.0499999999999999E-3</v>
          </cell>
        </row>
      </sheetData>
      <sheetData sheetId="8464">
        <row r="19">
          <cell r="J19">
            <v>1.0499999999999999E-3</v>
          </cell>
        </row>
      </sheetData>
      <sheetData sheetId="8465">
        <row r="19">
          <cell r="J19">
            <v>1.0499999999999999E-3</v>
          </cell>
        </row>
      </sheetData>
      <sheetData sheetId="8466">
        <row r="19">
          <cell r="J19">
            <v>1.0499999999999999E-3</v>
          </cell>
        </row>
      </sheetData>
      <sheetData sheetId="8467">
        <row r="19">
          <cell r="J19">
            <v>1.0499999999999999E-3</v>
          </cell>
        </row>
      </sheetData>
      <sheetData sheetId="8468">
        <row r="19">
          <cell r="J19">
            <v>1.0499999999999999E-3</v>
          </cell>
        </row>
      </sheetData>
      <sheetData sheetId="8469">
        <row r="19">
          <cell r="J19">
            <v>1.0499999999999999E-3</v>
          </cell>
        </row>
      </sheetData>
      <sheetData sheetId="8470">
        <row r="19">
          <cell r="J19">
            <v>1.0499999999999999E-3</v>
          </cell>
        </row>
      </sheetData>
      <sheetData sheetId="8471">
        <row r="19">
          <cell r="J19">
            <v>1.0499999999999999E-3</v>
          </cell>
        </row>
      </sheetData>
      <sheetData sheetId="8472">
        <row r="19">
          <cell r="J19">
            <v>1.0499999999999999E-3</v>
          </cell>
        </row>
      </sheetData>
      <sheetData sheetId="8473">
        <row r="19">
          <cell r="J19">
            <v>1.0499999999999999E-3</v>
          </cell>
        </row>
      </sheetData>
      <sheetData sheetId="8474">
        <row r="19">
          <cell r="J19">
            <v>1.0499999999999999E-3</v>
          </cell>
        </row>
      </sheetData>
      <sheetData sheetId="8475">
        <row r="19">
          <cell r="J19">
            <v>1.0499999999999999E-3</v>
          </cell>
        </row>
      </sheetData>
      <sheetData sheetId="8476">
        <row r="19">
          <cell r="J19">
            <v>1.0499999999999999E-3</v>
          </cell>
        </row>
      </sheetData>
      <sheetData sheetId="8477">
        <row r="19">
          <cell r="J19">
            <v>1.0499999999999999E-3</v>
          </cell>
        </row>
      </sheetData>
      <sheetData sheetId="8478">
        <row r="19">
          <cell r="J19">
            <v>1.0499999999999999E-3</v>
          </cell>
        </row>
      </sheetData>
      <sheetData sheetId="8479">
        <row r="19">
          <cell r="J19">
            <v>1.0499999999999999E-3</v>
          </cell>
        </row>
      </sheetData>
      <sheetData sheetId="8480">
        <row r="19">
          <cell r="J19">
            <v>1.0499999999999999E-3</v>
          </cell>
        </row>
      </sheetData>
      <sheetData sheetId="8481">
        <row r="19">
          <cell r="J19">
            <v>1.0499999999999999E-3</v>
          </cell>
        </row>
      </sheetData>
      <sheetData sheetId="8482">
        <row r="19">
          <cell r="J19">
            <v>1.0499999999999999E-3</v>
          </cell>
        </row>
      </sheetData>
      <sheetData sheetId="8483">
        <row r="19">
          <cell r="J19">
            <v>1.0499999999999999E-3</v>
          </cell>
        </row>
      </sheetData>
      <sheetData sheetId="8484">
        <row r="19">
          <cell r="J19">
            <v>1.0499999999999999E-3</v>
          </cell>
        </row>
      </sheetData>
      <sheetData sheetId="8485">
        <row r="19">
          <cell r="J19">
            <v>1.0499999999999999E-3</v>
          </cell>
        </row>
      </sheetData>
      <sheetData sheetId="8486">
        <row r="19">
          <cell r="J19">
            <v>1.0499999999999999E-3</v>
          </cell>
        </row>
      </sheetData>
      <sheetData sheetId="8487">
        <row r="19">
          <cell r="J19">
            <v>1.0499999999999999E-3</v>
          </cell>
        </row>
      </sheetData>
      <sheetData sheetId="8488">
        <row r="19">
          <cell r="J19">
            <v>1.0499999999999999E-3</v>
          </cell>
        </row>
      </sheetData>
      <sheetData sheetId="8489">
        <row r="19">
          <cell r="J19">
            <v>1.0499999999999999E-3</v>
          </cell>
        </row>
      </sheetData>
      <sheetData sheetId="8490">
        <row r="19">
          <cell r="J19">
            <v>1.0499999999999999E-3</v>
          </cell>
        </row>
      </sheetData>
      <sheetData sheetId="8491">
        <row r="19">
          <cell r="J19">
            <v>1.0499999999999999E-3</v>
          </cell>
        </row>
      </sheetData>
      <sheetData sheetId="8492">
        <row r="19">
          <cell r="J19">
            <v>1.0499999999999999E-3</v>
          </cell>
        </row>
      </sheetData>
      <sheetData sheetId="8493">
        <row r="19">
          <cell r="J19">
            <v>1.0499999999999999E-3</v>
          </cell>
        </row>
      </sheetData>
      <sheetData sheetId="8494">
        <row r="19">
          <cell r="J19">
            <v>1.0499999999999999E-3</v>
          </cell>
        </row>
      </sheetData>
      <sheetData sheetId="8495">
        <row r="19">
          <cell r="J19">
            <v>1.0499999999999999E-3</v>
          </cell>
        </row>
      </sheetData>
      <sheetData sheetId="8496">
        <row r="19">
          <cell r="J19">
            <v>1.0499999999999999E-3</v>
          </cell>
        </row>
      </sheetData>
      <sheetData sheetId="8497">
        <row r="19">
          <cell r="J19">
            <v>1.0499999999999999E-3</v>
          </cell>
        </row>
      </sheetData>
      <sheetData sheetId="8498">
        <row r="19">
          <cell r="J19">
            <v>1.0499999999999999E-3</v>
          </cell>
        </row>
      </sheetData>
      <sheetData sheetId="8499">
        <row r="19">
          <cell r="J19">
            <v>1.0499999999999999E-3</v>
          </cell>
        </row>
      </sheetData>
      <sheetData sheetId="8500">
        <row r="19">
          <cell r="J19">
            <v>1.0499999999999999E-3</v>
          </cell>
        </row>
      </sheetData>
      <sheetData sheetId="8501">
        <row r="19">
          <cell r="J19">
            <v>1.0499999999999999E-3</v>
          </cell>
        </row>
      </sheetData>
      <sheetData sheetId="8502">
        <row r="19">
          <cell r="J19">
            <v>1.0499999999999999E-3</v>
          </cell>
        </row>
      </sheetData>
      <sheetData sheetId="8503">
        <row r="19">
          <cell r="J19">
            <v>1.0499999999999999E-3</v>
          </cell>
        </row>
      </sheetData>
      <sheetData sheetId="8504">
        <row r="19">
          <cell r="J19">
            <v>1.0499999999999999E-3</v>
          </cell>
        </row>
      </sheetData>
      <sheetData sheetId="8505">
        <row r="19">
          <cell r="J19">
            <v>1.0499999999999999E-3</v>
          </cell>
        </row>
      </sheetData>
      <sheetData sheetId="8506">
        <row r="19">
          <cell r="J19">
            <v>1.0499999999999999E-3</v>
          </cell>
        </row>
      </sheetData>
      <sheetData sheetId="8507">
        <row r="19">
          <cell r="J19">
            <v>1.0499999999999999E-3</v>
          </cell>
        </row>
      </sheetData>
      <sheetData sheetId="8508">
        <row r="19">
          <cell r="J19">
            <v>1.0499999999999999E-3</v>
          </cell>
        </row>
      </sheetData>
      <sheetData sheetId="8509">
        <row r="19">
          <cell r="J19">
            <v>1.0499999999999999E-3</v>
          </cell>
        </row>
      </sheetData>
      <sheetData sheetId="8510">
        <row r="19">
          <cell r="J19">
            <v>1.0499999999999999E-3</v>
          </cell>
        </row>
      </sheetData>
      <sheetData sheetId="8511">
        <row r="19">
          <cell r="J19">
            <v>1.0499999999999999E-3</v>
          </cell>
        </row>
      </sheetData>
      <sheetData sheetId="8512">
        <row r="19">
          <cell r="J19">
            <v>1.0499999999999999E-3</v>
          </cell>
        </row>
      </sheetData>
      <sheetData sheetId="8513">
        <row r="19">
          <cell r="J19">
            <v>1.0499999999999999E-3</v>
          </cell>
        </row>
      </sheetData>
      <sheetData sheetId="8514">
        <row r="19">
          <cell r="J19">
            <v>1.0499999999999999E-3</v>
          </cell>
        </row>
      </sheetData>
      <sheetData sheetId="8515">
        <row r="19">
          <cell r="J19">
            <v>1.0499999999999999E-3</v>
          </cell>
        </row>
      </sheetData>
      <sheetData sheetId="8516">
        <row r="19">
          <cell r="J19">
            <v>1.0499999999999999E-3</v>
          </cell>
        </row>
      </sheetData>
      <sheetData sheetId="8517">
        <row r="19">
          <cell r="J19">
            <v>1.0499999999999999E-3</v>
          </cell>
        </row>
      </sheetData>
      <sheetData sheetId="8518">
        <row r="19">
          <cell r="J19">
            <v>1.0499999999999999E-3</v>
          </cell>
        </row>
      </sheetData>
      <sheetData sheetId="8519">
        <row r="19">
          <cell r="J19">
            <v>1.0499999999999999E-3</v>
          </cell>
        </row>
      </sheetData>
      <sheetData sheetId="8520">
        <row r="19">
          <cell r="J19">
            <v>1.0499999999999999E-3</v>
          </cell>
        </row>
      </sheetData>
      <sheetData sheetId="8521">
        <row r="19">
          <cell r="J19">
            <v>1.0499999999999999E-3</v>
          </cell>
        </row>
      </sheetData>
      <sheetData sheetId="8522">
        <row r="19">
          <cell r="J19">
            <v>1.0499999999999999E-3</v>
          </cell>
        </row>
      </sheetData>
      <sheetData sheetId="8523">
        <row r="19">
          <cell r="J19">
            <v>1.0499999999999999E-3</v>
          </cell>
        </row>
      </sheetData>
      <sheetData sheetId="8524">
        <row r="19">
          <cell r="J19">
            <v>1.0499999999999999E-3</v>
          </cell>
        </row>
      </sheetData>
      <sheetData sheetId="8525">
        <row r="19">
          <cell r="J19">
            <v>1.0499999999999999E-3</v>
          </cell>
        </row>
      </sheetData>
      <sheetData sheetId="8526">
        <row r="19">
          <cell r="J19">
            <v>1.0499999999999999E-3</v>
          </cell>
        </row>
      </sheetData>
      <sheetData sheetId="8527">
        <row r="19">
          <cell r="J19">
            <v>1.0499999999999999E-3</v>
          </cell>
        </row>
      </sheetData>
      <sheetData sheetId="8528">
        <row r="19">
          <cell r="J19">
            <v>1.0499999999999999E-3</v>
          </cell>
        </row>
      </sheetData>
      <sheetData sheetId="8529">
        <row r="19">
          <cell r="J19">
            <v>1.0499999999999999E-3</v>
          </cell>
        </row>
      </sheetData>
      <sheetData sheetId="8530">
        <row r="19">
          <cell r="J19">
            <v>1.0499999999999999E-3</v>
          </cell>
        </row>
      </sheetData>
      <sheetData sheetId="8531">
        <row r="19">
          <cell r="J19">
            <v>1.0499999999999999E-3</v>
          </cell>
        </row>
      </sheetData>
      <sheetData sheetId="8532">
        <row r="19">
          <cell r="J19">
            <v>1.0499999999999999E-3</v>
          </cell>
        </row>
      </sheetData>
      <sheetData sheetId="8533">
        <row r="19">
          <cell r="J19">
            <v>1.0499999999999999E-3</v>
          </cell>
        </row>
      </sheetData>
      <sheetData sheetId="8534">
        <row r="19">
          <cell r="J19">
            <v>1.0499999999999999E-3</v>
          </cell>
        </row>
      </sheetData>
      <sheetData sheetId="8535">
        <row r="19">
          <cell r="J19">
            <v>1.0499999999999999E-3</v>
          </cell>
        </row>
      </sheetData>
      <sheetData sheetId="8536">
        <row r="19">
          <cell r="J19">
            <v>1.0499999999999999E-3</v>
          </cell>
        </row>
      </sheetData>
      <sheetData sheetId="8537">
        <row r="19">
          <cell r="J19">
            <v>1.0499999999999999E-3</v>
          </cell>
        </row>
      </sheetData>
      <sheetData sheetId="8538">
        <row r="19">
          <cell r="J19">
            <v>1.0499999999999999E-3</v>
          </cell>
        </row>
      </sheetData>
      <sheetData sheetId="8539">
        <row r="19">
          <cell r="J19">
            <v>1.0499999999999999E-3</v>
          </cell>
        </row>
      </sheetData>
      <sheetData sheetId="8540">
        <row r="19">
          <cell r="J19">
            <v>1.0499999999999999E-3</v>
          </cell>
        </row>
      </sheetData>
      <sheetData sheetId="8541">
        <row r="19">
          <cell r="J19">
            <v>1.0499999999999999E-3</v>
          </cell>
        </row>
      </sheetData>
      <sheetData sheetId="8542">
        <row r="19">
          <cell r="J19">
            <v>1.0499999999999999E-3</v>
          </cell>
        </row>
      </sheetData>
      <sheetData sheetId="8543">
        <row r="19">
          <cell r="J19">
            <v>1.0499999999999999E-3</v>
          </cell>
        </row>
      </sheetData>
      <sheetData sheetId="8544">
        <row r="19">
          <cell r="J19">
            <v>1.0499999999999999E-3</v>
          </cell>
        </row>
      </sheetData>
      <sheetData sheetId="8545">
        <row r="19">
          <cell r="J19">
            <v>1.0499999999999999E-3</v>
          </cell>
        </row>
      </sheetData>
      <sheetData sheetId="8546">
        <row r="19">
          <cell r="J19">
            <v>1.0499999999999999E-3</v>
          </cell>
        </row>
      </sheetData>
      <sheetData sheetId="8547">
        <row r="19">
          <cell r="J19">
            <v>1.0499999999999999E-3</v>
          </cell>
        </row>
      </sheetData>
      <sheetData sheetId="8548">
        <row r="19">
          <cell r="J19">
            <v>1.0499999999999999E-3</v>
          </cell>
        </row>
      </sheetData>
      <sheetData sheetId="8549">
        <row r="19">
          <cell r="J19">
            <v>1.0499999999999999E-3</v>
          </cell>
        </row>
      </sheetData>
      <sheetData sheetId="8550">
        <row r="19">
          <cell r="J19">
            <v>1.0499999999999999E-3</v>
          </cell>
        </row>
      </sheetData>
      <sheetData sheetId="8551">
        <row r="19">
          <cell r="J19">
            <v>1.0499999999999999E-3</v>
          </cell>
        </row>
      </sheetData>
      <sheetData sheetId="8552">
        <row r="19">
          <cell r="J19">
            <v>1.0499999999999999E-3</v>
          </cell>
        </row>
      </sheetData>
      <sheetData sheetId="8553">
        <row r="19">
          <cell r="J19">
            <v>1.0499999999999999E-3</v>
          </cell>
        </row>
      </sheetData>
      <sheetData sheetId="8554">
        <row r="19">
          <cell r="J19">
            <v>1.0499999999999999E-3</v>
          </cell>
        </row>
      </sheetData>
      <sheetData sheetId="8555">
        <row r="19">
          <cell r="J19">
            <v>1.0499999999999999E-3</v>
          </cell>
        </row>
      </sheetData>
      <sheetData sheetId="8556">
        <row r="19">
          <cell r="J19">
            <v>1.0499999999999999E-3</v>
          </cell>
        </row>
      </sheetData>
      <sheetData sheetId="8557">
        <row r="19">
          <cell r="J19">
            <v>1.0499999999999999E-3</v>
          </cell>
        </row>
      </sheetData>
      <sheetData sheetId="8558">
        <row r="19">
          <cell r="J19">
            <v>1.0499999999999999E-3</v>
          </cell>
        </row>
      </sheetData>
      <sheetData sheetId="8559">
        <row r="19">
          <cell r="J19">
            <v>1.0499999999999999E-3</v>
          </cell>
        </row>
      </sheetData>
      <sheetData sheetId="8560">
        <row r="19">
          <cell r="J19">
            <v>1.0499999999999999E-3</v>
          </cell>
        </row>
      </sheetData>
      <sheetData sheetId="8561">
        <row r="19">
          <cell r="J19">
            <v>1.0499999999999999E-3</v>
          </cell>
        </row>
      </sheetData>
      <sheetData sheetId="8562">
        <row r="19">
          <cell r="J19">
            <v>1.0499999999999999E-3</v>
          </cell>
        </row>
      </sheetData>
      <sheetData sheetId="8563">
        <row r="19">
          <cell r="J19">
            <v>1.0499999999999999E-3</v>
          </cell>
        </row>
      </sheetData>
      <sheetData sheetId="8564">
        <row r="19">
          <cell r="J19">
            <v>1.0499999999999999E-3</v>
          </cell>
        </row>
      </sheetData>
      <sheetData sheetId="8565">
        <row r="19">
          <cell r="J19">
            <v>1.0499999999999999E-3</v>
          </cell>
        </row>
      </sheetData>
      <sheetData sheetId="8566">
        <row r="19">
          <cell r="J19">
            <v>1.0499999999999999E-3</v>
          </cell>
        </row>
      </sheetData>
      <sheetData sheetId="8567">
        <row r="19">
          <cell r="J19">
            <v>1.0499999999999999E-3</v>
          </cell>
        </row>
      </sheetData>
      <sheetData sheetId="8568">
        <row r="19">
          <cell r="J19">
            <v>1.0499999999999999E-3</v>
          </cell>
        </row>
      </sheetData>
      <sheetData sheetId="8569">
        <row r="19">
          <cell r="J19">
            <v>1.0499999999999999E-3</v>
          </cell>
        </row>
      </sheetData>
      <sheetData sheetId="8570">
        <row r="19">
          <cell r="J19">
            <v>1.0499999999999999E-3</v>
          </cell>
        </row>
      </sheetData>
      <sheetData sheetId="8571">
        <row r="19">
          <cell r="J19">
            <v>1.0499999999999999E-3</v>
          </cell>
        </row>
      </sheetData>
      <sheetData sheetId="8572">
        <row r="19">
          <cell r="J19">
            <v>1.0499999999999999E-3</v>
          </cell>
        </row>
      </sheetData>
      <sheetData sheetId="8573">
        <row r="19">
          <cell r="J19">
            <v>1.0499999999999999E-3</v>
          </cell>
        </row>
      </sheetData>
      <sheetData sheetId="8574">
        <row r="19">
          <cell r="J19">
            <v>1.0499999999999999E-3</v>
          </cell>
        </row>
      </sheetData>
      <sheetData sheetId="8575">
        <row r="19">
          <cell r="J19">
            <v>1.0499999999999999E-3</v>
          </cell>
        </row>
      </sheetData>
      <sheetData sheetId="8576">
        <row r="19">
          <cell r="J19">
            <v>1.0499999999999999E-3</v>
          </cell>
        </row>
      </sheetData>
      <sheetData sheetId="8577">
        <row r="19">
          <cell r="J19">
            <v>1.0499999999999999E-3</v>
          </cell>
        </row>
      </sheetData>
      <sheetData sheetId="8578">
        <row r="19">
          <cell r="J19">
            <v>1.0499999999999999E-3</v>
          </cell>
        </row>
      </sheetData>
      <sheetData sheetId="8579">
        <row r="19">
          <cell r="J19">
            <v>1.0499999999999999E-3</v>
          </cell>
        </row>
      </sheetData>
      <sheetData sheetId="8580">
        <row r="19">
          <cell r="J19">
            <v>1.0499999999999999E-3</v>
          </cell>
        </row>
      </sheetData>
      <sheetData sheetId="8581">
        <row r="19">
          <cell r="J19">
            <v>1.0499999999999999E-3</v>
          </cell>
        </row>
      </sheetData>
      <sheetData sheetId="8582">
        <row r="19">
          <cell r="J19">
            <v>1.0499999999999999E-3</v>
          </cell>
        </row>
      </sheetData>
      <sheetData sheetId="8583">
        <row r="19">
          <cell r="J19">
            <v>1.0499999999999999E-3</v>
          </cell>
        </row>
      </sheetData>
      <sheetData sheetId="8584">
        <row r="19">
          <cell r="J19">
            <v>1.0499999999999999E-3</v>
          </cell>
        </row>
      </sheetData>
      <sheetData sheetId="8585">
        <row r="19">
          <cell r="J19">
            <v>1.0499999999999999E-3</v>
          </cell>
        </row>
      </sheetData>
      <sheetData sheetId="8586">
        <row r="19">
          <cell r="J19">
            <v>1.0499999999999999E-3</v>
          </cell>
        </row>
      </sheetData>
      <sheetData sheetId="8587">
        <row r="19">
          <cell r="J19">
            <v>1.0499999999999999E-3</v>
          </cell>
        </row>
      </sheetData>
      <sheetData sheetId="8588">
        <row r="19">
          <cell r="J19">
            <v>1.0499999999999999E-3</v>
          </cell>
        </row>
      </sheetData>
      <sheetData sheetId="8589">
        <row r="19">
          <cell r="J19">
            <v>1.0499999999999999E-3</v>
          </cell>
        </row>
      </sheetData>
      <sheetData sheetId="8590">
        <row r="19">
          <cell r="J19">
            <v>1.0499999999999999E-3</v>
          </cell>
        </row>
      </sheetData>
      <sheetData sheetId="8591">
        <row r="19">
          <cell r="J19">
            <v>1.0499999999999999E-3</v>
          </cell>
        </row>
      </sheetData>
      <sheetData sheetId="8592">
        <row r="19">
          <cell r="J19">
            <v>1.0499999999999999E-3</v>
          </cell>
        </row>
      </sheetData>
      <sheetData sheetId="8593">
        <row r="19">
          <cell r="J19">
            <v>1.0499999999999999E-3</v>
          </cell>
        </row>
      </sheetData>
      <sheetData sheetId="8594">
        <row r="19">
          <cell r="J19">
            <v>1.0499999999999999E-3</v>
          </cell>
        </row>
      </sheetData>
      <sheetData sheetId="8595">
        <row r="19">
          <cell r="J19">
            <v>1.0499999999999999E-3</v>
          </cell>
        </row>
      </sheetData>
      <sheetData sheetId="8596">
        <row r="19">
          <cell r="J19">
            <v>1.0499999999999999E-3</v>
          </cell>
        </row>
      </sheetData>
      <sheetData sheetId="8597">
        <row r="19">
          <cell r="J19">
            <v>1.0499999999999999E-3</v>
          </cell>
        </row>
      </sheetData>
      <sheetData sheetId="8598">
        <row r="19">
          <cell r="J19">
            <v>1.0499999999999999E-3</v>
          </cell>
        </row>
      </sheetData>
      <sheetData sheetId="8599">
        <row r="19">
          <cell r="J19">
            <v>1.0499999999999999E-3</v>
          </cell>
        </row>
      </sheetData>
      <sheetData sheetId="8600">
        <row r="19">
          <cell r="J19">
            <v>1.0499999999999999E-3</v>
          </cell>
        </row>
      </sheetData>
      <sheetData sheetId="8601">
        <row r="19">
          <cell r="J19">
            <v>1.0499999999999999E-3</v>
          </cell>
        </row>
      </sheetData>
      <sheetData sheetId="8602">
        <row r="19">
          <cell r="J19">
            <v>1.0499999999999999E-3</v>
          </cell>
        </row>
      </sheetData>
      <sheetData sheetId="8603">
        <row r="19">
          <cell r="J19">
            <v>1.0499999999999999E-3</v>
          </cell>
        </row>
      </sheetData>
      <sheetData sheetId="8604">
        <row r="19">
          <cell r="J19">
            <v>1.0499999999999999E-3</v>
          </cell>
        </row>
      </sheetData>
      <sheetData sheetId="8605">
        <row r="19">
          <cell r="J19">
            <v>1.0499999999999999E-3</v>
          </cell>
        </row>
      </sheetData>
      <sheetData sheetId="8606">
        <row r="19">
          <cell r="J19">
            <v>1.0499999999999999E-3</v>
          </cell>
        </row>
      </sheetData>
      <sheetData sheetId="8607">
        <row r="19">
          <cell r="J19">
            <v>1.0499999999999999E-3</v>
          </cell>
        </row>
      </sheetData>
      <sheetData sheetId="8608">
        <row r="19">
          <cell r="J19">
            <v>1.0499999999999999E-3</v>
          </cell>
        </row>
      </sheetData>
      <sheetData sheetId="8609">
        <row r="19">
          <cell r="J19">
            <v>1.0499999999999999E-3</v>
          </cell>
        </row>
      </sheetData>
      <sheetData sheetId="8610">
        <row r="19">
          <cell r="J19">
            <v>1.0499999999999999E-3</v>
          </cell>
        </row>
      </sheetData>
      <sheetData sheetId="8611">
        <row r="19">
          <cell r="J19">
            <v>1.0499999999999999E-3</v>
          </cell>
        </row>
      </sheetData>
      <sheetData sheetId="8612">
        <row r="19">
          <cell r="J19">
            <v>1.0499999999999999E-3</v>
          </cell>
        </row>
      </sheetData>
      <sheetData sheetId="8613">
        <row r="19">
          <cell r="J19">
            <v>1.0499999999999999E-3</v>
          </cell>
        </row>
      </sheetData>
      <sheetData sheetId="8614">
        <row r="19">
          <cell r="J19">
            <v>1.0499999999999999E-3</v>
          </cell>
        </row>
      </sheetData>
      <sheetData sheetId="8615">
        <row r="19">
          <cell r="J19">
            <v>1.0499999999999999E-3</v>
          </cell>
        </row>
      </sheetData>
      <sheetData sheetId="8616">
        <row r="19">
          <cell r="J19">
            <v>1.0499999999999999E-3</v>
          </cell>
        </row>
      </sheetData>
      <sheetData sheetId="8617">
        <row r="19">
          <cell r="J19">
            <v>1.0499999999999999E-3</v>
          </cell>
        </row>
      </sheetData>
      <sheetData sheetId="8618">
        <row r="19">
          <cell r="J19">
            <v>1.0499999999999999E-3</v>
          </cell>
        </row>
      </sheetData>
      <sheetData sheetId="8619">
        <row r="19">
          <cell r="J19">
            <v>1.0499999999999999E-3</v>
          </cell>
        </row>
      </sheetData>
      <sheetData sheetId="8620">
        <row r="19">
          <cell r="J19">
            <v>1.0499999999999999E-3</v>
          </cell>
        </row>
      </sheetData>
      <sheetData sheetId="8621">
        <row r="19">
          <cell r="J19">
            <v>1.0499999999999999E-3</v>
          </cell>
        </row>
      </sheetData>
      <sheetData sheetId="8622">
        <row r="19">
          <cell r="J19">
            <v>1.0499999999999999E-3</v>
          </cell>
        </row>
      </sheetData>
      <sheetData sheetId="8623">
        <row r="19">
          <cell r="J19">
            <v>1.0499999999999999E-3</v>
          </cell>
        </row>
      </sheetData>
      <sheetData sheetId="8624">
        <row r="19">
          <cell r="J19">
            <v>1.0499999999999999E-3</v>
          </cell>
        </row>
      </sheetData>
      <sheetData sheetId="8625">
        <row r="19">
          <cell r="J19">
            <v>1.0499999999999999E-3</v>
          </cell>
        </row>
      </sheetData>
      <sheetData sheetId="8626">
        <row r="19">
          <cell r="J19">
            <v>1.0499999999999999E-3</v>
          </cell>
        </row>
      </sheetData>
      <sheetData sheetId="8627">
        <row r="19">
          <cell r="J19">
            <v>1.0499999999999999E-3</v>
          </cell>
        </row>
      </sheetData>
      <sheetData sheetId="8628">
        <row r="19">
          <cell r="J19">
            <v>1.0499999999999999E-3</v>
          </cell>
        </row>
      </sheetData>
      <sheetData sheetId="8629">
        <row r="19">
          <cell r="J19">
            <v>1.0499999999999999E-3</v>
          </cell>
        </row>
      </sheetData>
      <sheetData sheetId="8630">
        <row r="19">
          <cell r="J19">
            <v>1.0499999999999999E-3</v>
          </cell>
        </row>
      </sheetData>
      <sheetData sheetId="8631">
        <row r="19">
          <cell r="J19">
            <v>1.0499999999999999E-3</v>
          </cell>
        </row>
      </sheetData>
      <sheetData sheetId="8632">
        <row r="19">
          <cell r="J19">
            <v>1.0499999999999999E-3</v>
          </cell>
        </row>
      </sheetData>
      <sheetData sheetId="8633">
        <row r="19">
          <cell r="J19">
            <v>1.0499999999999999E-3</v>
          </cell>
        </row>
      </sheetData>
      <sheetData sheetId="8634">
        <row r="19">
          <cell r="J19">
            <v>1.0499999999999999E-3</v>
          </cell>
        </row>
      </sheetData>
      <sheetData sheetId="8635">
        <row r="19">
          <cell r="J19">
            <v>1.0499999999999999E-3</v>
          </cell>
        </row>
      </sheetData>
      <sheetData sheetId="8636">
        <row r="19">
          <cell r="J19">
            <v>1.0499999999999999E-3</v>
          </cell>
        </row>
      </sheetData>
      <sheetData sheetId="8637">
        <row r="19">
          <cell r="J19">
            <v>1.0499999999999999E-3</v>
          </cell>
        </row>
      </sheetData>
      <sheetData sheetId="8638">
        <row r="19">
          <cell r="J19">
            <v>1.0499999999999999E-3</v>
          </cell>
        </row>
      </sheetData>
      <sheetData sheetId="8639">
        <row r="19">
          <cell r="J19">
            <v>1.0499999999999999E-3</v>
          </cell>
        </row>
      </sheetData>
      <sheetData sheetId="8640">
        <row r="19">
          <cell r="J19">
            <v>1.0499999999999999E-3</v>
          </cell>
        </row>
      </sheetData>
      <sheetData sheetId="8641">
        <row r="19">
          <cell r="J19">
            <v>1.0499999999999999E-3</v>
          </cell>
        </row>
      </sheetData>
      <sheetData sheetId="8642">
        <row r="19">
          <cell r="J19">
            <v>1.0499999999999999E-3</v>
          </cell>
        </row>
      </sheetData>
      <sheetData sheetId="8643">
        <row r="19">
          <cell r="J19">
            <v>1.0499999999999999E-3</v>
          </cell>
        </row>
      </sheetData>
      <sheetData sheetId="8644">
        <row r="19">
          <cell r="J19">
            <v>1.0499999999999999E-3</v>
          </cell>
        </row>
      </sheetData>
      <sheetData sheetId="8645">
        <row r="19">
          <cell r="J19">
            <v>1.0499999999999999E-3</v>
          </cell>
        </row>
      </sheetData>
      <sheetData sheetId="8646">
        <row r="19">
          <cell r="J19">
            <v>1.0499999999999999E-3</v>
          </cell>
        </row>
      </sheetData>
      <sheetData sheetId="8647">
        <row r="19">
          <cell r="J19">
            <v>1.0499999999999999E-3</v>
          </cell>
        </row>
      </sheetData>
      <sheetData sheetId="8648">
        <row r="19">
          <cell r="J19">
            <v>1.0499999999999999E-3</v>
          </cell>
        </row>
      </sheetData>
      <sheetData sheetId="8649">
        <row r="19">
          <cell r="J19">
            <v>1.0499999999999999E-3</v>
          </cell>
        </row>
      </sheetData>
      <sheetData sheetId="8650">
        <row r="19">
          <cell r="J19">
            <v>1.0499999999999999E-3</v>
          </cell>
        </row>
      </sheetData>
      <sheetData sheetId="8651">
        <row r="19">
          <cell r="J19">
            <v>1.0499999999999999E-3</v>
          </cell>
        </row>
      </sheetData>
      <sheetData sheetId="8652">
        <row r="19">
          <cell r="J19">
            <v>1.0499999999999999E-3</v>
          </cell>
        </row>
      </sheetData>
      <sheetData sheetId="8653">
        <row r="19">
          <cell r="J19">
            <v>1.0499999999999999E-3</v>
          </cell>
        </row>
      </sheetData>
      <sheetData sheetId="8654">
        <row r="19">
          <cell r="J19">
            <v>1.0499999999999999E-3</v>
          </cell>
        </row>
      </sheetData>
      <sheetData sheetId="8655">
        <row r="19">
          <cell r="J19">
            <v>1.0499999999999999E-3</v>
          </cell>
        </row>
      </sheetData>
      <sheetData sheetId="8656">
        <row r="19">
          <cell r="J19">
            <v>1.0499999999999999E-3</v>
          </cell>
        </row>
      </sheetData>
      <sheetData sheetId="8657">
        <row r="19">
          <cell r="J19">
            <v>1.0499999999999999E-3</v>
          </cell>
        </row>
      </sheetData>
      <sheetData sheetId="8658">
        <row r="19">
          <cell r="J19">
            <v>1.0499999999999999E-3</v>
          </cell>
        </row>
      </sheetData>
      <sheetData sheetId="8659">
        <row r="19">
          <cell r="J19">
            <v>1.0499999999999999E-3</v>
          </cell>
        </row>
      </sheetData>
      <sheetData sheetId="8660">
        <row r="19">
          <cell r="J19">
            <v>1.0499999999999999E-3</v>
          </cell>
        </row>
      </sheetData>
      <sheetData sheetId="8661">
        <row r="19">
          <cell r="J19">
            <v>1.0499999999999999E-3</v>
          </cell>
        </row>
      </sheetData>
      <sheetData sheetId="8662">
        <row r="19">
          <cell r="J19">
            <v>1.0499999999999999E-3</v>
          </cell>
        </row>
      </sheetData>
      <sheetData sheetId="8663">
        <row r="19">
          <cell r="J19">
            <v>1.0499999999999999E-3</v>
          </cell>
        </row>
      </sheetData>
      <sheetData sheetId="8664">
        <row r="19">
          <cell r="J19">
            <v>1.0499999999999999E-3</v>
          </cell>
        </row>
      </sheetData>
      <sheetData sheetId="8665">
        <row r="19">
          <cell r="J19">
            <v>1.0499999999999999E-3</v>
          </cell>
        </row>
      </sheetData>
      <sheetData sheetId="8666">
        <row r="19">
          <cell r="J19">
            <v>1.0499999999999999E-3</v>
          </cell>
        </row>
      </sheetData>
      <sheetData sheetId="8667">
        <row r="19">
          <cell r="J19">
            <v>1.0499999999999999E-3</v>
          </cell>
        </row>
      </sheetData>
      <sheetData sheetId="8668">
        <row r="19">
          <cell r="J19">
            <v>1.0499999999999999E-3</v>
          </cell>
        </row>
      </sheetData>
      <sheetData sheetId="8669">
        <row r="19">
          <cell r="J19">
            <v>1.0499999999999999E-3</v>
          </cell>
        </row>
      </sheetData>
      <sheetData sheetId="8670">
        <row r="19">
          <cell r="J19">
            <v>1.0499999999999999E-3</v>
          </cell>
        </row>
      </sheetData>
      <sheetData sheetId="8671">
        <row r="19">
          <cell r="J19">
            <v>1.0499999999999999E-3</v>
          </cell>
        </row>
      </sheetData>
      <sheetData sheetId="8672">
        <row r="19">
          <cell r="J19">
            <v>1.0499999999999999E-3</v>
          </cell>
        </row>
      </sheetData>
      <sheetData sheetId="8673">
        <row r="19">
          <cell r="J19">
            <v>1.0499999999999999E-3</v>
          </cell>
        </row>
      </sheetData>
      <sheetData sheetId="8674">
        <row r="19">
          <cell r="J19">
            <v>1.0499999999999999E-3</v>
          </cell>
        </row>
      </sheetData>
      <sheetData sheetId="8675">
        <row r="19">
          <cell r="J19">
            <v>1.0499999999999999E-3</v>
          </cell>
        </row>
      </sheetData>
      <sheetData sheetId="8676">
        <row r="19">
          <cell r="J19">
            <v>1.0499999999999999E-3</v>
          </cell>
        </row>
      </sheetData>
      <sheetData sheetId="8677">
        <row r="19">
          <cell r="J19">
            <v>1.0499999999999999E-3</v>
          </cell>
        </row>
      </sheetData>
      <sheetData sheetId="8678">
        <row r="19">
          <cell r="J19">
            <v>1.0499999999999999E-3</v>
          </cell>
        </row>
      </sheetData>
      <sheetData sheetId="8679">
        <row r="19">
          <cell r="J19">
            <v>1.0499999999999999E-3</v>
          </cell>
        </row>
      </sheetData>
      <sheetData sheetId="8680">
        <row r="19">
          <cell r="J19">
            <v>1.0499999999999999E-3</v>
          </cell>
        </row>
      </sheetData>
      <sheetData sheetId="8681">
        <row r="19">
          <cell r="J19">
            <v>1.0499999999999999E-3</v>
          </cell>
        </row>
      </sheetData>
      <sheetData sheetId="8682">
        <row r="19">
          <cell r="J19">
            <v>1.0499999999999999E-3</v>
          </cell>
        </row>
      </sheetData>
      <sheetData sheetId="8683">
        <row r="19">
          <cell r="J19">
            <v>1.0499999999999999E-3</v>
          </cell>
        </row>
      </sheetData>
      <sheetData sheetId="8684">
        <row r="19">
          <cell r="J19">
            <v>1.0499999999999999E-3</v>
          </cell>
        </row>
      </sheetData>
      <sheetData sheetId="8685">
        <row r="19">
          <cell r="J19">
            <v>1.0499999999999999E-3</v>
          </cell>
        </row>
      </sheetData>
      <sheetData sheetId="8686">
        <row r="19">
          <cell r="J19">
            <v>1.0499999999999999E-3</v>
          </cell>
        </row>
      </sheetData>
      <sheetData sheetId="8687">
        <row r="19">
          <cell r="J19">
            <v>1.0499999999999999E-3</v>
          </cell>
        </row>
      </sheetData>
      <sheetData sheetId="8688">
        <row r="19">
          <cell r="J19">
            <v>1.0499999999999999E-3</v>
          </cell>
        </row>
      </sheetData>
      <sheetData sheetId="8689">
        <row r="19">
          <cell r="J19">
            <v>1.0499999999999999E-3</v>
          </cell>
        </row>
      </sheetData>
      <sheetData sheetId="8690">
        <row r="19">
          <cell r="J19">
            <v>1.0499999999999999E-3</v>
          </cell>
        </row>
      </sheetData>
      <sheetData sheetId="8691">
        <row r="19">
          <cell r="J19">
            <v>1.0499999999999999E-3</v>
          </cell>
        </row>
      </sheetData>
      <sheetData sheetId="8692">
        <row r="19">
          <cell r="J19">
            <v>1.0499999999999999E-3</v>
          </cell>
        </row>
      </sheetData>
      <sheetData sheetId="8693">
        <row r="19">
          <cell r="J19">
            <v>1.0499999999999999E-3</v>
          </cell>
        </row>
      </sheetData>
      <sheetData sheetId="8694">
        <row r="19">
          <cell r="J19">
            <v>1.0499999999999999E-3</v>
          </cell>
        </row>
      </sheetData>
      <sheetData sheetId="8695">
        <row r="19">
          <cell r="J19">
            <v>1.0499999999999999E-3</v>
          </cell>
        </row>
      </sheetData>
      <sheetData sheetId="8696">
        <row r="19">
          <cell r="J19">
            <v>1.0499999999999999E-3</v>
          </cell>
        </row>
      </sheetData>
      <sheetData sheetId="8697">
        <row r="19">
          <cell r="J19">
            <v>1.0499999999999999E-3</v>
          </cell>
        </row>
      </sheetData>
      <sheetData sheetId="8698">
        <row r="19">
          <cell r="J19">
            <v>1.0499999999999999E-3</v>
          </cell>
        </row>
      </sheetData>
      <sheetData sheetId="8699">
        <row r="19">
          <cell r="J19">
            <v>1.0499999999999999E-3</v>
          </cell>
        </row>
      </sheetData>
      <sheetData sheetId="8700">
        <row r="19">
          <cell r="J19">
            <v>1.0499999999999999E-3</v>
          </cell>
        </row>
      </sheetData>
      <sheetData sheetId="8701">
        <row r="19">
          <cell r="J19">
            <v>1.0499999999999999E-3</v>
          </cell>
        </row>
      </sheetData>
      <sheetData sheetId="8702">
        <row r="19">
          <cell r="J19">
            <v>1.0499999999999999E-3</v>
          </cell>
        </row>
      </sheetData>
      <sheetData sheetId="8703">
        <row r="19">
          <cell r="J19">
            <v>1.0499999999999999E-3</v>
          </cell>
        </row>
      </sheetData>
      <sheetData sheetId="8704">
        <row r="19">
          <cell r="J19">
            <v>1.0499999999999999E-3</v>
          </cell>
        </row>
      </sheetData>
      <sheetData sheetId="8705">
        <row r="19">
          <cell r="J19">
            <v>1.0499999999999999E-3</v>
          </cell>
        </row>
      </sheetData>
      <sheetData sheetId="8706">
        <row r="19">
          <cell r="J19">
            <v>1.0499999999999999E-3</v>
          </cell>
        </row>
      </sheetData>
      <sheetData sheetId="8707">
        <row r="19">
          <cell r="J19">
            <v>1.0499999999999999E-3</v>
          </cell>
        </row>
      </sheetData>
      <sheetData sheetId="8708">
        <row r="19">
          <cell r="J19">
            <v>1.0499999999999999E-3</v>
          </cell>
        </row>
      </sheetData>
      <sheetData sheetId="8709">
        <row r="19">
          <cell r="J19">
            <v>1.0499999999999999E-3</v>
          </cell>
        </row>
      </sheetData>
      <sheetData sheetId="8710">
        <row r="19">
          <cell r="J19">
            <v>1.0499999999999999E-3</v>
          </cell>
        </row>
      </sheetData>
      <sheetData sheetId="8711">
        <row r="19">
          <cell r="J19">
            <v>1.0499999999999999E-3</v>
          </cell>
        </row>
      </sheetData>
      <sheetData sheetId="8712">
        <row r="19">
          <cell r="J19">
            <v>1.0499999999999999E-3</v>
          </cell>
        </row>
      </sheetData>
      <sheetData sheetId="8713">
        <row r="19">
          <cell r="J19">
            <v>1.0499999999999999E-3</v>
          </cell>
        </row>
      </sheetData>
      <sheetData sheetId="8714">
        <row r="19">
          <cell r="J19">
            <v>1.0499999999999999E-3</v>
          </cell>
        </row>
      </sheetData>
      <sheetData sheetId="8715">
        <row r="19">
          <cell r="J19">
            <v>1.0499999999999999E-3</v>
          </cell>
        </row>
      </sheetData>
      <sheetData sheetId="8716">
        <row r="19">
          <cell r="J19">
            <v>1.0499999999999999E-3</v>
          </cell>
        </row>
      </sheetData>
      <sheetData sheetId="8717">
        <row r="19">
          <cell r="J19">
            <v>1.0499999999999999E-3</v>
          </cell>
        </row>
      </sheetData>
      <sheetData sheetId="8718">
        <row r="19">
          <cell r="J19">
            <v>1.0499999999999999E-3</v>
          </cell>
        </row>
      </sheetData>
      <sheetData sheetId="8719">
        <row r="19">
          <cell r="J19">
            <v>1.0499999999999999E-3</v>
          </cell>
        </row>
      </sheetData>
      <sheetData sheetId="8720">
        <row r="19">
          <cell r="J19">
            <v>1.0499999999999999E-3</v>
          </cell>
        </row>
      </sheetData>
      <sheetData sheetId="8721">
        <row r="19">
          <cell r="J19">
            <v>1.0499999999999999E-3</v>
          </cell>
        </row>
      </sheetData>
      <sheetData sheetId="8722">
        <row r="19">
          <cell r="J19">
            <v>1.0499999999999999E-3</v>
          </cell>
        </row>
      </sheetData>
      <sheetData sheetId="8723">
        <row r="19">
          <cell r="J19">
            <v>1.0499999999999999E-3</v>
          </cell>
        </row>
      </sheetData>
      <sheetData sheetId="8724">
        <row r="19">
          <cell r="J19">
            <v>1.0499999999999999E-3</v>
          </cell>
        </row>
      </sheetData>
      <sheetData sheetId="8725">
        <row r="19">
          <cell r="J19">
            <v>1.0499999999999999E-3</v>
          </cell>
        </row>
      </sheetData>
      <sheetData sheetId="8726">
        <row r="19">
          <cell r="J19">
            <v>1.0499999999999999E-3</v>
          </cell>
        </row>
      </sheetData>
      <sheetData sheetId="8727">
        <row r="19">
          <cell r="J19">
            <v>1.0499999999999999E-3</v>
          </cell>
        </row>
      </sheetData>
      <sheetData sheetId="8728">
        <row r="19">
          <cell r="J19">
            <v>1.0499999999999999E-3</v>
          </cell>
        </row>
      </sheetData>
      <sheetData sheetId="8729">
        <row r="19">
          <cell r="J19">
            <v>1.0499999999999999E-3</v>
          </cell>
        </row>
      </sheetData>
      <sheetData sheetId="8730">
        <row r="19">
          <cell r="J19">
            <v>1.0499999999999999E-3</v>
          </cell>
        </row>
      </sheetData>
      <sheetData sheetId="8731">
        <row r="19">
          <cell r="J19">
            <v>1.0499999999999999E-3</v>
          </cell>
        </row>
      </sheetData>
      <sheetData sheetId="8732">
        <row r="19">
          <cell r="J19">
            <v>1.0499999999999999E-3</v>
          </cell>
        </row>
      </sheetData>
      <sheetData sheetId="8733">
        <row r="19">
          <cell r="J19">
            <v>1.0499999999999999E-3</v>
          </cell>
        </row>
      </sheetData>
      <sheetData sheetId="8734">
        <row r="19">
          <cell r="J19">
            <v>1.0499999999999999E-3</v>
          </cell>
        </row>
      </sheetData>
      <sheetData sheetId="8735">
        <row r="19">
          <cell r="J19">
            <v>1.0499999999999999E-3</v>
          </cell>
        </row>
      </sheetData>
      <sheetData sheetId="8736">
        <row r="19">
          <cell r="J19">
            <v>1.0499999999999999E-3</v>
          </cell>
        </row>
      </sheetData>
      <sheetData sheetId="8737">
        <row r="19">
          <cell r="J19">
            <v>1.0499999999999999E-3</v>
          </cell>
        </row>
      </sheetData>
      <sheetData sheetId="8738">
        <row r="19">
          <cell r="J19">
            <v>1.0499999999999999E-3</v>
          </cell>
        </row>
      </sheetData>
      <sheetData sheetId="8739">
        <row r="19">
          <cell r="J19">
            <v>1.0499999999999999E-3</v>
          </cell>
        </row>
      </sheetData>
      <sheetData sheetId="8740">
        <row r="19">
          <cell r="J19">
            <v>1.0499999999999999E-3</v>
          </cell>
        </row>
      </sheetData>
      <sheetData sheetId="8741">
        <row r="19">
          <cell r="J19">
            <v>1.0499999999999999E-3</v>
          </cell>
        </row>
      </sheetData>
      <sheetData sheetId="8742">
        <row r="19">
          <cell r="J19">
            <v>1.0499999999999999E-3</v>
          </cell>
        </row>
      </sheetData>
      <sheetData sheetId="8743">
        <row r="19">
          <cell r="J19">
            <v>1.0499999999999999E-3</v>
          </cell>
        </row>
      </sheetData>
      <sheetData sheetId="8744">
        <row r="19">
          <cell r="J19">
            <v>1.0499999999999999E-3</v>
          </cell>
        </row>
      </sheetData>
      <sheetData sheetId="8745">
        <row r="19">
          <cell r="J19">
            <v>1.0499999999999999E-3</v>
          </cell>
        </row>
      </sheetData>
      <sheetData sheetId="8746">
        <row r="19">
          <cell r="J19">
            <v>1.0499999999999999E-3</v>
          </cell>
        </row>
      </sheetData>
      <sheetData sheetId="8747">
        <row r="19">
          <cell r="J19">
            <v>1.0499999999999999E-3</v>
          </cell>
        </row>
      </sheetData>
      <sheetData sheetId="8748">
        <row r="19">
          <cell r="J19">
            <v>1.0499999999999999E-3</v>
          </cell>
        </row>
      </sheetData>
      <sheetData sheetId="8749">
        <row r="19">
          <cell r="J19">
            <v>1.0499999999999999E-3</v>
          </cell>
        </row>
      </sheetData>
      <sheetData sheetId="8750">
        <row r="19">
          <cell r="J19">
            <v>1.0499999999999999E-3</v>
          </cell>
        </row>
      </sheetData>
      <sheetData sheetId="8751">
        <row r="19">
          <cell r="J19">
            <v>1.0499999999999999E-3</v>
          </cell>
        </row>
      </sheetData>
      <sheetData sheetId="8752">
        <row r="19">
          <cell r="J19">
            <v>1.0499999999999999E-3</v>
          </cell>
        </row>
      </sheetData>
      <sheetData sheetId="8753">
        <row r="19">
          <cell r="J19">
            <v>1.0499999999999999E-3</v>
          </cell>
        </row>
      </sheetData>
      <sheetData sheetId="8754">
        <row r="19">
          <cell r="J19">
            <v>1.0499999999999999E-3</v>
          </cell>
        </row>
      </sheetData>
      <sheetData sheetId="8755">
        <row r="19">
          <cell r="J19">
            <v>1.0499999999999999E-3</v>
          </cell>
        </row>
      </sheetData>
      <sheetData sheetId="8756">
        <row r="19">
          <cell r="J19">
            <v>1.0499999999999999E-3</v>
          </cell>
        </row>
      </sheetData>
      <sheetData sheetId="8757">
        <row r="19">
          <cell r="J19">
            <v>1.0499999999999999E-3</v>
          </cell>
        </row>
      </sheetData>
      <sheetData sheetId="8758">
        <row r="19">
          <cell r="J19">
            <v>1.0499999999999999E-3</v>
          </cell>
        </row>
      </sheetData>
      <sheetData sheetId="8759">
        <row r="19">
          <cell r="J19">
            <v>1.0499999999999999E-3</v>
          </cell>
        </row>
      </sheetData>
      <sheetData sheetId="8760">
        <row r="19">
          <cell r="J19">
            <v>1.0499999999999999E-3</v>
          </cell>
        </row>
      </sheetData>
      <sheetData sheetId="8761">
        <row r="19">
          <cell r="J19">
            <v>1.0499999999999999E-3</v>
          </cell>
        </row>
      </sheetData>
      <sheetData sheetId="8762">
        <row r="19">
          <cell r="J19">
            <v>1.0499999999999999E-3</v>
          </cell>
        </row>
      </sheetData>
      <sheetData sheetId="8763">
        <row r="19">
          <cell r="J19">
            <v>1.0499999999999999E-3</v>
          </cell>
        </row>
      </sheetData>
      <sheetData sheetId="8764">
        <row r="19">
          <cell r="J19">
            <v>1.0499999999999999E-3</v>
          </cell>
        </row>
      </sheetData>
      <sheetData sheetId="8765">
        <row r="19">
          <cell r="J19">
            <v>1.0499999999999999E-3</v>
          </cell>
        </row>
      </sheetData>
      <sheetData sheetId="8766">
        <row r="19">
          <cell r="J19">
            <v>1.0499999999999999E-3</v>
          </cell>
        </row>
      </sheetData>
      <sheetData sheetId="8767">
        <row r="19">
          <cell r="J19">
            <v>1.0499999999999999E-3</v>
          </cell>
        </row>
      </sheetData>
      <sheetData sheetId="8768">
        <row r="19">
          <cell r="J19">
            <v>1.0499999999999999E-3</v>
          </cell>
        </row>
      </sheetData>
      <sheetData sheetId="8769">
        <row r="19">
          <cell r="J19">
            <v>1.0499999999999999E-3</v>
          </cell>
        </row>
      </sheetData>
      <sheetData sheetId="8770">
        <row r="19">
          <cell r="J19">
            <v>1.0499999999999999E-3</v>
          </cell>
        </row>
      </sheetData>
      <sheetData sheetId="8771">
        <row r="19">
          <cell r="J19">
            <v>1.0499999999999999E-3</v>
          </cell>
        </row>
      </sheetData>
      <sheetData sheetId="8772">
        <row r="19">
          <cell r="J19">
            <v>1.0499999999999999E-3</v>
          </cell>
        </row>
      </sheetData>
      <sheetData sheetId="8773">
        <row r="19">
          <cell r="J19">
            <v>1.0499999999999999E-3</v>
          </cell>
        </row>
      </sheetData>
      <sheetData sheetId="8774">
        <row r="19">
          <cell r="J19">
            <v>1.0499999999999999E-3</v>
          </cell>
        </row>
      </sheetData>
      <sheetData sheetId="8775">
        <row r="19">
          <cell r="J19">
            <v>1.0499999999999999E-3</v>
          </cell>
        </row>
      </sheetData>
      <sheetData sheetId="8776">
        <row r="19">
          <cell r="J19">
            <v>1.0499999999999999E-3</v>
          </cell>
        </row>
      </sheetData>
      <sheetData sheetId="8777">
        <row r="19">
          <cell r="J19">
            <v>1.0499999999999999E-3</v>
          </cell>
        </row>
      </sheetData>
      <sheetData sheetId="8778">
        <row r="19">
          <cell r="J19">
            <v>1.0499999999999999E-3</v>
          </cell>
        </row>
      </sheetData>
      <sheetData sheetId="8779">
        <row r="19">
          <cell r="J19">
            <v>1.0499999999999999E-3</v>
          </cell>
        </row>
      </sheetData>
      <sheetData sheetId="8780">
        <row r="19">
          <cell r="J19">
            <v>1.0499999999999999E-3</v>
          </cell>
        </row>
      </sheetData>
      <sheetData sheetId="8781">
        <row r="19">
          <cell r="J19">
            <v>1.0499999999999999E-3</v>
          </cell>
        </row>
      </sheetData>
      <sheetData sheetId="8782">
        <row r="19">
          <cell r="J19">
            <v>1.0499999999999999E-3</v>
          </cell>
        </row>
      </sheetData>
      <sheetData sheetId="8783">
        <row r="19">
          <cell r="J19">
            <v>1.0499999999999999E-3</v>
          </cell>
        </row>
      </sheetData>
      <sheetData sheetId="8784">
        <row r="19">
          <cell r="J19">
            <v>1.0499999999999999E-3</v>
          </cell>
        </row>
      </sheetData>
      <sheetData sheetId="8785">
        <row r="19">
          <cell r="J19">
            <v>1.0499999999999999E-3</v>
          </cell>
        </row>
      </sheetData>
      <sheetData sheetId="8786">
        <row r="19">
          <cell r="J19">
            <v>1.0499999999999999E-3</v>
          </cell>
        </row>
      </sheetData>
      <sheetData sheetId="8787">
        <row r="19">
          <cell r="J19">
            <v>1.0499999999999999E-3</v>
          </cell>
        </row>
      </sheetData>
      <sheetData sheetId="8788">
        <row r="19">
          <cell r="J19">
            <v>1.0499999999999999E-3</v>
          </cell>
        </row>
      </sheetData>
      <sheetData sheetId="8789">
        <row r="19">
          <cell r="J19">
            <v>1.0499999999999999E-3</v>
          </cell>
        </row>
      </sheetData>
      <sheetData sheetId="8790">
        <row r="19">
          <cell r="J19">
            <v>1.0499999999999999E-3</v>
          </cell>
        </row>
      </sheetData>
      <sheetData sheetId="8791">
        <row r="19">
          <cell r="J19">
            <v>1.0499999999999999E-3</v>
          </cell>
        </row>
      </sheetData>
      <sheetData sheetId="8792">
        <row r="19">
          <cell r="J19">
            <v>1.0499999999999999E-3</v>
          </cell>
        </row>
      </sheetData>
      <sheetData sheetId="8793">
        <row r="19">
          <cell r="J19">
            <v>1.0499999999999999E-3</v>
          </cell>
        </row>
      </sheetData>
      <sheetData sheetId="8794">
        <row r="19">
          <cell r="J19">
            <v>1.0499999999999999E-3</v>
          </cell>
        </row>
      </sheetData>
      <sheetData sheetId="8795">
        <row r="19">
          <cell r="J19">
            <v>1.0499999999999999E-3</v>
          </cell>
        </row>
      </sheetData>
      <sheetData sheetId="8796">
        <row r="19">
          <cell r="J19">
            <v>1.0499999999999999E-3</v>
          </cell>
        </row>
      </sheetData>
      <sheetData sheetId="8797">
        <row r="19">
          <cell r="J19">
            <v>1.0499999999999999E-3</v>
          </cell>
        </row>
      </sheetData>
      <sheetData sheetId="8798">
        <row r="19">
          <cell r="J19">
            <v>1.0499999999999999E-3</v>
          </cell>
        </row>
      </sheetData>
      <sheetData sheetId="8799">
        <row r="19">
          <cell r="J19">
            <v>1.0499999999999999E-3</v>
          </cell>
        </row>
      </sheetData>
      <sheetData sheetId="8800">
        <row r="19">
          <cell r="J19">
            <v>1.0499999999999999E-3</v>
          </cell>
        </row>
      </sheetData>
      <sheetData sheetId="8801">
        <row r="19">
          <cell r="J19">
            <v>1.0499999999999999E-3</v>
          </cell>
        </row>
      </sheetData>
      <sheetData sheetId="8802">
        <row r="19">
          <cell r="J19">
            <v>1.0499999999999999E-3</v>
          </cell>
        </row>
      </sheetData>
      <sheetData sheetId="8803">
        <row r="19">
          <cell r="J19">
            <v>1.0499999999999999E-3</v>
          </cell>
        </row>
      </sheetData>
      <sheetData sheetId="8804">
        <row r="19">
          <cell r="J19">
            <v>1.0499999999999999E-3</v>
          </cell>
        </row>
      </sheetData>
      <sheetData sheetId="8805">
        <row r="19">
          <cell r="J19">
            <v>1.0499999999999999E-3</v>
          </cell>
        </row>
      </sheetData>
      <sheetData sheetId="8806">
        <row r="19">
          <cell r="J19">
            <v>1.0499999999999999E-3</v>
          </cell>
        </row>
      </sheetData>
      <sheetData sheetId="8807">
        <row r="19">
          <cell r="J19">
            <v>1.0499999999999999E-3</v>
          </cell>
        </row>
      </sheetData>
      <sheetData sheetId="8808">
        <row r="19">
          <cell r="J19">
            <v>1.0499999999999999E-3</v>
          </cell>
        </row>
      </sheetData>
      <sheetData sheetId="8809">
        <row r="19">
          <cell r="J19">
            <v>1.0499999999999999E-3</v>
          </cell>
        </row>
      </sheetData>
      <sheetData sheetId="8810">
        <row r="19">
          <cell r="J19">
            <v>1.0499999999999999E-3</v>
          </cell>
        </row>
      </sheetData>
      <sheetData sheetId="8811">
        <row r="19">
          <cell r="J19">
            <v>1.0499999999999999E-3</v>
          </cell>
        </row>
      </sheetData>
      <sheetData sheetId="8812">
        <row r="19">
          <cell r="J19">
            <v>1.0499999999999999E-3</v>
          </cell>
        </row>
      </sheetData>
      <sheetData sheetId="8813">
        <row r="19">
          <cell r="J19">
            <v>1.0499999999999999E-3</v>
          </cell>
        </row>
      </sheetData>
      <sheetData sheetId="8814">
        <row r="19">
          <cell r="J19">
            <v>1.0499999999999999E-3</v>
          </cell>
        </row>
      </sheetData>
      <sheetData sheetId="8815">
        <row r="19">
          <cell r="J19">
            <v>1.0499999999999999E-3</v>
          </cell>
        </row>
      </sheetData>
      <sheetData sheetId="8816">
        <row r="19">
          <cell r="J19">
            <v>1.0499999999999999E-3</v>
          </cell>
        </row>
      </sheetData>
      <sheetData sheetId="8817">
        <row r="19">
          <cell r="J19">
            <v>1.0499999999999999E-3</v>
          </cell>
        </row>
      </sheetData>
      <sheetData sheetId="8818">
        <row r="19">
          <cell r="J19">
            <v>1.0499999999999999E-3</v>
          </cell>
        </row>
      </sheetData>
      <sheetData sheetId="8819">
        <row r="19">
          <cell r="J19">
            <v>1.0499999999999999E-3</v>
          </cell>
        </row>
      </sheetData>
      <sheetData sheetId="8820">
        <row r="19">
          <cell r="J19">
            <v>1.0499999999999999E-3</v>
          </cell>
        </row>
      </sheetData>
      <sheetData sheetId="8821">
        <row r="19">
          <cell r="J19">
            <v>1.0499999999999999E-3</v>
          </cell>
        </row>
      </sheetData>
      <sheetData sheetId="8822">
        <row r="19">
          <cell r="J19">
            <v>1.0499999999999999E-3</v>
          </cell>
        </row>
      </sheetData>
      <sheetData sheetId="8823">
        <row r="19">
          <cell r="J19">
            <v>1.0499999999999999E-3</v>
          </cell>
        </row>
      </sheetData>
      <sheetData sheetId="8824">
        <row r="19">
          <cell r="J19">
            <v>1.0499999999999999E-3</v>
          </cell>
        </row>
      </sheetData>
      <sheetData sheetId="8825">
        <row r="19">
          <cell r="J19">
            <v>1.0499999999999999E-3</v>
          </cell>
        </row>
      </sheetData>
      <sheetData sheetId="8826">
        <row r="19">
          <cell r="J19">
            <v>1.0499999999999999E-3</v>
          </cell>
        </row>
      </sheetData>
      <sheetData sheetId="8827">
        <row r="19">
          <cell r="J19">
            <v>1.0499999999999999E-3</v>
          </cell>
        </row>
      </sheetData>
      <sheetData sheetId="8828">
        <row r="19">
          <cell r="J19">
            <v>1.0499999999999999E-3</v>
          </cell>
        </row>
      </sheetData>
      <sheetData sheetId="8829">
        <row r="19">
          <cell r="J19">
            <v>1.0499999999999999E-3</v>
          </cell>
        </row>
      </sheetData>
      <sheetData sheetId="8830">
        <row r="19">
          <cell r="J19">
            <v>1.0499999999999999E-3</v>
          </cell>
        </row>
      </sheetData>
      <sheetData sheetId="8831">
        <row r="19">
          <cell r="J19">
            <v>1.0499999999999999E-3</v>
          </cell>
        </row>
      </sheetData>
      <sheetData sheetId="8832">
        <row r="19">
          <cell r="J19">
            <v>1.0499999999999999E-3</v>
          </cell>
        </row>
      </sheetData>
      <sheetData sheetId="8833">
        <row r="19">
          <cell r="J19">
            <v>1.0499999999999999E-3</v>
          </cell>
        </row>
      </sheetData>
      <sheetData sheetId="8834">
        <row r="19">
          <cell r="J19">
            <v>1.0499999999999999E-3</v>
          </cell>
        </row>
      </sheetData>
      <sheetData sheetId="8835">
        <row r="19">
          <cell r="J19">
            <v>1.0499999999999999E-3</v>
          </cell>
        </row>
      </sheetData>
      <sheetData sheetId="8836">
        <row r="19">
          <cell r="J19">
            <v>1.0499999999999999E-3</v>
          </cell>
        </row>
      </sheetData>
      <sheetData sheetId="8837">
        <row r="19">
          <cell r="J19">
            <v>1.0499999999999999E-3</v>
          </cell>
        </row>
      </sheetData>
      <sheetData sheetId="8838">
        <row r="19">
          <cell r="J19">
            <v>1.0499999999999999E-3</v>
          </cell>
        </row>
      </sheetData>
      <sheetData sheetId="8839">
        <row r="19">
          <cell r="J19">
            <v>1.0499999999999999E-3</v>
          </cell>
        </row>
      </sheetData>
      <sheetData sheetId="8840">
        <row r="19">
          <cell r="J19">
            <v>1.0499999999999999E-3</v>
          </cell>
        </row>
      </sheetData>
      <sheetData sheetId="8841">
        <row r="19">
          <cell r="J19">
            <v>1.0499999999999999E-3</v>
          </cell>
        </row>
      </sheetData>
      <sheetData sheetId="8842">
        <row r="19">
          <cell r="J19">
            <v>1.0499999999999999E-3</v>
          </cell>
        </row>
      </sheetData>
      <sheetData sheetId="8843">
        <row r="19">
          <cell r="J19">
            <v>1.0499999999999999E-3</v>
          </cell>
        </row>
      </sheetData>
      <sheetData sheetId="8844">
        <row r="19">
          <cell r="J19">
            <v>1.0499999999999999E-3</v>
          </cell>
        </row>
      </sheetData>
      <sheetData sheetId="8845">
        <row r="19">
          <cell r="J19">
            <v>1.0499999999999999E-3</v>
          </cell>
        </row>
      </sheetData>
      <sheetData sheetId="8846">
        <row r="19">
          <cell r="J19">
            <v>1.0499999999999999E-3</v>
          </cell>
        </row>
      </sheetData>
      <sheetData sheetId="8847">
        <row r="19">
          <cell r="J19">
            <v>1.0499999999999999E-3</v>
          </cell>
        </row>
      </sheetData>
      <sheetData sheetId="8848">
        <row r="19">
          <cell r="J19">
            <v>1.0499999999999999E-3</v>
          </cell>
        </row>
      </sheetData>
      <sheetData sheetId="8849">
        <row r="19">
          <cell r="J19">
            <v>1.0499999999999999E-3</v>
          </cell>
        </row>
      </sheetData>
      <sheetData sheetId="8850">
        <row r="19">
          <cell r="J19">
            <v>1.0499999999999999E-3</v>
          </cell>
        </row>
      </sheetData>
      <sheetData sheetId="8851">
        <row r="19">
          <cell r="J19">
            <v>1.0499999999999999E-3</v>
          </cell>
        </row>
      </sheetData>
      <sheetData sheetId="8852">
        <row r="19">
          <cell r="J19">
            <v>1.0499999999999999E-3</v>
          </cell>
        </row>
      </sheetData>
      <sheetData sheetId="8853">
        <row r="19">
          <cell r="J19">
            <v>1.0499999999999999E-3</v>
          </cell>
        </row>
      </sheetData>
      <sheetData sheetId="8854">
        <row r="19">
          <cell r="J19">
            <v>1.0499999999999999E-3</v>
          </cell>
        </row>
      </sheetData>
      <sheetData sheetId="8855">
        <row r="19">
          <cell r="J19">
            <v>1.0499999999999999E-3</v>
          </cell>
        </row>
      </sheetData>
      <sheetData sheetId="8856">
        <row r="19">
          <cell r="J19">
            <v>1.0499999999999999E-3</v>
          </cell>
        </row>
      </sheetData>
      <sheetData sheetId="8857">
        <row r="19">
          <cell r="J19">
            <v>1.0499999999999999E-3</v>
          </cell>
        </row>
      </sheetData>
      <sheetData sheetId="8858">
        <row r="19">
          <cell r="J19">
            <v>1.0499999999999999E-3</v>
          </cell>
        </row>
      </sheetData>
      <sheetData sheetId="8859">
        <row r="19">
          <cell r="J19">
            <v>1.0499999999999999E-3</v>
          </cell>
        </row>
      </sheetData>
      <sheetData sheetId="8860">
        <row r="19">
          <cell r="J19">
            <v>1.0499999999999999E-3</v>
          </cell>
        </row>
      </sheetData>
      <sheetData sheetId="8861">
        <row r="19">
          <cell r="J19">
            <v>1.0499999999999999E-3</v>
          </cell>
        </row>
      </sheetData>
      <sheetData sheetId="8862">
        <row r="19">
          <cell r="J19">
            <v>1.0499999999999999E-3</v>
          </cell>
        </row>
      </sheetData>
      <sheetData sheetId="8863">
        <row r="19">
          <cell r="J19">
            <v>1.0499999999999999E-3</v>
          </cell>
        </row>
      </sheetData>
      <sheetData sheetId="8864">
        <row r="19">
          <cell r="J19">
            <v>1.0499999999999999E-3</v>
          </cell>
        </row>
      </sheetData>
      <sheetData sheetId="8865">
        <row r="19">
          <cell r="J19">
            <v>1.0499999999999999E-3</v>
          </cell>
        </row>
      </sheetData>
      <sheetData sheetId="8866">
        <row r="19">
          <cell r="J19">
            <v>1.0499999999999999E-3</v>
          </cell>
        </row>
      </sheetData>
      <sheetData sheetId="8867">
        <row r="19">
          <cell r="J19">
            <v>1.0499999999999999E-3</v>
          </cell>
        </row>
      </sheetData>
      <sheetData sheetId="8868">
        <row r="19">
          <cell r="J19">
            <v>1.0499999999999999E-3</v>
          </cell>
        </row>
      </sheetData>
      <sheetData sheetId="8869">
        <row r="19">
          <cell r="J19">
            <v>1.0499999999999999E-3</v>
          </cell>
        </row>
      </sheetData>
      <sheetData sheetId="8870">
        <row r="19">
          <cell r="J19">
            <v>1.0499999999999999E-3</v>
          </cell>
        </row>
      </sheetData>
      <sheetData sheetId="8871">
        <row r="19">
          <cell r="J19">
            <v>1.0499999999999999E-3</v>
          </cell>
        </row>
      </sheetData>
      <sheetData sheetId="8872">
        <row r="19">
          <cell r="J19">
            <v>1.0499999999999999E-3</v>
          </cell>
        </row>
      </sheetData>
      <sheetData sheetId="8873">
        <row r="19">
          <cell r="J19">
            <v>1.0499999999999999E-3</v>
          </cell>
        </row>
      </sheetData>
      <sheetData sheetId="8874">
        <row r="19">
          <cell r="J19">
            <v>1.0499999999999999E-3</v>
          </cell>
        </row>
      </sheetData>
      <sheetData sheetId="8875">
        <row r="19">
          <cell r="J19">
            <v>1.0499999999999999E-3</v>
          </cell>
        </row>
      </sheetData>
      <sheetData sheetId="8876">
        <row r="19">
          <cell r="J19">
            <v>1.0499999999999999E-3</v>
          </cell>
        </row>
      </sheetData>
      <sheetData sheetId="8877">
        <row r="19">
          <cell r="J19">
            <v>1.0499999999999999E-3</v>
          </cell>
        </row>
      </sheetData>
      <sheetData sheetId="8878">
        <row r="19">
          <cell r="J19">
            <v>1.0499999999999999E-3</v>
          </cell>
        </row>
      </sheetData>
      <sheetData sheetId="8879">
        <row r="19">
          <cell r="J19">
            <v>1.0499999999999999E-3</v>
          </cell>
        </row>
      </sheetData>
      <sheetData sheetId="8880">
        <row r="19">
          <cell r="J19">
            <v>1.0499999999999999E-3</v>
          </cell>
        </row>
      </sheetData>
      <sheetData sheetId="8881">
        <row r="19">
          <cell r="J19">
            <v>1.0499999999999999E-3</v>
          </cell>
        </row>
      </sheetData>
      <sheetData sheetId="8882">
        <row r="19">
          <cell r="J19">
            <v>1.0499999999999999E-3</v>
          </cell>
        </row>
      </sheetData>
      <sheetData sheetId="8883">
        <row r="19">
          <cell r="J19">
            <v>1.0499999999999999E-3</v>
          </cell>
        </row>
      </sheetData>
      <sheetData sheetId="8884">
        <row r="19">
          <cell r="J19">
            <v>1.0499999999999999E-3</v>
          </cell>
        </row>
      </sheetData>
      <sheetData sheetId="8885">
        <row r="19">
          <cell r="J19">
            <v>1.0499999999999999E-3</v>
          </cell>
        </row>
      </sheetData>
      <sheetData sheetId="8886">
        <row r="19">
          <cell r="J19">
            <v>1.0499999999999999E-3</v>
          </cell>
        </row>
      </sheetData>
      <sheetData sheetId="8887">
        <row r="19">
          <cell r="J19">
            <v>1.0499999999999999E-3</v>
          </cell>
        </row>
      </sheetData>
      <sheetData sheetId="8888">
        <row r="19">
          <cell r="J19">
            <v>1.0499999999999999E-3</v>
          </cell>
        </row>
      </sheetData>
      <sheetData sheetId="8889">
        <row r="19">
          <cell r="J19">
            <v>1.0499999999999999E-3</v>
          </cell>
        </row>
      </sheetData>
      <sheetData sheetId="8890">
        <row r="19">
          <cell r="J19">
            <v>1.0499999999999999E-3</v>
          </cell>
        </row>
      </sheetData>
      <sheetData sheetId="8891">
        <row r="19">
          <cell r="J19">
            <v>1.0499999999999999E-3</v>
          </cell>
        </row>
      </sheetData>
      <sheetData sheetId="8892">
        <row r="19">
          <cell r="J19">
            <v>1.0499999999999999E-3</v>
          </cell>
        </row>
      </sheetData>
      <sheetData sheetId="8893">
        <row r="19">
          <cell r="J19">
            <v>1.0499999999999999E-3</v>
          </cell>
        </row>
      </sheetData>
      <sheetData sheetId="8894">
        <row r="19">
          <cell r="J19">
            <v>1.0499999999999999E-3</v>
          </cell>
        </row>
      </sheetData>
      <sheetData sheetId="8895">
        <row r="19">
          <cell r="J19">
            <v>1.0499999999999999E-3</v>
          </cell>
        </row>
      </sheetData>
      <sheetData sheetId="8896">
        <row r="19">
          <cell r="J19">
            <v>1.0499999999999999E-3</v>
          </cell>
        </row>
      </sheetData>
      <sheetData sheetId="8897">
        <row r="19">
          <cell r="J19">
            <v>1.0499999999999999E-3</v>
          </cell>
        </row>
      </sheetData>
      <sheetData sheetId="8898">
        <row r="19">
          <cell r="J19">
            <v>1.0499999999999999E-3</v>
          </cell>
        </row>
      </sheetData>
      <sheetData sheetId="8899">
        <row r="19">
          <cell r="J19">
            <v>1.0499999999999999E-3</v>
          </cell>
        </row>
      </sheetData>
      <sheetData sheetId="8900">
        <row r="19">
          <cell r="J19">
            <v>1.0499999999999999E-3</v>
          </cell>
        </row>
      </sheetData>
      <sheetData sheetId="8901">
        <row r="19">
          <cell r="J19">
            <v>1.0499999999999999E-3</v>
          </cell>
        </row>
      </sheetData>
      <sheetData sheetId="8902">
        <row r="19">
          <cell r="J19">
            <v>1.0499999999999999E-3</v>
          </cell>
        </row>
      </sheetData>
      <sheetData sheetId="8903">
        <row r="19">
          <cell r="J19">
            <v>1.0499999999999999E-3</v>
          </cell>
        </row>
      </sheetData>
      <sheetData sheetId="8904">
        <row r="19">
          <cell r="J19">
            <v>1.0499999999999999E-3</v>
          </cell>
        </row>
      </sheetData>
      <sheetData sheetId="8905">
        <row r="19">
          <cell r="J19">
            <v>1.0499999999999999E-3</v>
          </cell>
        </row>
      </sheetData>
      <sheetData sheetId="8906">
        <row r="19">
          <cell r="J19">
            <v>1.0499999999999999E-3</v>
          </cell>
        </row>
      </sheetData>
      <sheetData sheetId="8907">
        <row r="19">
          <cell r="J19">
            <v>1.0499999999999999E-3</v>
          </cell>
        </row>
      </sheetData>
      <sheetData sheetId="8908">
        <row r="19">
          <cell r="J19">
            <v>1.0499999999999999E-3</v>
          </cell>
        </row>
      </sheetData>
      <sheetData sheetId="8909">
        <row r="19">
          <cell r="J19">
            <v>1.0499999999999999E-3</v>
          </cell>
        </row>
      </sheetData>
      <sheetData sheetId="8910">
        <row r="19">
          <cell r="J19">
            <v>1.0499999999999999E-3</v>
          </cell>
        </row>
      </sheetData>
      <sheetData sheetId="8911">
        <row r="19">
          <cell r="J19">
            <v>1.0499999999999999E-3</v>
          </cell>
        </row>
      </sheetData>
      <sheetData sheetId="8912">
        <row r="19">
          <cell r="J19">
            <v>1.0499999999999999E-3</v>
          </cell>
        </row>
      </sheetData>
      <sheetData sheetId="8913">
        <row r="19">
          <cell r="J19">
            <v>1.0499999999999999E-3</v>
          </cell>
        </row>
      </sheetData>
      <sheetData sheetId="8914">
        <row r="19">
          <cell r="J19">
            <v>1.0499999999999999E-3</v>
          </cell>
        </row>
      </sheetData>
      <sheetData sheetId="8915">
        <row r="19">
          <cell r="J19">
            <v>1.0499999999999999E-3</v>
          </cell>
        </row>
      </sheetData>
      <sheetData sheetId="8916">
        <row r="19">
          <cell r="J19">
            <v>1.0499999999999999E-3</v>
          </cell>
        </row>
      </sheetData>
      <sheetData sheetId="8917">
        <row r="19">
          <cell r="J19">
            <v>1.0499999999999999E-3</v>
          </cell>
        </row>
      </sheetData>
      <sheetData sheetId="8918">
        <row r="19">
          <cell r="J19">
            <v>1.0499999999999999E-3</v>
          </cell>
        </row>
      </sheetData>
      <sheetData sheetId="8919">
        <row r="19">
          <cell r="J19">
            <v>1.0499999999999999E-3</v>
          </cell>
        </row>
      </sheetData>
      <sheetData sheetId="8920">
        <row r="19">
          <cell r="J19">
            <v>1.0499999999999999E-3</v>
          </cell>
        </row>
      </sheetData>
      <sheetData sheetId="8921">
        <row r="19">
          <cell r="J19">
            <v>1.0499999999999999E-3</v>
          </cell>
        </row>
      </sheetData>
      <sheetData sheetId="8922">
        <row r="19">
          <cell r="J19">
            <v>1.0499999999999999E-3</v>
          </cell>
        </row>
      </sheetData>
      <sheetData sheetId="8923">
        <row r="19">
          <cell r="J19">
            <v>1.0499999999999999E-3</v>
          </cell>
        </row>
      </sheetData>
      <sheetData sheetId="8924">
        <row r="19">
          <cell r="J19">
            <v>1.0499999999999999E-3</v>
          </cell>
        </row>
      </sheetData>
      <sheetData sheetId="8925">
        <row r="19">
          <cell r="J19">
            <v>1.0499999999999999E-3</v>
          </cell>
        </row>
      </sheetData>
      <sheetData sheetId="8926">
        <row r="19">
          <cell r="J19">
            <v>1.0499999999999999E-3</v>
          </cell>
        </row>
      </sheetData>
      <sheetData sheetId="8927">
        <row r="19">
          <cell r="J19">
            <v>1.0499999999999999E-3</v>
          </cell>
        </row>
      </sheetData>
      <sheetData sheetId="8928">
        <row r="19">
          <cell r="J19">
            <v>1.0499999999999999E-3</v>
          </cell>
        </row>
      </sheetData>
      <sheetData sheetId="8929">
        <row r="19">
          <cell r="J19">
            <v>1.0499999999999999E-3</v>
          </cell>
        </row>
      </sheetData>
      <sheetData sheetId="8930">
        <row r="19">
          <cell r="J19">
            <v>1.0499999999999999E-3</v>
          </cell>
        </row>
      </sheetData>
      <sheetData sheetId="8931">
        <row r="19">
          <cell r="J19">
            <v>1.0499999999999999E-3</v>
          </cell>
        </row>
      </sheetData>
      <sheetData sheetId="8932">
        <row r="19">
          <cell r="J19">
            <v>1.0499999999999999E-3</v>
          </cell>
        </row>
      </sheetData>
      <sheetData sheetId="8933">
        <row r="19">
          <cell r="J19">
            <v>1.0499999999999999E-3</v>
          </cell>
        </row>
      </sheetData>
      <sheetData sheetId="8934">
        <row r="19">
          <cell r="J19">
            <v>1.0499999999999999E-3</v>
          </cell>
        </row>
      </sheetData>
      <sheetData sheetId="8935">
        <row r="19">
          <cell r="J19">
            <v>1.0499999999999999E-3</v>
          </cell>
        </row>
      </sheetData>
      <sheetData sheetId="8936">
        <row r="19">
          <cell r="J19">
            <v>1.0499999999999999E-3</v>
          </cell>
        </row>
      </sheetData>
      <sheetData sheetId="8937">
        <row r="19">
          <cell r="J19">
            <v>1.0499999999999999E-3</v>
          </cell>
        </row>
      </sheetData>
      <sheetData sheetId="8938">
        <row r="19">
          <cell r="J19">
            <v>1.0499999999999999E-3</v>
          </cell>
        </row>
      </sheetData>
      <sheetData sheetId="8939">
        <row r="19">
          <cell r="J19">
            <v>1.0499999999999999E-3</v>
          </cell>
        </row>
      </sheetData>
      <sheetData sheetId="8940">
        <row r="19">
          <cell r="J19">
            <v>1.0499999999999999E-3</v>
          </cell>
        </row>
      </sheetData>
      <sheetData sheetId="8941">
        <row r="19">
          <cell r="J19">
            <v>1.0499999999999999E-3</v>
          </cell>
        </row>
      </sheetData>
      <sheetData sheetId="8942">
        <row r="19">
          <cell r="J19">
            <v>1.0499999999999999E-3</v>
          </cell>
        </row>
      </sheetData>
      <sheetData sheetId="8943">
        <row r="19">
          <cell r="J19">
            <v>1.0499999999999999E-3</v>
          </cell>
        </row>
      </sheetData>
      <sheetData sheetId="8944">
        <row r="19">
          <cell r="J19">
            <v>1.0499999999999999E-3</v>
          </cell>
        </row>
      </sheetData>
      <sheetData sheetId="8945">
        <row r="19">
          <cell r="J19">
            <v>1.0499999999999999E-3</v>
          </cell>
        </row>
      </sheetData>
      <sheetData sheetId="8946">
        <row r="19">
          <cell r="J19">
            <v>1.0499999999999999E-3</v>
          </cell>
        </row>
      </sheetData>
      <sheetData sheetId="8947">
        <row r="19">
          <cell r="J19">
            <v>1.0499999999999999E-3</v>
          </cell>
        </row>
      </sheetData>
      <sheetData sheetId="8948">
        <row r="19">
          <cell r="J19">
            <v>1.0499999999999999E-3</v>
          </cell>
        </row>
      </sheetData>
      <sheetData sheetId="8949">
        <row r="19">
          <cell r="J19">
            <v>1.0499999999999999E-3</v>
          </cell>
        </row>
      </sheetData>
      <sheetData sheetId="8950">
        <row r="19">
          <cell r="J19">
            <v>1.0499999999999999E-3</v>
          </cell>
        </row>
      </sheetData>
      <sheetData sheetId="8951">
        <row r="19">
          <cell r="J19">
            <v>1.0499999999999999E-3</v>
          </cell>
        </row>
      </sheetData>
      <sheetData sheetId="8952">
        <row r="19">
          <cell r="J19">
            <v>1.0499999999999999E-3</v>
          </cell>
        </row>
      </sheetData>
      <sheetData sheetId="8953">
        <row r="19">
          <cell r="J19">
            <v>1.0499999999999999E-3</v>
          </cell>
        </row>
      </sheetData>
      <sheetData sheetId="8954">
        <row r="19">
          <cell r="J19">
            <v>1.0499999999999999E-3</v>
          </cell>
        </row>
      </sheetData>
      <sheetData sheetId="8955">
        <row r="19">
          <cell r="J19">
            <v>1.0499999999999999E-3</v>
          </cell>
        </row>
      </sheetData>
      <sheetData sheetId="8956">
        <row r="19">
          <cell r="J19">
            <v>1.0499999999999999E-3</v>
          </cell>
        </row>
      </sheetData>
      <sheetData sheetId="8957">
        <row r="19">
          <cell r="J19">
            <v>1.0499999999999999E-3</v>
          </cell>
        </row>
      </sheetData>
      <sheetData sheetId="8958">
        <row r="19">
          <cell r="J19">
            <v>1.0499999999999999E-3</v>
          </cell>
        </row>
      </sheetData>
      <sheetData sheetId="8959">
        <row r="19">
          <cell r="J19">
            <v>1.0499999999999999E-3</v>
          </cell>
        </row>
      </sheetData>
      <sheetData sheetId="8960">
        <row r="19">
          <cell r="J19">
            <v>1.0499999999999999E-3</v>
          </cell>
        </row>
      </sheetData>
      <sheetData sheetId="8961">
        <row r="19">
          <cell r="J19">
            <v>1.0499999999999999E-3</v>
          </cell>
        </row>
      </sheetData>
      <sheetData sheetId="8962">
        <row r="19">
          <cell r="J19">
            <v>1.0499999999999999E-3</v>
          </cell>
        </row>
      </sheetData>
      <sheetData sheetId="8963">
        <row r="19">
          <cell r="J19">
            <v>1.0499999999999999E-3</v>
          </cell>
        </row>
      </sheetData>
      <sheetData sheetId="8964">
        <row r="19">
          <cell r="J19">
            <v>1.0499999999999999E-3</v>
          </cell>
        </row>
      </sheetData>
      <sheetData sheetId="8965">
        <row r="19">
          <cell r="J19">
            <v>1.0499999999999999E-3</v>
          </cell>
        </row>
      </sheetData>
      <sheetData sheetId="8966">
        <row r="19">
          <cell r="J19">
            <v>1.0499999999999999E-3</v>
          </cell>
        </row>
      </sheetData>
      <sheetData sheetId="8967">
        <row r="19">
          <cell r="J19">
            <v>1.0499999999999999E-3</v>
          </cell>
        </row>
      </sheetData>
      <sheetData sheetId="8968">
        <row r="19">
          <cell r="J19">
            <v>1.0499999999999999E-3</v>
          </cell>
        </row>
      </sheetData>
      <sheetData sheetId="8969">
        <row r="19">
          <cell r="J19">
            <v>1.0499999999999999E-3</v>
          </cell>
        </row>
      </sheetData>
      <sheetData sheetId="8970">
        <row r="19">
          <cell r="J19">
            <v>1.0499999999999999E-3</v>
          </cell>
        </row>
      </sheetData>
      <sheetData sheetId="8971">
        <row r="19">
          <cell r="J19">
            <v>1.0499999999999999E-3</v>
          </cell>
        </row>
      </sheetData>
      <sheetData sheetId="8972">
        <row r="19">
          <cell r="J19">
            <v>1.0499999999999999E-3</v>
          </cell>
        </row>
      </sheetData>
      <sheetData sheetId="8973">
        <row r="19">
          <cell r="J19">
            <v>1.0499999999999999E-3</v>
          </cell>
        </row>
      </sheetData>
      <sheetData sheetId="8974">
        <row r="19">
          <cell r="J19">
            <v>1.0499999999999999E-3</v>
          </cell>
        </row>
      </sheetData>
      <sheetData sheetId="8975">
        <row r="19">
          <cell r="J19">
            <v>1.0499999999999999E-3</v>
          </cell>
        </row>
      </sheetData>
      <sheetData sheetId="8976">
        <row r="19">
          <cell r="J19">
            <v>1.0499999999999999E-3</v>
          </cell>
        </row>
      </sheetData>
      <sheetData sheetId="8977">
        <row r="19">
          <cell r="J19">
            <v>1.0499999999999999E-3</v>
          </cell>
        </row>
      </sheetData>
      <sheetData sheetId="8978">
        <row r="19">
          <cell r="J19">
            <v>1.0499999999999999E-3</v>
          </cell>
        </row>
      </sheetData>
      <sheetData sheetId="8979">
        <row r="19">
          <cell r="J19">
            <v>1.0499999999999999E-3</v>
          </cell>
        </row>
      </sheetData>
      <sheetData sheetId="8980">
        <row r="19">
          <cell r="J19">
            <v>1.0499999999999999E-3</v>
          </cell>
        </row>
      </sheetData>
      <sheetData sheetId="8981">
        <row r="19">
          <cell r="J19">
            <v>1.0499999999999999E-3</v>
          </cell>
        </row>
      </sheetData>
      <sheetData sheetId="8982">
        <row r="19">
          <cell r="J19">
            <v>1.0499999999999999E-3</v>
          </cell>
        </row>
      </sheetData>
      <sheetData sheetId="8983">
        <row r="19">
          <cell r="J19">
            <v>1.0499999999999999E-3</v>
          </cell>
        </row>
      </sheetData>
      <sheetData sheetId="8984">
        <row r="19">
          <cell r="J19">
            <v>1.0499999999999999E-3</v>
          </cell>
        </row>
      </sheetData>
      <sheetData sheetId="8985">
        <row r="19">
          <cell r="J19">
            <v>1.0499999999999999E-3</v>
          </cell>
        </row>
      </sheetData>
      <sheetData sheetId="8986">
        <row r="19">
          <cell r="J19">
            <v>1.0499999999999999E-3</v>
          </cell>
        </row>
      </sheetData>
      <sheetData sheetId="8987">
        <row r="19">
          <cell r="J19">
            <v>1.0499999999999999E-3</v>
          </cell>
        </row>
      </sheetData>
      <sheetData sheetId="8988">
        <row r="19">
          <cell r="J19">
            <v>1.0499999999999999E-3</v>
          </cell>
        </row>
      </sheetData>
      <sheetData sheetId="8989">
        <row r="19">
          <cell r="J19">
            <v>1.0499999999999999E-3</v>
          </cell>
        </row>
      </sheetData>
      <sheetData sheetId="8990">
        <row r="19">
          <cell r="J19">
            <v>1.0499999999999999E-3</v>
          </cell>
        </row>
      </sheetData>
      <sheetData sheetId="8991">
        <row r="19">
          <cell r="J19">
            <v>1.0499999999999999E-3</v>
          </cell>
        </row>
      </sheetData>
      <sheetData sheetId="8992">
        <row r="19">
          <cell r="J19">
            <v>1.0499999999999999E-3</v>
          </cell>
        </row>
      </sheetData>
      <sheetData sheetId="8993">
        <row r="19">
          <cell r="J19">
            <v>1.0499999999999999E-3</v>
          </cell>
        </row>
      </sheetData>
      <sheetData sheetId="8994">
        <row r="19">
          <cell r="J19">
            <v>1.0499999999999999E-3</v>
          </cell>
        </row>
      </sheetData>
      <sheetData sheetId="8995">
        <row r="19">
          <cell r="J19">
            <v>1.0499999999999999E-3</v>
          </cell>
        </row>
      </sheetData>
      <sheetData sheetId="8996">
        <row r="19">
          <cell r="J19">
            <v>1.0499999999999999E-3</v>
          </cell>
        </row>
      </sheetData>
      <sheetData sheetId="8997">
        <row r="19">
          <cell r="J19">
            <v>1.0499999999999999E-3</v>
          </cell>
        </row>
      </sheetData>
      <sheetData sheetId="8998">
        <row r="19">
          <cell r="J19">
            <v>1.0499999999999999E-3</v>
          </cell>
        </row>
      </sheetData>
      <sheetData sheetId="8999">
        <row r="19">
          <cell r="J19">
            <v>1.0499999999999999E-3</v>
          </cell>
        </row>
      </sheetData>
      <sheetData sheetId="9000">
        <row r="19">
          <cell r="J19">
            <v>1.0499999999999999E-3</v>
          </cell>
        </row>
      </sheetData>
      <sheetData sheetId="9001">
        <row r="19">
          <cell r="J19">
            <v>1.0499999999999999E-3</v>
          </cell>
        </row>
      </sheetData>
      <sheetData sheetId="9002">
        <row r="19">
          <cell r="J19">
            <v>1.0499999999999999E-3</v>
          </cell>
        </row>
      </sheetData>
      <sheetData sheetId="9003">
        <row r="19">
          <cell r="J19">
            <v>1.0499999999999999E-3</v>
          </cell>
        </row>
      </sheetData>
      <sheetData sheetId="9004">
        <row r="19">
          <cell r="J19">
            <v>1.0499999999999999E-3</v>
          </cell>
        </row>
      </sheetData>
      <sheetData sheetId="9005">
        <row r="19">
          <cell r="J19">
            <v>1.0499999999999999E-3</v>
          </cell>
        </row>
      </sheetData>
      <sheetData sheetId="9006">
        <row r="19">
          <cell r="J19">
            <v>1.0499999999999999E-3</v>
          </cell>
        </row>
      </sheetData>
      <sheetData sheetId="9007">
        <row r="19">
          <cell r="J19">
            <v>1.0499999999999999E-3</v>
          </cell>
        </row>
      </sheetData>
      <sheetData sheetId="9008">
        <row r="19">
          <cell r="J19">
            <v>1.0499999999999999E-3</v>
          </cell>
        </row>
      </sheetData>
      <sheetData sheetId="9009">
        <row r="19">
          <cell r="J19">
            <v>1.0499999999999999E-3</v>
          </cell>
        </row>
      </sheetData>
      <sheetData sheetId="9010">
        <row r="19">
          <cell r="J19">
            <v>1.0499999999999999E-3</v>
          </cell>
        </row>
      </sheetData>
      <sheetData sheetId="9011">
        <row r="19">
          <cell r="J19">
            <v>1.0499999999999999E-3</v>
          </cell>
        </row>
      </sheetData>
      <sheetData sheetId="9012">
        <row r="19">
          <cell r="J19">
            <v>1.0499999999999999E-3</v>
          </cell>
        </row>
      </sheetData>
      <sheetData sheetId="9013">
        <row r="19">
          <cell r="J19">
            <v>1.0499999999999999E-3</v>
          </cell>
        </row>
      </sheetData>
      <sheetData sheetId="9014">
        <row r="19">
          <cell r="J19">
            <v>1.0499999999999999E-3</v>
          </cell>
        </row>
      </sheetData>
      <sheetData sheetId="9015">
        <row r="19">
          <cell r="J19">
            <v>1.0499999999999999E-3</v>
          </cell>
        </row>
      </sheetData>
      <sheetData sheetId="9016">
        <row r="19">
          <cell r="J19">
            <v>1.0499999999999999E-3</v>
          </cell>
        </row>
      </sheetData>
      <sheetData sheetId="9017">
        <row r="19">
          <cell r="J19">
            <v>1.0499999999999999E-3</v>
          </cell>
        </row>
      </sheetData>
      <sheetData sheetId="9018">
        <row r="19">
          <cell r="J19">
            <v>1.0499999999999999E-3</v>
          </cell>
        </row>
      </sheetData>
      <sheetData sheetId="9019">
        <row r="19">
          <cell r="J19">
            <v>1.0499999999999999E-3</v>
          </cell>
        </row>
      </sheetData>
      <sheetData sheetId="9020">
        <row r="19">
          <cell r="J19">
            <v>1.0499999999999999E-3</v>
          </cell>
        </row>
      </sheetData>
      <sheetData sheetId="9021">
        <row r="19">
          <cell r="J19">
            <v>1.0499999999999999E-3</v>
          </cell>
        </row>
      </sheetData>
      <sheetData sheetId="9022">
        <row r="19">
          <cell r="J19">
            <v>1.0499999999999999E-3</v>
          </cell>
        </row>
      </sheetData>
      <sheetData sheetId="9023">
        <row r="19">
          <cell r="J19">
            <v>1.0499999999999999E-3</v>
          </cell>
        </row>
      </sheetData>
      <sheetData sheetId="9024">
        <row r="19">
          <cell r="J19">
            <v>1.0499999999999999E-3</v>
          </cell>
        </row>
      </sheetData>
      <sheetData sheetId="9025">
        <row r="19">
          <cell r="J19">
            <v>1.0499999999999999E-3</v>
          </cell>
        </row>
      </sheetData>
      <sheetData sheetId="9026">
        <row r="19">
          <cell r="J19">
            <v>1.0499999999999999E-3</v>
          </cell>
        </row>
      </sheetData>
      <sheetData sheetId="9027">
        <row r="19">
          <cell r="J19">
            <v>1.0499999999999999E-3</v>
          </cell>
        </row>
      </sheetData>
      <sheetData sheetId="9028">
        <row r="19">
          <cell r="J19">
            <v>1.0499999999999999E-3</v>
          </cell>
        </row>
      </sheetData>
      <sheetData sheetId="9029">
        <row r="19">
          <cell r="J19">
            <v>1.0499999999999999E-3</v>
          </cell>
        </row>
      </sheetData>
      <sheetData sheetId="9030">
        <row r="19">
          <cell r="J19">
            <v>1.0499999999999999E-3</v>
          </cell>
        </row>
      </sheetData>
      <sheetData sheetId="9031">
        <row r="19">
          <cell r="J19">
            <v>1.0499999999999999E-3</v>
          </cell>
        </row>
      </sheetData>
      <sheetData sheetId="9032">
        <row r="19">
          <cell r="J19">
            <v>1.0499999999999999E-3</v>
          </cell>
        </row>
      </sheetData>
      <sheetData sheetId="9033">
        <row r="19">
          <cell r="J19">
            <v>1.0499999999999999E-3</v>
          </cell>
        </row>
      </sheetData>
      <sheetData sheetId="9034">
        <row r="19">
          <cell r="J19">
            <v>1.0499999999999999E-3</v>
          </cell>
        </row>
      </sheetData>
      <sheetData sheetId="9035">
        <row r="19">
          <cell r="J19">
            <v>1.0499999999999999E-3</v>
          </cell>
        </row>
      </sheetData>
      <sheetData sheetId="9036">
        <row r="19">
          <cell r="J19">
            <v>1.0499999999999999E-3</v>
          </cell>
        </row>
      </sheetData>
      <sheetData sheetId="9037">
        <row r="19">
          <cell r="J19">
            <v>1.0499999999999999E-3</v>
          </cell>
        </row>
      </sheetData>
      <sheetData sheetId="9038">
        <row r="19">
          <cell r="J19">
            <v>1.0499999999999999E-3</v>
          </cell>
        </row>
      </sheetData>
      <sheetData sheetId="9039">
        <row r="19">
          <cell r="J19">
            <v>1.0499999999999999E-3</v>
          </cell>
        </row>
      </sheetData>
      <sheetData sheetId="9040">
        <row r="19">
          <cell r="J19">
            <v>1.0499999999999999E-3</v>
          </cell>
        </row>
      </sheetData>
      <sheetData sheetId="9041">
        <row r="19">
          <cell r="J19">
            <v>1.0499999999999999E-3</v>
          </cell>
        </row>
      </sheetData>
      <sheetData sheetId="9042">
        <row r="19">
          <cell r="J19">
            <v>1.0499999999999999E-3</v>
          </cell>
        </row>
      </sheetData>
      <sheetData sheetId="9043">
        <row r="19">
          <cell r="J19">
            <v>1.0499999999999999E-3</v>
          </cell>
        </row>
      </sheetData>
      <sheetData sheetId="9044">
        <row r="19">
          <cell r="J19">
            <v>1.0499999999999999E-3</v>
          </cell>
        </row>
      </sheetData>
      <sheetData sheetId="9045">
        <row r="19">
          <cell r="J19">
            <v>1.0499999999999999E-3</v>
          </cell>
        </row>
      </sheetData>
      <sheetData sheetId="9046">
        <row r="19">
          <cell r="J19">
            <v>1.0499999999999999E-3</v>
          </cell>
        </row>
      </sheetData>
      <sheetData sheetId="9047">
        <row r="19">
          <cell r="J19">
            <v>1.0499999999999999E-3</v>
          </cell>
        </row>
      </sheetData>
      <sheetData sheetId="9048">
        <row r="19">
          <cell r="J19">
            <v>1.0499999999999999E-3</v>
          </cell>
        </row>
      </sheetData>
      <sheetData sheetId="9049">
        <row r="19">
          <cell r="J19">
            <v>1.0499999999999999E-3</v>
          </cell>
        </row>
      </sheetData>
      <sheetData sheetId="9050">
        <row r="19">
          <cell r="J19">
            <v>1.0499999999999999E-3</v>
          </cell>
        </row>
      </sheetData>
      <sheetData sheetId="9051">
        <row r="19">
          <cell r="J19">
            <v>1.0499999999999999E-3</v>
          </cell>
        </row>
      </sheetData>
      <sheetData sheetId="9052">
        <row r="19">
          <cell r="J19">
            <v>1.0499999999999999E-3</v>
          </cell>
        </row>
      </sheetData>
      <sheetData sheetId="9053">
        <row r="19">
          <cell r="J19">
            <v>1.0499999999999999E-3</v>
          </cell>
        </row>
      </sheetData>
      <sheetData sheetId="9054">
        <row r="19">
          <cell r="J19">
            <v>1.0499999999999999E-3</v>
          </cell>
        </row>
      </sheetData>
      <sheetData sheetId="9055">
        <row r="19">
          <cell r="J19">
            <v>1.0499999999999999E-3</v>
          </cell>
        </row>
      </sheetData>
      <sheetData sheetId="9056">
        <row r="19">
          <cell r="J19">
            <v>1.0499999999999999E-3</v>
          </cell>
        </row>
      </sheetData>
      <sheetData sheetId="9057">
        <row r="19">
          <cell r="J19">
            <v>1.0499999999999999E-3</v>
          </cell>
        </row>
      </sheetData>
      <sheetData sheetId="9058">
        <row r="19">
          <cell r="J19">
            <v>1.0499999999999999E-3</v>
          </cell>
        </row>
      </sheetData>
      <sheetData sheetId="9059">
        <row r="19">
          <cell r="J19">
            <v>1.0499999999999999E-3</v>
          </cell>
        </row>
      </sheetData>
      <sheetData sheetId="9060">
        <row r="19">
          <cell r="J19">
            <v>1.0499999999999999E-3</v>
          </cell>
        </row>
      </sheetData>
      <sheetData sheetId="9061">
        <row r="19">
          <cell r="J19">
            <v>1.0499999999999999E-3</v>
          </cell>
        </row>
      </sheetData>
      <sheetData sheetId="9062">
        <row r="19">
          <cell r="J19">
            <v>1.0499999999999999E-3</v>
          </cell>
        </row>
      </sheetData>
      <sheetData sheetId="9063">
        <row r="19">
          <cell r="J19">
            <v>1.0499999999999999E-3</v>
          </cell>
        </row>
      </sheetData>
      <sheetData sheetId="9064">
        <row r="19">
          <cell r="J19">
            <v>1.0499999999999999E-3</v>
          </cell>
        </row>
      </sheetData>
      <sheetData sheetId="9065">
        <row r="19">
          <cell r="J19">
            <v>1.0499999999999999E-3</v>
          </cell>
        </row>
      </sheetData>
      <sheetData sheetId="9066">
        <row r="19">
          <cell r="J19">
            <v>1.0499999999999999E-3</v>
          </cell>
        </row>
      </sheetData>
      <sheetData sheetId="9067">
        <row r="19">
          <cell r="J19">
            <v>1.0499999999999999E-3</v>
          </cell>
        </row>
      </sheetData>
      <sheetData sheetId="9068">
        <row r="19">
          <cell r="J19">
            <v>1.0499999999999999E-3</v>
          </cell>
        </row>
      </sheetData>
      <sheetData sheetId="9069">
        <row r="19">
          <cell r="J19">
            <v>1.0499999999999999E-3</v>
          </cell>
        </row>
      </sheetData>
      <sheetData sheetId="9070">
        <row r="19">
          <cell r="J19">
            <v>1.0499999999999999E-3</v>
          </cell>
        </row>
      </sheetData>
      <sheetData sheetId="9071">
        <row r="19">
          <cell r="J19">
            <v>1.0499999999999999E-3</v>
          </cell>
        </row>
      </sheetData>
      <sheetData sheetId="9072">
        <row r="19">
          <cell r="J19">
            <v>1.0499999999999999E-3</v>
          </cell>
        </row>
      </sheetData>
      <sheetData sheetId="9073">
        <row r="19">
          <cell r="J19">
            <v>1.0499999999999999E-3</v>
          </cell>
        </row>
      </sheetData>
      <sheetData sheetId="9074">
        <row r="19">
          <cell r="J19">
            <v>1.0499999999999999E-3</v>
          </cell>
        </row>
      </sheetData>
      <sheetData sheetId="9075">
        <row r="19">
          <cell r="J19">
            <v>1.0499999999999999E-3</v>
          </cell>
        </row>
      </sheetData>
      <sheetData sheetId="9076">
        <row r="19">
          <cell r="J19">
            <v>1.0499999999999999E-3</v>
          </cell>
        </row>
      </sheetData>
      <sheetData sheetId="9077">
        <row r="19">
          <cell r="J19">
            <v>1.0499999999999999E-3</v>
          </cell>
        </row>
      </sheetData>
      <sheetData sheetId="9078">
        <row r="19">
          <cell r="J19">
            <v>1.0499999999999999E-3</v>
          </cell>
        </row>
      </sheetData>
      <sheetData sheetId="9079">
        <row r="19">
          <cell r="J19">
            <v>1.0499999999999999E-3</v>
          </cell>
        </row>
      </sheetData>
      <sheetData sheetId="9080">
        <row r="19">
          <cell r="J19">
            <v>1.0499999999999999E-3</v>
          </cell>
        </row>
      </sheetData>
      <sheetData sheetId="9081">
        <row r="19">
          <cell r="J19">
            <v>1.0499999999999999E-3</v>
          </cell>
        </row>
      </sheetData>
      <sheetData sheetId="9082">
        <row r="19">
          <cell r="J19">
            <v>1.0499999999999999E-3</v>
          </cell>
        </row>
      </sheetData>
      <sheetData sheetId="9083">
        <row r="19">
          <cell r="J19">
            <v>1.0499999999999999E-3</v>
          </cell>
        </row>
      </sheetData>
      <sheetData sheetId="9084">
        <row r="19">
          <cell r="J19">
            <v>1.0499999999999999E-3</v>
          </cell>
        </row>
      </sheetData>
      <sheetData sheetId="9085">
        <row r="19">
          <cell r="J19">
            <v>1.0499999999999999E-3</v>
          </cell>
        </row>
      </sheetData>
      <sheetData sheetId="9086">
        <row r="19">
          <cell r="J19">
            <v>1.0499999999999999E-3</v>
          </cell>
        </row>
      </sheetData>
      <sheetData sheetId="9087">
        <row r="19">
          <cell r="J19">
            <v>1.0499999999999999E-3</v>
          </cell>
        </row>
      </sheetData>
      <sheetData sheetId="9088">
        <row r="19">
          <cell r="J19">
            <v>1.0499999999999999E-3</v>
          </cell>
        </row>
      </sheetData>
      <sheetData sheetId="9089">
        <row r="19">
          <cell r="J19">
            <v>1.0499999999999999E-3</v>
          </cell>
        </row>
      </sheetData>
      <sheetData sheetId="9090">
        <row r="19">
          <cell r="J19">
            <v>1.0499999999999999E-3</v>
          </cell>
        </row>
      </sheetData>
      <sheetData sheetId="9091">
        <row r="19">
          <cell r="J19">
            <v>1.0499999999999999E-3</v>
          </cell>
        </row>
      </sheetData>
      <sheetData sheetId="9092">
        <row r="19">
          <cell r="J19">
            <v>1.0499999999999999E-3</v>
          </cell>
        </row>
      </sheetData>
      <sheetData sheetId="9093">
        <row r="19">
          <cell r="J19">
            <v>1.0499999999999999E-3</v>
          </cell>
        </row>
      </sheetData>
      <sheetData sheetId="9094">
        <row r="19">
          <cell r="J19">
            <v>1.0499999999999999E-3</v>
          </cell>
        </row>
      </sheetData>
      <sheetData sheetId="9095">
        <row r="19">
          <cell r="J19">
            <v>1.0499999999999999E-3</v>
          </cell>
        </row>
      </sheetData>
      <sheetData sheetId="9096">
        <row r="19">
          <cell r="J19">
            <v>1.0499999999999999E-3</v>
          </cell>
        </row>
      </sheetData>
      <sheetData sheetId="9097">
        <row r="19">
          <cell r="J19">
            <v>1.0499999999999999E-3</v>
          </cell>
        </row>
      </sheetData>
      <sheetData sheetId="9098">
        <row r="19">
          <cell r="J19">
            <v>1.0499999999999999E-3</v>
          </cell>
        </row>
      </sheetData>
      <sheetData sheetId="9099">
        <row r="19">
          <cell r="J19">
            <v>1.0499999999999999E-3</v>
          </cell>
        </row>
      </sheetData>
      <sheetData sheetId="9100">
        <row r="19">
          <cell r="J19">
            <v>1.0499999999999999E-3</v>
          </cell>
        </row>
      </sheetData>
      <sheetData sheetId="9101">
        <row r="19">
          <cell r="J19">
            <v>1.0499999999999999E-3</v>
          </cell>
        </row>
      </sheetData>
      <sheetData sheetId="9102">
        <row r="19">
          <cell r="J19">
            <v>1.0499999999999999E-3</v>
          </cell>
        </row>
      </sheetData>
      <sheetData sheetId="9103">
        <row r="19">
          <cell r="J19">
            <v>1.0499999999999999E-3</v>
          </cell>
        </row>
      </sheetData>
      <sheetData sheetId="9104">
        <row r="19">
          <cell r="J19">
            <v>1.0499999999999999E-3</v>
          </cell>
        </row>
      </sheetData>
      <sheetData sheetId="9105">
        <row r="19">
          <cell r="J19">
            <v>1.0499999999999999E-3</v>
          </cell>
        </row>
      </sheetData>
      <sheetData sheetId="9106">
        <row r="19">
          <cell r="J19">
            <v>1.0499999999999999E-3</v>
          </cell>
        </row>
      </sheetData>
      <sheetData sheetId="9107">
        <row r="19">
          <cell r="J19">
            <v>1.0499999999999999E-3</v>
          </cell>
        </row>
      </sheetData>
      <sheetData sheetId="9108">
        <row r="19">
          <cell r="J19">
            <v>1.0499999999999999E-3</v>
          </cell>
        </row>
      </sheetData>
      <sheetData sheetId="9109">
        <row r="19">
          <cell r="J19">
            <v>1.0499999999999999E-3</v>
          </cell>
        </row>
      </sheetData>
      <sheetData sheetId="9110">
        <row r="19">
          <cell r="J19">
            <v>1.0499999999999999E-3</v>
          </cell>
        </row>
      </sheetData>
      <sheetData sheetId="9111">
        <row r="19">
          <cell r="J19">
            <v>1.0499999999999999E-3</v>
          </cell>
        </row>
      </sheetData>
      <sheetData sheetId="9112">
        <row r="19">
          <cell r="J19">
            <v>1.0499999999999999E-3</v>
          </cell>
        </row>
      </sheetData>
      <sheetData sheetId="9113">
        <row r="19">
          <cell r="J19">
            <v>1.0499999999999999E-3</v>
          </cell>
        </row>
      </sheetData>
      <sheetData sheetId="9114">
        <row r="19">
          <cell r="J19">
            <v>1.0499999999999999E-3</v>
          </cell>
        </row>
      </sheetData>
      <sheetData sheetId="9115">
        <row r="19">
          <cell r="J19">
            <v>1.0499999999999999E-3</v>
          </cell>
        </row>
      </sheetData>
      <sheetData sheetId="9116">
        <row r="19">
          <cell r="J19">
            <v>1.0499999999999999E-3</v>
          </cell>
        </row>
      </sheetData>
      <sheetData sheetId="9117">
        <row r="19">
          <cell r="J19">
            <v>1.0499999999999999E-3</v>
          </cell>
        </row>
      </sheetData>
      <sheetData sheetId="9118">
        <row r="19">
          <cell r="J19">
            <v>1.0499999999999999E-3</v>
          </cell>
        </row>
      </sheetData>
      <sheetData sheetId="9119">
        <row r="19">
          <cell r="J19">
            <v>1.0499999999999999E-3</v>
          </cell>
        </row>
      </sheetData>
      <sheetData sheetId="9120">
        <row r="19">
          <cell r="J19">
            <v>1.0499999999999999E-3</v>
          </cell>
        </row>
      </sheetData>
      <sheetData sheetId="9121">
        <row r="19">
          <cell r="J19">
            <v>1.0499999999999999E-3</v>
          </cell>
        </row>
      </sheetData>
      <sheetData sheetId="9122">
        <row r="19">
          <cell r="J19">
            <v>1.0499999999999999E-3</v>
          </cell>
        </row>
      </sheetData>
      <sheetData sheetId="9123">
        <row r="19">
          <cell r="J19">
            <v>1.0499999999999999E-3</v>
          </cell>
        </row>
      </sheetData>
      <sheetData sheetId="9124">
        <row r="19">
          <cell r="J19">
            <v>1.0499999999999999E-3</v>
          </cell>
        </row>
      </sheetData>
      <sheetData sheetId="9125">
        <row r="19">
          <cell r="J19">
            <v>1.0499999999999999E-3</v>
          </cell>
        </row>
      </sheetData>
      <sheetData sheetId="9126">
        <row r="19">
          <cell r="J19">
            <v>1.0499999999999999E-3</v>
          </cell>
        </row>
      </sheetData>
      <sheetData sheetId="9127">
        <row r="19">
          <cell r="J19">
            <v>1.0499999999999999E-3</v>
          </cell>
        </row>
      </sheetData>
      <sheetData sheetId="9128">
        <row r="19">
          <cell r="J19">
            <v>1.0499999999999999E-3</v>
          </cell>
        </row>
      </sheetData>
      <sheetData sheetId="9129">
        <row r="19">
          <cell r="J19">
            <v>1.0499999999999999E-3</v>
          </cell>
        </row>
      </sheetData>
      <sheetData sheetId="9130">
        <row r="19">
          <cell r="J19">
            <v>1.0499999999999999E-3</v>
          </cell>
        </row>
      </sheetData>
      <sheetData sheetId="9131">
        <row r="19">
          <cell r="J19">
            <v>1.0499999999999999E-3</v>
          </cell>
        </row>
      </sheetData>
      <sheetData sheetId="9132">
        <row r="19">
          <cell r="J19">
            <v>1.0499999999999999E-3</v>
          </cell>
        </row>
      </sheetData>
      <sheetData sheetId="9133">
        <row r="19">
          <cell r="J19">
            <v>1.0499999999999999E-3</v>
          </cell>
        </row>
      </sheetData>
      <sheetData sheetId="9134">
        <row r="19">
          <cell r="J19">
            <v>1.0499999999999999E-3</v>
          </cell>
        </row>
      </sheetData>
      <sheetData sheetId="9135">
        <row r="19">
          <cell r="J19">
            <v>1.0499999999999999E-3</v>
          </cell>
        </row>
      </sheetData>
      <sheetData sheetId="9136">
        <row r="19">
          <cell r="J19">
            <v>1.0499999999999999E-3</v>
          </cell>
        </row>
      </sheetData>
      <sheetData sheetId="9137">
        <row r="19">
          <cell r="J19">
            <v>1.0499999999999999E-3</v>
          </cell>
        </row>
      </sheetData>
      <sheetData sheetId="9138">
        <row r="19">
          <cell r="J19">
            <v>1.0499999999999999E-3</v>
          </cell>
        </row>
      </sheetData>
      <sheetData sheetId="9139">
        <row r="19">
          <cell r="J19">
            <v>1.0499999999999999E-3</v>
          </cell>
        </row>
      </sheetData>
      <sheetData sheetId="9140">
        <row r="19">
          <cell r="J19">
            <v>1.0499999999999999E-3</v>
          </cell>
        </row>
      </sheetData>
      <sheetData sheetId="9141">
        <row r="19">
          <cell r="J19">
            <v>1.0499999999999999E-3</v>
          </cell>
        </row>
      </sheetData>
      <sheetData sheetId="9142">
        <row r="19">
          <cell r="J19">
            <v>1.0499999999999999E-3</v>
          </cell>
        </row>
      </sheetData>
      <sheetData sheetId="9143">
        <row r="19">
          <cell r="J19">
            <v>1.0499999999999999E-3</v>
          </cell>
        </row>
      </sheetData>
      <sheetData sheetId="9144">
        <row r="19">
          <cell r="J19">
            <v>1.0499999999999999E-3</v>
          </cell>
        </row>
      </sheetData>
      <sheetData sheetId="9145">
        <row r="19">
          <cell r="J19">
            <v>1.0499999999999999E-3</v>
          </cell>
        </row>
      </sheetData>
      <sheetData sheetId="9146">
        <row r="19">
          <cell r="J19">
            <v>1.0499999999999999E-3</v>
          </cell>
        </row>
      </sheetData>
      <sheetData sheetId="9147">
        <row r="19">
          <cell r="J19">
            <v>1.0499999999999999E-3</v>
          </cell>
        </row>
      </sheetData>
      <sheetData sheetId="9148">
        <row r="19">
          <cell r="J19">
            <v>1.0499999999999999E-3</v>
          </cell>
        </row>
      </sheetData>
      <sheetData sheetId="9149">
        <row r="19">
          <cell r="J19">
            <v>1.0499999999999999E-3</v>
          </cell>
        </row>
      </sheetData>
      <sheetData sheetId="9150">
        <row r="19">
          <cell r="J19">
            <v>1.0499999999999999E-3</v>
          </cell>
        </row>
      </sheetData>
      <sheetData sheetId="9151">
        <row r="19">
          <cell r="J19">
            <v>1.0499999999999999E-3</v>
          </cell>
        </row>
      </sheetData>
      <sheetData sheetId="9152">
        <row r="19">
          <cell r="J19">
            <v>1.0499999999999999E-3</v>
          </cell>
        </row>
      </sheetData>
      <sheetData sheetId="9153">
        <row r="19">
          <cell r="J19">
            <v>1.0499999999999999E-3</v>
          </cell>
        </row>
      </sheetData>
      <sheetData sheetId="9154">
        <row r="19">
          <cell r="J19">
            <v>1.0499999999999999E-3</v>
          </cell>
        </row>
      </sheetData>
      <sheetData sheetId="9155">
        <row r="19">
          <cell r="J19">
            <v>1.0499999999999999E-3</v>
          </cell>
        </row>
      </sheetData>
      <sheetData sheetId="9156">
        <row r="19">
          <cell r="J19">
            <v>1.0499999999999999E-3</v>
          </cell>
        </row>
      </sheetData>
      <sheetData sheetId="9157">
        <row r="19">
          <cell r="J19">
            <v>1.0499999999999999E-3</v>
          </cell>
        </row>
      </sheetData>
      <sheetData sheetId="9158">
        <row r="19">
          <cell r="J19">
            <v>1.0499999999999999E-3</v>
          </cell>
        </row>
      </sheetData>
      <sheetData sheetId="9159">
        <row r="19">
          <cell r="J19">
            <v>1.0499999999999999E-3</v>
          </cell>
        </row>
      </sheetData>
      <sheetData sheetId="9160">
        <row r="19">
          <cell r="J19">
            <v>1.0499999999999999E-3</v>
          </cell>
        </row>
      </sheetData>
      <sheetData sheetId="9161">
        <row r="19">
          <cell r="J19">
            <v>1.0499999999999999E-3</v>
          </cell>
        </row>
      </sheetData>
      <sheetData sheetId="9162">
        <row r="19">
          <cell r="J19">
            <v>1.0499999999999999E-3</v>
          </cell>
        </row>
      </sheetData>
      <sheetData sheetId="9163">
        <row r="19">
          <cell r="J19">
            <v>1.0499999999999999E-3</v>
          </cell>
        </row>
      </sheetData>
      <sheetData sheetId="9164">
        <row r="19">
          <cell r="J19">
            <v>1.0499999999999999E-3</v>
          </cell>
        </row>
      </sheetData>
      <sheetData sheetId="9165">
        <row r="19">
          <cell r="J19">
            <v>1.0499999999999999E-3</v>
          </cell>
        </row>
      </sheetData>
      <sheetData sheetId="9166">
        <row r="19">
          <cell r="J19">
            <v>1.0499999999999999E-3</v>
          </cell>
        </row>
      </sheetData>
      <sheetData sheetId="9167">
        <row r="19">
          <cell r="J19">
            <v>1.0499999999999999E-3</v>
          </cell>
        </row>
      </sheetData>
      <sheetData sheetId="9168">
        <row r="19">
          <cell r="J19">
            <v>1.0499999999999999E-3</v>
          </cell>
        </row>
      </sheetData>
      <sheetData sheetId="9169">
        <row r="19">
          <cell r="J19">
            <v>1.0499999999999999E-3</v>
          </cell>
        </row>
      </sheetData>
      <sheetData sheetId="9170">
        <row r="19">
          <cell r="J19">
            <v>1.0499999999999999E-3</v>
          </cell>
        </row>
      </sheetData>
      <sheetData sheetId="9171">
        <row r="19">
          <cell r="J19">
            <v>1.0499999999999999E-3</v>
          </cell>
        </row>
      </sheetData>
      <sheetData sheetId="9172">
        <row r="19">
          <cell r="J19">
            <v>1.0499999999999999E-3</v>
          </cell>
        </row>
      </sheetData>
      <sheetData sheetId="9173">
        <row r="19">
          <cell r="J19">
            <v>1.0499999999999999E-3</v>
          </cell>
        </row>
      </sheetData>
      <sheetData sheetId="9174">
        <row r="19">
          <cell r="J19">
            <v>1.0499999999999999E-3</v>
          </cell>
        </row>
      </sheetData>
      <sheetData sheetId="9175">
        <row r="19">
          <cell r="J19">
            <v>1.0499999999999999E-3</v>
          </cell>
        </row>
      </sheetData>
      <sheetData sheetId="9176">
        <row r="19">
          <cell r="J19">
            <v>1.0499999999999999E-3</v>
          </cell>
        </row>
      </sheetData>
      <sheetData sheetId="9177">
        <row r="19">
          <cell r="J19">
            <v>1.0499999999999999E-3</v>
          </cell>
        </row>
      </sheetData>
      <sheetData sheetId="9178">
        <row r="19">
          <cell r="J19">
            <v>1.0499999999999999E-3</v>
          </cell>
        </row>
      </sheetData>
      <sheetData sheetId="9179">
        <row r="19">
          <cell r="J19">
            <v>1.0499999999999999E-3</v>
          </cell>
        </row>
      </sheetData>
      <sheetData sheetId="9180">
        <row r="19">
          <cell r="J19">
            <v>1.0499999999999999E-3</v>
          </cell>
        </row>
      </sheetData>
      <sheetData sheetId="9181">
        <row r="19">
          <cell r="J19">
            <v>1.0499999999999999E-3</v>
          </cell>
        </row>
      </sheetData>
      <sheetData sheetId="9182">
        <row r="19">
          <cell r="J19">
            <v>1.0499999999999999E-3</v>
          </cell>
        </row>
      </sheetData>
      <sheetData sheetId="9183">
        <row r="19">
          <cell r="J19">
            <v>1.0499999999999999E-3</v>
          </cell>
        </row>
      </sheetData>
      <sheetData sheetId="9184">
        <row r="19">
          <cell r="J19">
            <v>1.0499999999999999E-3</v>
          </cell>
        </row>
      </sheetData>
      <sheetData sheetId="9185">
        <row r="19">
          <cell r="J19">
            <v>1.0499999999999999E-3</v>
          </cell>
        </row>
      </sheetData>
      <sheetData sheetId="9186">
        <row r="19">
          <cell r="J19">
            <v>1.0499999999999999E-3</v>
          </cell>
        </row>
      </sheetData>
      <sheetData sheetId="9187">
        <row r="19">
          <cell r="J19">
            <v>1.0499999999999999E-3</v>
          </cell>
        </row>
      </sheetData>
      <sheetData sheetId="9188">
        <row r="19">
          <cell r="J19">
            <v>1.0499999999999999E-3</v>
          </cell>
        </row>
      </sheetData>
      <sheetData sheetId="9189">
        <row r="19">
          <cell r="J19">
            <v>1.0499999999999999E-3</v>
          </cell>
        </row>
      </sheetData>
      <sheetData sheetId="9190">
        <row r="19">
          <cell r="J19">
            <v>1.0499999999999999E-3</v>
          </cell>
        </row>
      </sheetData>
      <sheetData sheetId="9191">
        <row r="19">
          <cell r="J19">
            <v>1.0499999999999999E-3</v>
          </cell>
        </row>
      </sheetData>
      <sheetData sheetId="9192">
        <row r="19">
          <cell r="J19">
            <v>1.0499999999999999E-3</v>
          </cell>
        </row>
      </sheetData>
      <sheetData sheetId="9193">
        <row r="19">
          <cell r="J19">
            <v>1.0499999999999999E-3</v>
          </cell>
        </row>
      </sheetData>
      <sheetData sheetId="9194">
        <row r="19">
          <cell r="J19">
            <v>1.0499999999999999E-3</v>
          </cell>
        </row>
      </sheetData>
      <sheetData sheetId="9195">
        <row r="19">
          <cell r="J19">
            <v>1.0499999999999999E-3</v>
          </cell>
        </row>
      </sheetData>
      <sheetData sheetId="9196">
        <row r="19">
          <cell r="J19">
            <v>1.0499999999999999E-3</v>
          </cell>
        </row>
      </sheetData>
      <sheetData sheetId="9197">
        <row r="19">
          <cell r="J19">
            <v>1.0499999999999999E-3</v>
          </cell>
        </row>
      </sheetData>
      <sheetData sheetId="9198">
        <row r="19">
          <cell r="J19">
            <v>1.0499999999999999E-3</v>
          </cell>
        </row>
      </sheetData>
      <sheetData sheetId="9199">
        <row r="19">
          <cell r="J19">
            <v>1.0499999999999999E-3</v>
          </cell>
        </row>
      </sheetData>
      <sheetData sheetId="9200">
        <row r="19">
          <cell r="J19">
            <v>1.0499999999999999E-3</v>
          </cell>
        </row>
      </sheetData>
      <sheetData sheetId="9201">
        <row r="19">
          <cell r="J19">
            <v>1.0499999999999999E-3</v>
          </cell>
        </row>
      </sheetData>
      <sheetData sheetId="9202">
        <row r="19">
          <cell r="J19">
            <v>1.0499999999999999E-3</v>
          </cell>
        </row>
      </sheetData>
      <sheetData sheetId="9203">
        <row r="19">
          <cell r="J19">
            <v>1.0499999999999999E-3</v>
          </cell>
        </row>
      </sheetData>
      <sheetData sheetId="9204">
        <row r="19">
          <cell r="J19">
            <v>1.0499999999999999E-3</v>
          </cell>
        </row>
      </sheetData>
      <sheetData sheetId="9205">
        <row r="19">
          <cell r="J19">
            <v>1.0499999999999999E-3</v>
          </cell>
        </row>
      </sheetData>
      <sheetData sheetId="9206">
        <row r="19">
          <cell r="J19">
            <v>1.0499999999999999E-3</v>
          </cell>
        </row>
      </sheetData>
      <sheetData sheetId="9207">
        <row r="19">
          <cell r="J19">
            <v>1.0499999999999999E-3</v>
          </cell>
        </row>
      </sheetData>
      <sheetData sheetId="9208">
        <row r="19">
          <cell r="J19">
            <v>1.0499999999999999E-3</v>
          </cell>
        </row>
      </sheetData>
      <sheetData sheetId="9209">
        <row r="19">
          <cell r="J19">
            <v>1.0499999999999999E-3</v>
          </cell>
        </row>
      </sheetData>
      <sheetData sheetId="9210">
        <row r="19">
          <cell r="J19">
            <v>1.0499999999999999E-3</v>
          </cell>
        </row>
      </sheetData>
      <sheetData sheetId="9211">
        <row r="19">
          <cell r="J19">
            <v>1.0499999999999999E-3</v>
          </cell>
        </row>
      </sheetData>
      <sheetData sheetId="9212">
        <row r="19">
          <cell r="J19">
            <v>1.0499999999999999E-3</v>
          </cell>
        </row>
      </sheetData>
      <sheetData sheetId="9213">
        <row r="19">
          <cell r="J19">
            <v>1.0499999999999999E-3</v>
          </cell>
        </row>
      </sheetData>
      <sheetData sheetId="9214">
        <row r="19">
          <cell r="J19">
            <v>1.0499999999999999E-3</v>
          </cell>
        </row>
      </sheetData>
      <sheetData sheetId="9215">
        <row r="19">
          <cell r="J19">
            <v>1.0499999999999999E-3</v>
          </cell>
        </row>
      </sheetData>
      <sheetData sheetId="9216">
        <row r="19">
          <cell r="J19">
            <v>1.0499999999999999E-3</v>
          </cell>
        </row>
      </sheetData>
      <sheetData sheetId="9217">
        <row r="19">
          <cell r="J19">
            <v>1.0499999999999999E-3</v>
          </cell>
        </row>
      </sheetData>
      <sheetData sheetId="9218">
        <row r="19">
          <cell r="J19">
            <v>1.0499999999999999E-3</v>
          </cell>
        </row>
      </sheetData>
      <sheetData sheetId="9219">
        <row r="19">
          <cell r="J19">
            <v>1.0499999999999999E-3</v>
          </cell>
        </row>
      </sheetData>
      <sheetData sheetId="9220">
        <row r="19">
          <cell r="J19">
            <v>1.0499999999999999E-3</v>
          </cell>
        </row>
      </sheetData>
      <sheetData sheetId="9221">
        <row r="19">
          <cell r="J19">
            <v>1.0499999999999999E-3</v>
          </cell>
        </row>
      </sheetData>
      <sheetData sheetId="9222">
        <row r="19">
          <cell r="J19">
            <v>1.0499999999999999E-3</v>
          </cell>
        </row>
      </sheetData>
      <sheetData sheetId="9223">
        <row r="19">
          <cell r="J19">
            <v>1.0499999999999999E-3</v>
          </cell>
        </row>
      </sheetData>
      <sheetData sheetId="9224">
        <row r="19">
          <cell r="J19">
            <v>1.0499999999999999E-3</v>
          </cell>
        </row>
      </sheetData>
      <sheetData sheetId="9225">
        <row r="19">
          <cell r="J19">
            <v>1.0499999999999999E-3</v>
          </cell>
        </row>
      </sheetData>
      <sheetData sheetId="9226">
        <row r="19">
          <cell r="J19">
            <v>1.0499999999999999E-3</v>
          </cell>
        </row>
      </sheetData>
      <sheetData sheetId="9227">
        <row r="19">
          <cell r="J19">
            <v>1.0499999999999999E-3</v>
          </cell>
        </row>
      </sheetData>
      <sheetData sheetId="9228">
        <row r="19">
          <cell r="J19">
            <v>1.0499999999999999E-3</v>
          </cell>
        </row>
      </sheetData>
      <sheetData sheetId="9229">
        <row r="19">
          <cell r="J19">
            <v>1.0499999999999999E-3</v>
          </cell>
        </row>
      </sheetData>
      <sheetData sheetId="9230">
        <row r="19">
          <cell r="J19">
            <v>1.0499999999999999E-3</v>
          </cell>
        </row>
      </sheetData>
      <sheetData sheetId="9231">
        <row r="19">
          <cell r="J19">
            <v>1.0499999999999999E-3</v>
          </cell>
        </row>
      </sheetData>
      <sheetData sheetId="9232">
        <row r="19">
          <cell r="J19">
            <v>1.0499999999999999E-3</v>
          </cell>
        </row>
      </sheetData>
      <sheetData sheetId="9233">
        <row r="19">
          <cell r="J19">
            <v>1.0499999999999999E-3</v>
          </cell>
        </row>
      </sheetData>
      <sheetData sheetId="9234">
        <row r="19">
          <cell r="J19">
            <v>1.0499999999999999E-3</v>
          </cell>
        </row>
      </sheetData>
      <sheetData sheetId="9235">
        <row r="19">
          <cell r="J19">
            <v>1.0499999999999999E-3</v>
          </cell>
        </row>
      </sheetData>
      <sheetData sheetId="9236">
        <row r="19">
          <cell r="J19">
            <v>1.0499999999999999E-3</v>
          </cell>
        </row>
      </sheetData>
      <sheetData sheetId="9237">
        <row r="19">
          <cell r="J19">
            <v>1.0499999999999999E-3</v>
          </cell>
        </row>
      </sheetData>
      <sheetData sheetId="9238">
        <row r="19">
          <cell r="J19">
            <v>1.0499999999999999E-3</v>
          </cell>
        </row>
      </sheetData>
      <sheetData sheetId="9239">
        <row r="19">
          <cell r="J19">
            <v>1.0499999999999999E-3</v>
          </cell>
        </row>
      </sheetData>
      <sheetData sheetId="9240">
        <row r="19">
          <cell r="J19">
            <v>1.0499999999999999E-3</v>
          </cell>
        </row>
      </sheetData>
      <sheetData sheetId="9241">
        <row r="19">
          <cell r="J19">
            <v>1.0499999999999999E-3</v>
          </cell>
        </row>
      </sheetData>
      <sheetData sheetId="9242">
        <row r="19">
          <cell r="J19">
            <v>1.0499999999999999E-3</v>
          </cell>
        </row>
      </sheetData>
      <sheetData sheetId="9243">
        <row r="19">
          <cell r="J19">
            <v>1.0499999999999999E-3</v>
          </cell>
        </row>
      </sheetData>
      <sheetData sheetId="9244">
        <row r="19">
          <cell r="J19">
            <v>1.0499999999999999E-3</v>
          </cell>
        </row>
      </sheetData>
      <sheetData sheetId="9245">
        <row r="19">
          <cell r="J19">
            <v>1.0499999999999999E-3</v>
          </cell>
        </row>
      </sheetData>
      <sheetData sheetId="9246">
        <row r="19">
          <cell r="J19">
            <v>1.0499999999999999E-3</v>
          </cell>
        </row>
      </sheetData>
      <sheetData sheetId="9247">
        <row r="19">
          <cell r="J19">
            <v>1.0499999999999999E-3</v>
          </cell>
        </row>
      </sheetData>
      <sheetData sheetId="9248">
        <row r="19">
          <cell r="J19">
            <v>1.0499999999999999E-3</v>
          </cell>
        </row>
      </sheetData>
      <sheetData sheetId="9249">
        <row r="19">
          <cell r="J19">
            <v>1.0499999999999999E-3</v>
          </cell>
        </row>
      </sheetData>
      <sheetData sheetId="9250">
        <row r="19">
          <cell r="J19">
            <v>1.0499999999999999E-3</v>
          </cell>
        </row>
      </sheetData>
      <sheetData sheetId="9251">
        <row r="19">
          <cell r="J19">
            <v>1.0499999999999999E-3</v>
          </cell>
        </row>
      </sheetData>
      <sheetData sheetId="9252">
        <row r="19">
          <cell r="J19">
            <v>1.0499999999999999E-3</v>
          </cell>
        </row>
      </sheetData>
      <sheetData sheetId="9253">
        <row r="19">
          <cell r="J19">
            <v>1.0499999999999999E-3</v>
          </cell>
        </row>
      </sheetData>
      <sheetData sheetId="9254">
        <row r="19">
          <cell r="J19">
            <v>1.0499999999999999E-3</v>
          </cell>
        </row>
      </sheetData>
      <sheetData sheetId="9255">
        <row r="19">
          <cell r="J19">
            <v>1.0499999999999999E-3</v>
          </cell>
        </row>
      </sheetData>
      <sheetData sheetId="9256">
        <row r="19">
          <cell r="J19">
            <v>1.0499999999999999E-3</v>
          </cell>
        </row>
      </sheetData>
      <sheetData sheetId="9257">
        <row r="19">
          <cell r="J19">
            <v>1.0499999999999999E-3</v>
          </cell>
        </row>
      </sheetData>
      <sheetData sheetId="9258">
        <row r="19">
          <cell r="J19">
            <v>1.0499999999999999E-3</v>
          </cell>
        </row>
      </sheetData>
      <sheetData sheetId="9259">
        <row r="19">
          <cell r="J19">
            <v>1.0499999999999999E-3</v>
          </cell>
        </row>
      </sheetData>
      <sheetData sheetId="9260">
        <row r="19">
          <cell r="J19">
            <v>1.0499999999999999E-3</v>
          </cell>
        </row>
      </sheetData>
      <sheetData sheetId="9261">
        <row r="19">
          <cell r="J19">
            <v>1.0499999999999999E-3</v>
          </cell>
        </row>
      </sheetData>
      <sheetData sheetId="9262">
        <row r="19">
          <cell r="J19">
            <v>1.0499999999999999E-3</v>
          </cell>
        </row>
      </sheetData>
      <sheetData sheetId="9263">
        <row r="19">
          <cell r="J19">
            <v>1.0499999999999999E-3</v>
          </cell>
        </row>
      </sheetData>
      <sheetData sheetId="9264">
        <row r="19">
          <cell r="J19">
            <v>1.0499999999999999E-3</v>
          </cell>
        </row>
      </sheetData>
      <sheetData sheetId="9265">
        <row r="19">
          <cell r="J19">
            <v>1.0499999999999999E-3</v>
          </cell>
        </row>
      </sheetData>
      <sheetData sheetId="9266">
        <row r="19">
          <cell r="J19">
            <v>1.0499999999999999E-3</v>
          </cell>
        </row>
      </sheetData>
      <sheetData sheetId="9267">
        <row r="19">
          <cell r="J19">
            <v>1.0499999999999999E-3</v>
          </cell>
        </row>
      </sheetData>
      <sheetData sheetId="9268">
        <row r="19">
          <cell r="J19">
            <v>1.0499999999999999E-3</v>
          </cell>
        </row>
      </sheetData>
      <sheetData sheetId="9269">
        <row r="19">
          <cell r="J19">
            <v>1.0499999999999999E-3</v>
          </cell>
        </row>
      </sheetData>
      <sheetData sheetId="9270">
        <row r="19">
          <cell r="J19">
            <v>1.0499999999999999E-3</v>
          </cell>
        </row>
      </sheetData>
      <sheetData sheetId="9271">
        <row r="19">
          <cell r="J19">
            <v>1.0499999999999999E-3</v>
          </cell>
        </row>
      </sheetData>
      <sheetData sheetId="9272">
        <row r="19">
          <cell r="J19">
            <v>1.0499999999999999E-3</v>
          </cell>
        </row>
      </sheetData>
      <sheetData sheetId="9273">
        <row r="19">
          <cell r="J19">
            <v>1.0499999999999999E-3</v>
          </cell>
        </row>
      </sheetData>
      <sheetData sheetId="9274">
        <row r="19">
          <cell r="J19">
            <v>1.0499999999999999E-3</v>
          </cell>
        </row>
      </sheetData>
      <sheetData sheetId="9275">
        <row r="19">
          <cell r="J19">
            <v>1.0499999999999999E-3</v>
          </cell>
        </row>
      </sheetData>
      <sheetData sheetId="9276">
        <row r="19">
          <cell r="J19">
            <v>1.0499999999999999E-3</v>
          </cell>
        </row>
      </sheetData>
      <sheetData sheetId="9277">
        <row r="19">
          <cell r="J19">
            <v>1.0499999999999999E-3</v>
          </cell>
        </row>
      </sheetData>
      <sheetData sheetId="9278">
        <row r="19">
          <cell r="J19">
            <v>1.0499999999999999E-3</v>
          </cell>
        </row>
      </sheetData>
      <sheetData sheetId="9279">
        <row r="19">
          <cell r="J19">
            <v>1.0499999999999999E-3</v>
          </cell>
        </row>
      </sheetData>
      <sheetData sheetId="9280">
        <row r="19">
          <cell r="J19">
            <v>1.0499999999999999E-3</v>
          </cell>
        </row>
      </sheetData>
      <sheetData sheetId="9281">
        <row r="19">
          <cell r="J19">
            <v>1.0499999999999999E-3</v>
          </cell>
        </row>
      </sheetData>
      <sheetData sheetId="9282">
        <row r="19">
          <cell r="J19">
            <v>1.0499999999999999E-3</v>
          </cell>
        </row>
      </sheetData>
      <sheetData sheetId="9283">
        <row r="19">
          <cell r="J19">
            <v>1.0499999999999999E-3</v>
          </cell>
        </row>
      </sheetData>
      <sheetData sheetId="9284">
        <row r="19">
          <cell r="J19">
            <v>1.0499999999999999E-3</v>
          </cell>
        </row>
      </sheetData>
      <sheetData sheetId="9285">
        <row r="19">
          <cell r="J19">
            <v>1.0499999999999999E-3</v>
          </cell>
        </row>
      </sheetData>
      <sheetData sheetId="9286">
        <row r="19">
          <cell r="J19">
            <v>1.0499999999999999E-3</v>
          </cell>
        </row>
      </sheetData>
      <sheetData sheetId="9287">
        <row r="19">
          <cell r="J19">
            <v>1.0499999999999999E-3</v>
          </cell>
        </row>
      </sheetData>
      <sheetData sheetId="9288">
        <row r="19">
          <cell r="J19">
            <v>1.0499999999999999E-3</v>
          </cell>
        </row>
      </sheetData>
      <sheetData sheetId="9289">
        <row r="19">
          <cell r="J19">
            <v>1.0499999999999999E-3</v>
          </cell>
        </row>
      </sheetData>
      <sheetData sheetId="9290">
        <row r="19">
          <cell r="J19">
            <v>1.0499999999999999E-3</v>
          </cell>
        </row>
      </sheetData>
      <sheetData sheetId="9291">
        <row r="19">
          <cell r="J19">
            <v>1.0499999999999999E-3</v>
          </cell>
        </row>
      </sheetData>
      <sheetData sheetId="9292">
        <row r="19">
          <cell r="J19">
            <v>1.0499999999999999E-3</v>
          </cell>
        </row>
      </sheetData>
      <sheetData sheetId="9293">
        <row r="19">
          <cell r="J19">
            <v>1.0499999999999999E-3</v>
          </cell>
        </row>
      </sheetData>
      <sheetData sheetId="9294">
        <row r="19">
          <cell r="J19">
            <v>1.0499999999999999E-3</v>
          </cell>
        </row>
      </sheetData>
      <sheetData sheetId="9295">
        <row r="19">
          <cell r="J19">
            <v>1.0499999999999999E-3</v>
          </cell>
        </row>
      </sheetData>
      <sheetData sheetId="9296">
        <row r="19">
          <cell r="J19">
            <v>1.0499999999999999E-3</v>
          </cell>
        </row>
      </sheetData>
      <sheetData sheetId="9297">
        <row r="19">
          <cell r="J19">
            <v>1.0499999999999999E-3</v>
          </cell>
        </row>
      </sheetData>
      <sheetData sheetId="9298">
        <row r="19">
          <cell r="J19">
            <v>1.0499999999999999E-3</v>
          </cell>
        </row>
      </sheetData>
      <sheetData sheetId="9299">
        <row r="19">
          <cell r="J19">
            <v>1.0499999999999999E-3</v>
          </cell>
        </row>
      </sheetData>
      <sheetData sheetId="9300">
        <row r="19">
          <cell r="J19">
            <v>1.0499999999999999E-3</v>
          </cell>
        </row>
      </sheetData>
      <sheetData sheetId="9301">
        <row r="19">
          <cell r="J19">
            <v>1.0499999999999999E-3</v>
          </cell>
        </row>
      </sheetData>
      <sheetData sheetId="9302">
        <row r="19">
          <cell r="J19">
            <v>1.0499999999999999E-3</v>
          </cell>
        </row>
      </sheetData>
      <sheetData sheetId="9303">
        <row r="19">
          <cell r="J19">
            <v>1.0499999999999999E-3</v>
          </cell>
        </row>
      </sheetData>
      <sheetData sheetId="9304">
        <row r="19">
          <cell r="J19">
            <v>1.0499999999999999E-3</v>
          </cell>
        </row>
      </sheetData>
      <sheetData sheetId="9305">
        <row r="19">
          <cell r="J19">
            <v>1.0499999999999999E-3</v>
          </cell>
        </row>
      </sheetData>
      <sheetData sheetId="9306">
        <row r="19">
          <cell r="J19">
            <v>1.0499999999999999E-3</v>
          </cell>
        </row>
      </sheetData>
      <sheetData sheetId="9307">
        <row r="19">
          <cell r="J19">
            <v>1.0499999999999999E-3</v>
          </cell>
        </row>
      </sheetData>
      <sheetData sheetId="9308">
        <row r="19">
          <cell r="J19">
            <v>1.0499999999999999E-3</v>
          </cell>
        </row>
      </sheetData>
      <sheetData sheetId="9309">
        <row r="19">
          <cell r="J19">
            <v>1.0499999999999999E-3</v>
          </cell>
        </row>
      </sheetData>
      <sheetData sheetId="9310">
        <row r="19">
          <cell r="J19">
            <v>1.0499999999999999E-3</v>
          </cell>
        </row>
      </sheetData>
      <sheetData sheetId="9311">
        <row r="19">
          <cell r="J19">
            <v>1.0499999999999999E-3</v>
          </cell>
        </row>
      </sheetData>
      <sheetData sheetId="9312">
        <row r="19">
          <cell r="J19">
            <v>1.0499999999999999E-3</v>
          </cell>
        </row>
      </sheetData>
      <sheetData sheetId="9313">
        <row r="19">
          <cell r="J19">
            <v>1.0499999999999999E-3</v>
          </cell>
        </row>
      </sheetData>
      <sheetData sheetId="9314">
        <row r="19">
          <cell r="J19">
            <v>1.0499999999999999E-3</v>
          </cell>
        </row>
      </sheetData>
      <sheetData sheetId="9315">
        <row r="19">
          <cell r="J19">
            <v>1.0499999999999999E-3</v>
          </cell>
        </row>
      </sheetData>
      <sheetData sheetId="9316">
        <row r="19">
          <cell r="J19">
            <v>1.0499999999999999E-3</v>
          </cell>
        </row>
      </sheetData>
      <sheetData sheetId="9317">
        <row r="19">
          <cell r="J19">
            <v>1.0499999999999999E-3</v>
          </cell>
        </row>
      </sheetData>
      <sheetData sheetId="9318">
        <row r="19">
          <cell r="J19">
            <v>1.0499999999999999E-3</v>
          </cell>
        </row>
      </sheetData>
      <sheetData sheetId="9319">
        <row r="19">
          <cell r="J19">
            <v>1.0499999999999999E-3</v>
          </cell>
        </row>
      </sheetData>
      <sheetData sheetId="9320">
        <row r="19">
          <cell r="J19">
            <v>1.0499999999999999E-3</v>
          </cell>
        </row>
      </sheetData>
      <sheetData sheetId="9321">
        <row r="19">
          <cell r="J19">
            <v>1.0499999999999999E-3</v>
          </cell>
        </row>
      </sheetData>
      <sheetData sheetId="9322">
        <row r="19">
          <cell r="J19">
            <v>1.0499999999999999E-3</v>
          </cell>
        </row>
      </sheetData>
      <sheetData sheetId="9323">
        <row r="19">
          <cell r="J19">
            <v>1.0499999999999999E-3</v>
          </cell>
        </row>
      </sheetData>
      <sheetData sheetId="9324">
        <row r="19">
          <cell r="J19">
            <v>1.0499999999999999E-3</v>
          </cell>
        </row>
      </sheetData>
      <sheetData sheetId="9325">
        <row r="19">
          <cell r="J19">
            <v>1.0499999999999999E-3</v>
          </cell>
        </row>
      </sheetData>
      <sheetData sheetId="9326">
        <row r="19">
          <cell r="J19">
            <v>1.0499999999999999E-3</v>
          </cell>
        </row>
      </sheetData>
      <sheetData sheetId="9327">
        <row r="19">
          <cell r="J19">
            <v>1.0499999999999999E-3</v>
          </cell>
        </row>
      </sheetData>
      <sheetData sheetId="9328">
        <row r="19">
          <cell r="J19">
            <v>1.0499999999999999E-3</v>
          </cell>
        </row>
      </sheetData>
      <sheetData sheetId="9329">
        <row r="19">
          <cell r="J19">
            <v>1.0499999999999999E-3</v>
          </cell>
        </row>
      </sheetData>
      <sheetData sheetId="9330">
        <row r="19">
          <cell r="J19">
            <v>1.0499999999999999E-3</v>
          </cell>
        </row>
      </sheetData>
      <sheetData sheetId="9331">
        <row r="19">
          <cell r="J19">
            <v>1.0499999999999999E-3</v>
          </cell>
        </row>
      </sheetData>
      <sheetData sheetId="9332">
        <row r="19">
          <cell r="J19">
            <v>1.0499999999999999E-3</v>
          </cell>
        </row>
      </sheetData>
      <sheetData sheetId="9333">
        <row r="19">
          <cell r="J19">
            <v>1.0499999999999999E-3</v>
          </cell>
        </row>
      </sheetData>
      <sheetData sheetId="9334">
        <row r="19">
          <cell r="J19">
            <v>1.0499999999999999E-3</v>
          </cell>
        </row>
      </sheetData>
      <sheetData sheetId="9335">
        <row r="19">
          <cell r="J19">
            <v>1.0499999999999999E-3</v>
          </cell>
        </row>
      </sheetData>
      <sheetData sheetId="9336">
        <row r="19">
          <cell r="J19">
            <v>1.0499999999999999E-3</v>
          </cell>
        </row>
      </sheetData>
      <sheetData sheetId="9337">
        <row r="19">
          <cell r="J19">
            <v>1.0499999999999999E-3</v>
          </cell>
        </row>
      </sheetData>
      <sheetData sheetId="9338">
        <row r="19">
          <cell r="J19">
            <v>1.0499999999999999E-3</v>
          </cell>
        </row>
      </sheetData>
      <sheetData sheetId="9339">
        <row r="19">
          <cell r="J19">
            <v>1.0499999999999999E-3</v>
          </cell>
        </row>
      </sheetData>
      <sheetData sheetId="9340">
        <row r="19">
          <cell r="J19">
            <v>1.0499999999999999E-3</v>
          </cell>
        </row>
      </sheetData>
      <sheetData sheetId="9341">
        <row r="19">
          <cell r="J19">
            <v>1.0499999999999999E-3</v>
          </cell>
        </row>
      </sheetData>
      <sheetData sheetId="9342">
        <row r="19">
          <cell r="J19">
            <v>1.0499999999999999E-3</v>
          </cell>
        </row>
      </sheetData>
      <sheetData sheetId="9343">
        <row r="19">
          <cell r="J19">
            <v>1.0499999999999999E-3</v>
          </cell>
        </row>
      </sheetData>
      <sheetData sheetId="9344">
        <row r="19">
          <cell r="J19">
            <v>1.0499999999999999E-3</v>
          </cell>
        </row>
      </sheetData>
      <sheetData sheetId="9345">
        <row r="19">
          <cell r="J19">
            <v>1.0499999999999999E-3</v>
          </cell>
        </row>
      </sheetData>
      <sheetData sheetId="9346">
        <row r="19">
          <cell r="J19">
            <v>1.0499999999999999E-3</v>
          </cell>
        </row>
      </sheetData>
      <sheetData sheetId="9347">
        <row r="19">
          <cell r="J19">
            <v>1.0499999999999999E-3</v>
          </cell>
        </row>
      </sheetData>
      <sheetData sheetId="9348">
        <row r="19">
          <cell r="J19">
            <v>1.0499999999999999E-3</v>
          </cell>
        </row>
      </sheetData>
      <sheetData sheetId="9349">
        <row r="19">
          <cell r="J19">
            <v>1.0499999999999999E-3</v>
          </cell>
        </row>
      </sheetData>
      <sheetData sheetId="9350">
        <row r="19">
          <cell r="J19">
            <v>1.0499999999999999E-3</v>
          </cell>
        </row>
      </sheetData>
      <sheetData sheetId="9351">
        <row r="19">
          <cell r="J19">
            <v>1.0499999999999999E-3</v>
          </cell>
        </row>
      </sheetData>
      <sheetData sheetId="9352">
        <row r="19">
          <cell r="J19">
            <v>1.0499999999999999E-3</v>
          </cell>
        </row>
      </sheetData>
      <sheetData sheetId="9353">
        <row r="19">
          <cell r="J19">
            <v>1.0499999999999999E-3</v>
          </cell>
        </row>
      </sheetData>
      <sheetData sheetId="9354">
        <row r="19">
          <cell r="J19">
            <v>1.0499999999999999E-3</v>
          </cell>
        </row>
      </sheetData>
      <sheetData sheetId="9355">
        <row r="19">
          <cell r="J19">
            <v>1.0499999999999999E-3</v>
          </cell>
        </row>
      </sheetData>
      <sheetData sheetId="9356">
        <row r="19">
          <cell r="J19">
            <v>1.0499999999999999E-3</v>
          </cell>
        </row>
      </sheetData>
      <sheetData sheetId="9357">
        <row r="19">
          <cell r="J19">
            <v>1.0499999999999999E-3</v>
          </cell>
        </row>
      </sheetData>
      <sheetData sheetId="9358">
        <row r="19">
          <cell r="J19">
            <v>1.0499999999999999E-3</v>
          </cell>
        </row>
      </sheetData>
      <sheetData sheetId="9359">
        <row r="19">
          <cell r="J19">
            <v>1.0499999999999999E-3</v>
          </cell>
        </row>
      </sheetData>
      <sheetData sheetId="9360">
        <row r="19">
          <cell r="J19">
            <v>1.0499999999999999E-3</v>
          </cell>
        </row>
      </sheetData>
      <sheetData sheetId="9361">
        <row r="19">
          <cell r="J19">
            <v>1.0499999999999999E-3</v>
          </cell>
        </row>
      </sheetData>
      <sheetData sheetId="9362">
        <row r="19">
          <cell r="J19">
            <v>1.0499999999999999E-3</v>
          </cell>
        </row>
      </sheetData>
      <sheetData sheetId="9363">
        <row r="19">
          <cell r="J19">
            <v>1.0499999999999999E-3</v>
          </cell>
        </row>
      </sheetData>
      <sheetData sheetId="9364">
        <row r="19">
          <cell r="J19">
            <v>1.0499999999999999E-3</v>
          </cell>
        </row>
      </sheetData>
      <sheetData sheetId="9365">
        <row r="19">
          <cell r="J19">
            <v>1.0499999999999999E-3</v>
          </cell>
        </row>
      </sheetData>
      <sheetData sheetId="9366">
        <row r="19">
          <cell r="J19">
            <v>1.0499999999999999E-3</v>
          </cell>
        </row>
      </sheetData>
      <sheetData sheetId="9367">
        <row r="19">
          <cell r="J19">
            <v>1.0499999999999999E-3</v>
          </cell>
        </row>
      </sheetData>
      <sheetData sheetId="9368">
        <row r="19">
          <cell r="J19">
            <v>1.0499999999999999E-3</v>
          </cell>
        </row>
      </sheetData>
      <sheetData sheetId="9369">
        <row r="19">
          <cell r="J19">
            <v>1.0499999999999999E-3</v>
          </cell>
        </row>
      </sheetData>
      <sheetData sheetId="9370">
        <row r="19">
          <cell r="J19">
            <v>1.0499999999999999E-3</v>
          </cell>
        </row>
      </sheetData>
      <sheetData sheetId="9371">
        <row r="19">
          <cell r="J19">
            <v>1.0499999999999999E-3</v>
          </cell>
        </row>
      </sheetData>
      <sheetData sheetId="9372">
        <row r="19">
          <cell r="J19">
            <v>1.0499999999999999E-3</v>
          </cell>
        </row>
      </sheetData>
      <sheetData sheetId="9373">
        <row r="19">
          <cell r="J19">
            <v>1.0499999999999999E-3</v>
          </cell>
        </row>
      </sheetData>
      <sheetData sheetId="9374">
        <row r="19">
          <cell r="J19">
            <v>1.0499999999999999E-3</v>
          </cell>
        </row>
      </sheetData>
      <sheetData sheetId="9375">
        <row r="19">
          <cell r="J19">
            <v>1.0499999999999999E-3</v>
          </cell>
        </row>
      </sheetData>
      <sheetData sheetId="9376">
        <row r="19">
          <cell r="J19">
            <v>1.0499999999999999E-3</v>
          </cell>
        </row>
      </sheetData>
      <sheetData sheetId="9377">
        <row r="19">
          <cell r="J19">
            <v>1.0499999999999999E-3</v>
          </cell>
        </row>
      </sheetData>
      <sheetData sheetId="9378">
        <row r="19">
          <cell r="J19">
            <v>1.0499999999999999E-3</v>
          </cell>
        </row>
      </sheetData>
      <sheetData sheetId="9379">
        <row r="19">
          <cell r="J19">
            <v>1.0499999999999999E-3</v>
          </cell>
        </row>
      </sheetData>
      <sheetData sheetId="9380">
        <row r="19">
          <cell r="J19">
            <v>1.0499999999999999E-3</v>
          </cell>
        </row>
      </sheetData>
      <sheetData sheetId="9381">
        <row r="19">
          <cell r="J19">
            <v>1.0499999999999999E-3</v>
          </cell>
        </row>
      </sheetData>
      <sheetData sheetId="9382">
        <row r="19">
          <cell r="J19">
            <v>1.0499999999999999E-3</v>
          </cell>
        </row>
      </sheetData>
      <sheetData sheetId="9383">
        <row r="19">
          <cell r="J19">
            <v>1.0499999999999999E-3</v>
          </cell>
        </row>
      </sheetData>
      <sheetData sheetId="9384">
        <row r="19">
          <cell r="J19">
            <v>1.0499999999999999E-3</v>
          </cell>
        </row>
      </sheetData>
      <sheetData sheetId="9385">
        <row r="19">
          <cell r="J19">
            <v>1.0499999999999999E-3</v>
          </cell>
        </row>
      </sheetData>
      <sheetData sheetId="9386">
        <row r="19">
          <cell r="J19">
            <v>1.0499999999999999E-3</v>
          </cell>
        </row>
      </sheetData>
      <sheetData sheetId="9387">
        <row r="19">
          <cell r="J19">
            <v>1.0499999999999999E-3</v>
          </cell>
        </row>
      </sheetData>
      <sheetData sheetId="9388">
        <row r="19">
          <cell r="J19">
            <v>1.0499999999999999E-3</v>
          </cell>
        </row>
      </sheetData>
      <sheetData sheetId="9389">
        <row r="19">
          <cell r="J19">
            <v>1.0499999999999999E-3</v>
          </cell>
        </row>
      </sheetData>
      <sheetData sheetId="9390">
        <row r="19">
          <cell r="J19">
            <v>1.0499999999999999E-3</v>
          </cell>
        </row>
      </sheetData>
      <sheetData sheetId="9391">
        <row r="19">
          <cell r="J19">
            <v>1.0499999999999999E-3</v>
          </cell>
        </row>
      </sheetData>
      <sheetData sheetId="9392">
        <row r="19">
          <cell r="J19">
            <v>1.0499999999999999E-3</v>
          </cell>
        </row>
      </sheetData>
      <sheetData sheetId="9393">
        <row r="19">
          <cell r="J19">
            <v>1.0499999999999999E-3</v>
          </cell>
        </row>
      </sheetData>
      <sheetData sheetId="9394">
        <row r="19">
          <cell r="J19">
            <v>1.0499999999999999E-3</v>
          </cell>
        </row>
      </sheetData>
      <sheetData sheetId="9395">
        <row r="19">
          <cell r="J19">
            <v>1.0499999999999999E-3</v>
          </cell>
        </row>
      </sheetData>
      <sheetData sheetId="9396">
        <row r="19">
          <cell r="J19">
            <v>1.0499999999999999E-3</v>
          </cell>
        </row>
      </sheetData>
      <sheetData sheetId="9397">
        <row r="19">
          <cell r="J19">
            <v>1.0499999999999999E-3</v>
          </cell>
        </row>
      </sheetData>
      <sheetData sheetId="9398">
        <row r="19">
          <cell r="J19">
            <v>1.0499999999999999E-3</v>
          </cell>
        </row>
      </sheetData>
      <sheetData sheetId="9399">
        <row r="19">
          <cell r="J19">
            <v>1.0499999999999999E-3</v>
          </cell>
        </row>
      </sheetData>
      <sheetData sheetId="9400">
        <row r="19">
          <cell r="J19">
            <v>1.0499999999999999E-3</v>
          </cell>
        </row>
      </sheetData>
      <sheetData sheetId="9401">
        <row r="19">
          <cell r="J19">
            <v>1.0499999999999999E-3</v>
          </cell>
        </row>
      </sheetData>
      <sheetData sheetId="9402">
        <row r="19">
          <cell r="J19">
            <v>1.0499999999999999E-3</v>
          </cell>
        </row>
      </sheetData>
      <sheetData sheetId="9403">
        <row r="19">
          <cell r="J19">
            <v>1.0499999999999999E-3</v>
          </cell>
        </row>
      </sheetData>
      <sheetData sheetId="9404">
        <row r="19">
          <cell r="J19">
            <v>1.0499999999999999E-3</v>
          </cell>
        </row>
      </sheetData>
      <sheetData sheetId="9405">
        <row r="19">
          <cell r="J19">
            <v>1.0499999999999999E-3</v>
          </cell>
        </row>
      </sheetData>
      <sheetData sheetId="9406">
        <row r="19">
          <cell r="J19">
            <v>1.0499999999999999E-3</v>
          </cell>
        </row>
      </sheetData>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ow r="19">
          <cell r="J19">
            <v>1.0499999999999999E-3</v>
          </cell>
        </row>
      </sheetData>
      <sheetData sheetId="9793" refreshError="1"/>
      <sheetData sheetId="9794">
        <row r="19">
          <cell r="J19">
            <v>1.0499999999999999E-3</v>
          </cell>
        </row>
      </sheetData>
      <sheetData sheetId="9795">
        <row r="19">
          <cell r="J19">
            <v>1.0499999999999999E-3</v>
          </cell>
        </row>
      </sheetData>
      <sheetData sheetId="9796">
        <row r="19">
          <cell r="J19">
            <v>1.0499999999999999E-3</v>
          </cell>
        </row>
      </sheetData>
      <sheetData sheetId="9797">
        <row r="19">
          <cell r="J19">
            <v>1.0499999999999999E-3</v>
          </cell>
        </row>
      </sheetData>
      <sheetData sheetId="9798">
        <row r="19">
          <cell r="J19">
            <v>1.0499999999999999E-3</v>
          </cell>
        </row>
      </sheetData>
      <sheetData sheetId="9799">
        <row r="19">
          <cell r="J19">
            <v>1.0499999999999999E-3</v>
          </cell>
        </row>
      </sheetData>
      <sheetData sheetId="9800">
        <row r="19">
          <cell r="J19">
            <v>1.0499999999999999E-3</v>
          </cell>
        </row>
      </sheetData>
      <sheetData sheetId="9801" refreshError="1"/>
      <sheetData sheetId="9802" refreshError="1"/>
      <sheetData sheetId="9803" refreshError="1"/>
      <sheetData sheetId="9804">
        <row r="19">
          <cell r="J19">
            <v>1.0499999999999999E-3</v>
          </cell>
        </row>
      </sheetData>
      <sheetData sheetId="9805">
        <row r="19">
          <cell r="J19">
            <v>1.0499999999999999E-3</v>
          </cell>
        </row>
      </sheetData>
      <sheetData sheetId="9806">
        <row r="19">
          <cell r="J19">
            <v>1.0499999999999999E-3</v>
          </cell>
        </row>
      </sheetData>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ow r="19">
          <cell r="J19">
            <v>1.0499999999999999E-3</v>
          </cell>
        </row>
      </sheetData>
      <sheetData sheetId="10267">
        <row r="19">
          <cell r="J19">
            <v>1.0499999999999999E-3</v>
          </cell>
        </row>
      </sheetData>
      <sheetData sheetId="10268">
        <row r="19">
          <cell r="J19">
            <v>1.0499999999999999E-3</v>
          </cell>
        </row>
      </sheetData>
      <sheetData sheetId="10269">
        <row r="19">
          <cell r="J19">
            <v>1.0499999999999999E-3</v>
          </cell>
        </row>
      </sheetData>
      <sheetData sheetId="10270">
        <row r="19">
          <cell r="J19">
            <v>1.0499999999999999E-3</v>
          </cell>
        </row>
      </sheetData>
      <sheetData sheetId="10271">
        <row r="19">
          <cell r="J19">
            <v>1.0499999999999999E-3</v>
          </cell>
        </row>
      </sheetData>
      <sheetData sheetId="10272">
        <row r="19">
          <cell r="J19">
            <v>1.0499999999999999E-3</v>
          </cell>
        </row>
      </sheetData>
      <sheetData sheetId="10273">
        <row r="19">
          <cell r="J19">
            <v>1.0499999999999999E-3</v>
          </cell>
        </row>
      </sheetData>
      <sheetData sheetId="10274">
        <row r="19">
          <cell r="J19">
            <v>1.0499999999999999E-3</v>
          </cell>
        </row>
      </sheetData>
      <sheetData sheetId="10275">
        <row r="19">
          <cell r="J19">
            <v>1.0499999999999999E-3</v>
          </cell>
        </row>
      </sheetData>
      <sheetData sheetId="10276">
        <row r="19">
          <cell r="J19">
            <v>1.0499999999999999E-3</v>
          </cell>
        </row>
      </sheetData>
      <sheetData sheetId="10277">
        <row r="19">
          <cell r="J19">
            <v>1.0499999999999999E-3</v>
          </cell>
        </row>
      </sheetData>
      <sheetData sheetId="10278">
        <row r="19">
          <cell r="J19">
            <v>1.0499999999999999E-3</v>
          </cell>
        </row>
      </sheetData>
      <sheetData sheetId="10279">
        <row r="19">
          <cell r="J19">
            <v>1.0499999999999999E-3</v>
          </cell>
        </row>
      </sheetData>
      <sheetData sheetId="10280">
        <row r="19">
          <cell r="J19">
            <v>1.0499999999999999E-3</v>
          </cell>
        </row>
      </sheetData>
      <sheetData sheetId="10281">
        <row r="19">
          <cell r="J19">
            <v>1.0499999999999999E-3</v>
          </cell>
        </row>
      </sheetData>
      <sheetData sheetId="10282">
        <row r="19">
          <cell r="J19">
            <v>1.0499999999999999E-3</v>
          </cell>
        </row>
      </sheetData>
      <sheetData sheetId="10283">
        <row r="19">
          <cell r="J19">
            <v>1.0499999999999999E-3</v>
          </cell>
        </row>
      </sheetData>
      <sheetData sheetId="10284">
        <row r="19">
          <cell r="J19">
            <v>1.0499999999999999E-3</v>
          </cell>
        </row>
      </sheetData>
      <sheetData sheetId="10285">
        <row r="19">
          <cell r="J19">
            <v>1.0499999999999999E-3</v>
          </cell>
        </row>
      </sheetData>
      <sheetData sheetId="10286">
        <row r="19">
          <cell r="J19">
            <v>1.0499999999999999E-3</v>
          </cell>
        </row>
      </sheetData>
      <sheetData sheetId="10287">
        <row r="19">
          <cell r="J19">
            <v>1.0499999999999999E-3</v>
          </cell>
        </row>
      </sheetData>
      <sheetData sheetId="10288">
        <row r="19">
          <cell r="J19">
            <v>1.0499999999999999E-3</v>
          </cell>
        </row>
      </sheetData>
      <sheetData sheetId="10289">
        <row r="19">
          <cell r="J19">
            <v>1.0499999999999999E-3</v>
          </cell>
        </row>
      </sheetData>
      <sheetData sheetId="10290">
        <row r="19">
          <cell r="J19">
            <v>1.0499999999999999E-3</v>
          </cell>
        </row>
      </sheetData>
      <sheetData sheetId="10291">
        <row r="19">
          <cell r="J19">
            <v>1.0499999999999999E-3</v>
          </cell>
        </row>
      </sheetData>
      <sheetData sheetId="10292">
        <row r="19">
          <cell r="J19">
            <v>1.0499999999999999E-3</v>
          </cell>
        </row>
      </sheetData>
      <sheetData sheetId="10293">
        <row r="19">
          <cell r="J19">
            <v>1.0499999999999999E-3</v>
          </cell>
        </row>
      </sheetData>
      <sheetData sheetId="10294">
        <row r="19">
          <cell r="J19">
            <v>1.0499999999999999E-3</v>
          </cell>
        </row>
      </sheetData>
      <sheetData sheetId="10295">
        <row r="19">
          <cell r="J19">
            <v>1.0499999999999999E-3</v>
          </cell>
        </row>
      </sheetData>
      <sheetData sheetId="10296">
        <row r="19">
          <cell r="J19">
            <v>1.0499999999999999E-3</v>
          </cell>
        </row>
      </sheetData>
      <sheetData sheetId="10297">
        <row r="19">
          <cell r="J19">
            <v>1.0499999999999999E-3</v>
          </cell>
        </row>
      </sheetData>
      <sheetData sheetId="10298">
        <row r="19">
          <cell r="J19">
            <v>1.0499999999999999E-3</v>
          </cell>
        </row>
      </sheetData>
      <sheetData sheetId="10299">
        <row r="19">
          <cell r="J19">
            <v>1.0499999999999999E-3</v>
          </cell>
        </row>
      </sheetData>
      <sheetData sheetId="10300">
        <row r="19">
          <cell r="J19">
            <v>1.0499999999999999E-3</v>
          </cell>
        </row>
      </sheetData>
      <sheetData sheetId="10301">
        <row r="19">
          <cell r="J19">
            <v>1.0499999999999999E-3</v>
          </cell>
        </row>
      </sheetData>
      <sheetData sheetId="10302">
        <row r="19">
          <cell r="J19">
            <v>1.0499999999999999E-3</v>
          </cell>
        </row>
      </sheetData>
      <sheetData sheetId="10303">
        <row r="19">
          <cell r="J19">
            <v>1.0499999999999999E-3</v>
          </cell>
        </row>
      </sheetData>
      <sheetData sheetId="10304">
        <row r="19">
          <cell r="J19">
            <v>1.0499999999999999E-3</v>
          </cell>
        </row>
      </sheetData>
      <sheetData sheetId="10305">
        <row r="19">
          <cell r="J19">
            <v>1.0499999999999999E-3</v>
          </cell>
        </row>
      </sheetData>
      <sheetData sheetId="10306">
        <row r="19">
          <cell r="J19">
            <v>1.0499999999999999E-3</v>
          </cell>
        </row>
      </sheetData>
      <sheetData sheetId="10307">
        <row r="19">
          <cell r="J19">
            <v>1.0499999999999999E-3</v>
          </cell>
        </row>
      </sheetData>
      <sheetData sheetId="10308">
        <row r="19">
          <cell r="J19">
            <v>1.0499999999999999E-3</v>
          </cell>
        </row>
      </sheetData>
      <sheetData sheetId="10309">
        <row r="19">
          <cell r="J19">
            <v>1.0499999999999999E-3</v>
          </cell>
        </row>
      </sheetData>
      <sheetData sheetId="10310">
        <row r="19">
          <cell r="J19">
            <v>1.0499999999999999E-3</v>
          </cell>
        </row>
      </sheetData>
      <sheetData sheetId="10311">
        <row r="19">
          <cell r="J19">
            <v>1.0499999999999999E-3</v>
          </cell>
        </row>
      </sheetData>
      <sheetData sheetId="10312">
        <row r="19">
          <cell r="J19">
            <v>1.0499999999999999E-3</v>
          </cell>
        </row>
      </sheetData>
      <sheetData sheetId="10313">
        <row r="19">
          <cell r="J19">
            <v>1.0499999999999999E-3</v>
          </cell>
        </row>
      </sheetData>
      <sheetData sheetId="10314">
        <row r="19">
          <cell r="J19">
            <v>1.0499999999999999E-3</v>
          </cell>
        </row>
      </sheetData>
      <sheetData sheetId="10315">
        <row r="19">
          <cell r="J19">
            <v>1.0499999999999999E-3</v>
          </cell>
        </row>
      </sheetData>
      <sheetData sheetId="10316">
        <row r="19">
          <cell r="J19">
            <v>1.0499999999999999E-3</v>
          </cell>
        </row>
      </sheetData>
      <sheetData sheetId="10317">
        <row r="19">
          <cell r="J19">
            <v>1.0499999999999999E-3</v>
          </cell>
        </row>
      </sheetData>
      <sheetData sheetId="10318">
        <row r="19">
          <cell r="J19">
            <v>1.0499999999999999E-3</v>
          </cell>
        </row>
      </sheetData>
      <sheetData sheetId="10319">
        <row r="19">
          <cell r="J19">
            <v>1.0499999999999999E-3</v>
          </cell>
        </row>
      </sheetData>
      <sheetData sheetId="10320">
        <row r="19">
          <cell r="J19">
            <v>1.0499999999999999E-3</v>
          </cell>
        </row>
      </sheetData>
      <sheetData sheetId="10321">
        <row r="19">
          <cell r="J19">
            <v>1.0499999999999999E-3</v>
          </cell>
        </row>
      </sheetData>
      <sheetData sheetId="10322">
        <row r="19">
          <cell r="J19">
            <v>1.0499999999999999E-3</v>
          </cell>
        </row>
      </sheetData>
      <sheetData sheetId="10323">
        <row r="19">
          <cell r="J19">
            <v>1.0499999999999999E-3</v>
          </cell>
        </row>
      </sheetData>
      <sheetData sheetId="10324">
        <row r="19">
          <cell r="J19">
            <v>1.0499999999999999E-3</v>
          </cell>
        </row>
      </sheetData>
      <sheetData sheetId="10325">
        <row r="19">
          <cell r="J19">
            <v>1.0499999999999999E-3</v>
          </cell>
        </row>
      </sheetData>
      <sheetData sheetId="10326">
        <row r="19">
          <cell r="J19">
            <v>1.0499999999999999E-3</v>
          </cell>
        </row>
      </sheetData>
      <sheetData sheetId="10327">
        <row r="19">
          <cell r="J19">
            <v>1.0499999999999999E-3</v>
          </cell>
        </row>
      </sheetData>
      <sheetData sheetId="10328">
        <row r="19">
          <cell r="J19">
            <v>1.0499999999999999E-3</v>
          </cell>
        </row>
      </sheetData>
      <sheetData sheetId="10329">
        <row r="19">
          <cell r="J19">
            <v>1.0499999999999999E-3</v>
          </cell>
        </row>
      </sheetData>
      <sheetData sheetId="10330">
        <row r="19">
          <cell r="J19">
            <v>1.0499999999999999E-3</v>
          </cell>
        </row>
      </sheetData>
      <sheetData sheetId="10331">
        <row r="19">
          <cell r="J19">
            <v>1.0499999999999999E-3</v>
          </cell>
        </row>
      </sheetData>
      <sheetData sheetId="10332">
        <row r="19">
          <cell r="J19">
            <v>1.0499999999999999E-3</v>
          </cell>
        </row>
      </sheetData>
      <sheetData sheetId="10333">
        <row r="19">
          <cell r="J19">
            <v>1.0499999999999999E-3</v>
          </cell>
        </row>
      </sheetData>
      <sheetData sheetId="10334">
        <row r="19">
          <cell r="J19">
            <v>1.0499999999999999E-3</v>
          </cell>
        </row>
      </sheetData>
      <sheetData sheetId="10335">
        <row r="19">
          <cell r="J19">
            <v>1.0499999999999999E-3</v>
          </cell>
        </row>
      </sheetData>
      <sheetData sheetId="10336">
        <row r="19">
          <cell r="J19">
            <v>1.0499999999999999E-3</v>
          </cell>
        </row>
      </sheetData>
      <sheetData sheetId="10337">
        <row r="19">
          <cell r="J19">
            <v>1.0499999999999999E-3</v>
          </cell>
        </row>
      </sheetData>
      <sheetData sheetId="10338">
        <row r="19">
          <cell r="J19">
            <v>1.0499999999999999E-3</v>
          </cell>
        </row>
      </sheetData>
      <sheetData sheetId="10339">
        <row r="19">
          <cell r="J19">
            <v>1.0499999999999999E-3</v>
          </cell>
        </row>
      </sheetData>
      <sheetData sheetId="10340">
        <row r="19">
          <cell r="J19">
            <v>1.0499999999999999E-3</v>
          </cell>
        </row>
      </sheetData>
      <sheetData sheetId="10341">
        <row r="19">
          <cell r="J19">
            <v>1.0499999999999999E-3</v>
          </cell>
        </row>
      </sheetData>
      <sheetData sheetId="10342">
        <row r="19">
          <cell r="J19">
            <v>1.0499999999999999E-3</v>
          </cell>
        </row>
      </sheetData>
      <sheetData sheetId="10343">
        <row r="19">
          <cell r="J19">
            <v>1.0499999999999999E-3</v>
          </cell>
        </row>
      </sheetData>
      <sheetData sheetId="10344">
        <row r="19">
          <cell r="J19">
            <v>1.0499999999999999E-3</v>
          </cell>
        </row>
      </sheetData>
      <sheetData sheetId="10345">
        <row r="19">
          <cell r="J19">
            <v>1.0499999999999999E-3</v>
          </cell>
        </row>
      </sheetData>
      <sheetData sheetId="10346">
        <row r="19">
          <cell r="J19">
            <v>1.0499999999999999E-3</v>
          </cell>
        </row>
      </sheetData>
      <sheetData sheetId="10347">
        <row r="19">
          <cell r="J19">
            <v>1.0499999999999999E-3</v>
          </cell>
        </row>
      </sheetData>
      <sheetData sheetId="10348">
        <row r="19">
          <cell r="J19">
            <v>1.0499999999999999E-3</v>
          </cell>
        </row>
      </sheetData>
      <sheetData sheetId="10349">
        <row r="19">
          <cell r="J19">
            <v>1.0499999999999999E-3</v>
          </cell>
        </row>
      </sheetData>
      <sheetData sheetId="10350">
        <row r="19">
          <cell r="J19">
            <v>1.0499999999999999E-3</v>
          </cell>
        </row>
      </sheetData>
      <sheetData sheetId="10351">
        <row r="19">
          <cell r="J19">
            <v>1.0499999999999999E-3</v>
          </cell>
        </row>
      </sheetData>
      <sheetData sheetId="10352">
        <row r="19">
          <cell r="J19">
            <v>1.0499999999999999E-3</v>
          </cell>
        </row>
      </sheetData>
      <sheetData sheetId="10353">
        <row r="19">
          <cell r="J19">
            <v>1.0499999999999999E-3</v>
          </cell>
        </row>
      </sheetData>
      <sheetData sheetId="10354">
        <row r="19">
          <cell r="J19">
            <v>1.0499999999999999E-3</v>
          </cell>
        </row>
      </sheetData>
      <sheetData sheetId="10355">
        <row r="19">
          <cell r="J19">
            <v>1.0499999999999999E-3</v>
          </cell>
        </row>
      </sheetData>
      <sheetData sheetId="10356">
        <row r="19">
          <cell r="J19">
            <v>1.0499999999999999E-3</v>
          </cell>
        </row>
      </sheetData>
      <sheetData sheetId="10357">
        <row r="19">
          <cell r="J19">
            <v>1.0499999999999999E-3</v>
          </cell>
        </row>
      </sheetData>
      <sheetData sheetId="10358">
        <row r="19">
          <cell r="J19">
            <v>1.0499999999999999E-3</v>
          </cell>
        </row>
      </sheetData>
      <sheetData sheetId="10359">
        <row r="19">
          <cell r="J19">
            <v>1.0499999999999999E-3</v>
          </cell>
        </row>
      </sheetData>
      <sheetData sheetId="10360">
        <row r="19">
          <cell r="J19">
            <v>1.0499999999999999E-3</v>
          </cell>
        </row>
      </sheetData>
      <sheetData sheetId="10361">
        <row r="19">
          <cell r="J19">
            <v>1.0499999999999999E-3</v>
          </cell>
        </row>
      </sheetData>
      <sheetData sheetId="10362">
        <row r="19">
          <cell r="J19">
            <v>1.0499999999999999E-3</v>
          </cell>
        </row>
      </sheetData>
      <sheetData sheetId="10363">
        <row r="19">
          <cell r="J19">
            <v>1.0499999999999999E-3</v>
          </cell>
        </row>
      </sheetData>
      <sheetData sheetId="10364">
        <row r="19">
          <cell r="J19">
            <v>1.0499999999999999E-3</v>
          </cell>
        </row>
      </sheetData>
      <sheetData sheetId="10365">
        <row r="19">
          <cell r="J19">
            <v>1.0499999999999999E-3</v>
          </cell>
        </row>
      </sheetData>
      <sheetData sheetId="10366">
        <row r="19">
          <cell r="J19">
            <v>1.0499999999999999E-3</v>
          </cell>
        </row>
      </sheetData>
      <sheetData sheetId="10367">
        <row r="19">
          <cell r="J19">
            <v>1.0499999999999999E-3</v>
          </cell>
        </row>
      </sheetData>
      <sheetData sheetId="10368">
        <row r="19">
          <cell r="J19">
            <v>1.0499999999999999E-3</v>
          </cell>
        </row>
      </sheetData>
      <sheetData sheetId="10369">
        <row r="19">
          <cell r="J19">
            <v>1.0499999999999999E-3</v>
          </cell>
        </row>
      </sheetData>
      <sheetData sheetId="10370">
        <row r="19">
          <cell r="J19">
            <v>1.0499999999999999E-3</v>
          </cell>
        </row>
      </sheetData>
      <sheetData sheetId="10371">
        <row r="19">
          <cell r="J19">
            <v>1.0499999999999999E-3</v>
          </cell>
        </row>
      </sheetData>
      <sheetData sheetId="10372">
        <row r="19">
          <cell r="J19">
            <v>1.0499999999999999E-3</v>
          </cell>
        </row>
      </sheetData>
      <sheetData sheetId="10373">
        <row r="19">
          <cell r="J19">
            <v>1.0499999999999999E-3</v>
          </cell>
        </row>
      </sheetData>
      <sheetData sheetId="10374">
        <row r="19">
          <cell r="J19">
            <v>1.0499999999999999E-3</v>
          </cell>
        </row>
      </sheetData>
      <sheetData sheetId="10375">
        <row r="19">
          <cell r="J19">
            <v>1.0499999999999999E-3</v>
          </cell>
        </row>
      </sheetData>
      <sheetData sheetId="10376">
        <row r="19">
          <cell r="J19">
            <v>1.0499999999999999E-3</v>
          </cell>
        </row>
      </sheetData>
      <sheetData sheetId="10377">
        <row r="19">
          <cell r="J19">
            <v>1.0499999999999999E-3</v>
          </cell>
        </row>
      </sheetData>
      <sheetData sheetId="10378">
        <row r="19">
          <cell r="J19">
            <v>1.0499999999999999E-3</v>
          </cell>
        </row>
      </sheetData>
      <sheetData sheetId="10379">
        <row r="19">
          <cell r="J19">
            <v>1.0499999999999999E-3</v>
          </cell>
        </row>
      </sheetData>
      <sheetData sheetId="10380">
        <row r="19">
          <cell r="J19">
            <v>1.0499999999999999E-3</v>
          </cell>
        </row>
      </sheetData>
      <sheetData sheetId="10381">
        <row r="19">
          <cell r="J19">
            <v>1.0499999999999999E-3</v>
          </cell>
        </row>
      </sheetData>
      <sheetData sheetId="10382">
        <row r="19">
          <cell r="J19">
            <v>1.0499999999999999E-3</v>
          </cell>
        </row>
      </sheetData>
      <sheetData sheetId="10383">
        <row r="19">
          <cell r="J19">
            <v>1.0499999999999999E-3</v>
          </cell>
        </row>
      </sheetData>
      <sheetData sheetId="10384">
        <row r="19">
          <cell r="J19">
            <v>1.0499999999999999E-3</v>
          </cell>
        </row>
      </sheetData>
      <sheetData sheetId="10385">
        <row r="19">
          <cell r="J19">
            <v>1.0499999999999999E-3</v>
          </cell>
        </row>
      </sheetData>
      <sheetData sheetId="10386">
        <row r="19">
          <cell r="J19">
            <v>1.0499999999999999E-3</v>
          </cell>
        </row>
      </sheetData>
      <sheetData sheetId="10387">
        <row r="19">
          <cell r="J19">
            <v>1.0499999999999999E-3</v>
          </cell>
        </row>
      </sheetData>
      <sheetData sheetId="10388">
        <row r="19">
          <cell r="J19">
            <v>1.0499999999999999E-3</v>
          </cell>
        </row>
      </sheetData>
      <sheetData sheetId="10389">
        <row r="19">
          <cell r="J19">
            <v>1.0499999999999999E-3</v>
          </cell>
        </row>
      </sheetData>
      <sheetData sheetId="10390">
        <row r="19">
          <cell r="J19">
            <v>1.0499999999999999E-3</v>
          </cell>
        </row>
      </sheetData>
      <sheetData sheetId="10391">
        <row r="19">
          <cell r="J19">
            <v>1.0499999999999999E-3</v>
          </cell>
        </row>
      </sheetData>
      <sheetData sheetId="10392">
        <row r="19">
          <cell r="J19">
            <v>1.0499999999999999E-3</v>
          </cell>
        </row>
      </sheetData>
      <sheetData sheetId="10393">
        <row r="19">
          <cell r="J19">
            <v>1.0499999999999999E-3</v>
          </cell>
        </row>
      </sheetData>
      <sheetData sheetId="10394">
        <row r="19">
          <cell r="J19">
            <v>1.0499999999999999E-3</v>
          </cell>
        </row>
      </sheetData>
      <sheetData sheetId="10395">
        <row r="19">
          <cell r="J19">
            <v>1.0499999999999999E-3</v>
          </cell>
        </row>
      </sheetData>
      <sheetData sheetId="10396">
        <row r="19">
          <cell r="J19">
            <v>1.0499999999999999E-3</v>
          </cell>
        </row>
      </sheetData>
      <sheetData sheetId="10397">
        <row r="19">
          <cell r="J19">
            <v>1.0499999999999999E-3</v>
          </cell>
        </row>
      </sheetData>
      <sheetData sheetId="10398">
        <row r="19">
          <cell r="J19">
            <v>1.0499999999999999E-3</v>
          </cell>
        </row>
      </sheetData>
      <sheetData sheetId="10399">
        <row r="19">
          <cell r="J19">
            <v>1.0499999999999999E-3</v>
          </cell>
        </row>
      </sheetData>
      <sheetData sheetId="10400">
        <row r="19">
          <cell r="J19">
            <v>1.0499999999999999E-3</v>
          </cell>
        </row>
      </sheetData>
      <sheetData sheetId="10401">
        <row r="19">
          <cell r="J19">
            <v>1.0499999999999999E-3</v>
          </cell>
        </row>
      </sheetData>
      <sheetData sheetId="10402">
        <row r="19">
          <cell r="J19">
            <v>1.0499999999999999E-3</v>
          </cell>
        </row>
      </sheetData>
      <sheetData sheetId="10403">
        <row r="19">
          <cell r="J19">
            <v>1.0499999999999999E-3</v>
          </cell>
        </row>
      </sheetData>
      <sheetData sheetId="10404">
        <row r="19">
          <cell r="J19">
            <v>1.0499999999999999E-3</v>
          </cell>
        </row>
      </sheetData>
      <sheetData sheetId="10405">
        <row r="19">
          <cell r="J19">
            <v>1.0499999999999999E-3</v>
          </cell>
        </row>
      </sheetData>
      <sheetData sheetId="10406">
        <row r="19">
          <cell r="J19">
            <v>1.0499999999999999E-3</v>
          </cell>
        </row>
      </sheetData>
      <sheetData sheetId="10407">
        <row r="19">
          <cell r="J19">
            <v>1.0499999999999999E-3</v>
          </cell>
        </row>
      </sheetData>
      <sheetData sheetId="10408">
        <row r="19">
          <cell r="J19">
            <v>1.0499999999999999E-3</v>
          </cell>
        </row>
      </sheetData>
      <sheetData sheetId="10409">
        <row r="19">
          <cell r="J19">
            <v>1.0499999999999999E-3</v>
          </cell>
        </row>
      </sheetData>
      <sheetData sheetId="10410">
        <row r="19">
          <cell r="J19">
            <v>1.0499999999999999E-3</v>
          </cell>
        </row>
      </sheetData>
      <sheetData sheetId="10411">
        <row r="19">
          <cell r="J19">
            <v>1.0499999999999999E-3</v>
          </cell>
        </row>
      </sheetData>
      <sheetData sheetId="10412">
        <row r="19">
          <cell r="J19">
            <v>1.0499999999999999E-3</v>
          </cell>
        </row>
      </sheetData>
      <sheetData sheetId="10413">
        <row r="19">
          <cell r="J19">
            <v>1.0499999999999999E-3</v>
          </cell>
        </row>
      </sheetData>
      <sheetData sheetId="10414">
        <row r="19">
          <cell r="J19">
            <v>1.0499999999999999E-3</v>
          </cell>
        </row>
      </sheetData>
      <sheetData sheetId="10415">
        <row r="19">
          <cell r="J19">
            <v>1.0499999999999999E-3</v>
          </cell>
        </row>
      </sheetData>
      <sheetData sheetId="10416">
        <row r="19">
          <cell r="J19">
            <v>1.0499999999999999E-3</v>
          </cell>
        </row>
      </sheetData>
      <sheetData sheetId="10417">
        <row r="19">
          <cell r="J19">
            <v>1.0499999999999999E-3</v>
          </cell>
        </row>
      </sheetData>
      <sheetData sheetId="10418">
        <row r="19">
          <cell r="J19">
            <v>1.0499999999999999E-3</v>
          </cell>
        </row>
      </sheetData>
      <sheetData sheetId="10419">
        <row r="19">
          <cell r="J19">
            <v>1.0499999999999999E-3</v>
          </cell>
        </row>
      </sheetData>
      <sheetData sheetId="10420">
        <row r="19">
          <cell r="J19">
            <v>1.0499999999999999E-3</v>
          </cell>
        </row>
      </sheetData>
      <sheetData sheetId="10421">
        <row r="19">
          <cell r="J19">
            <v>1.0499999999999999E-3</v>
          </cell>
        </row>
      </sheetData>
      <sheetData sheetId="10422">
        <row r="19">
          <cell r="J19">
            <v>1.0499999999999999E-3</v>
          </cell>
        </row>
      </sheetData>
      <sheetData sheetId="10423">
        <row r="19">
          <cell r="J19">
            <v>1.0499999999999999E-3</v>
          </cell>
        </row>
      </sheetData>
      <sheetData sheetId="10424">
        <row r="19">
          <cell r="J19">
            <v>1.0499999999999999E-3</v>
          </cell>
        </row>
      </sheetData>
      <sheetData sheetId="10425">
        <row r="19">
          <cell r="J19">
            <v>1.0499999999999999E-3</v>
          </cell>
        </row>
      </sheetData>
      <sheetData sheetId="10426">
        <row r="19">
          <cell r="J19">
            <v>1.0499999999999999E-3</v>
          </cell>
        </row>
      </sheetData>
      <sheetData sheetId="10427">
        <row r="19">
          <cell r="J19">
            <v>1.0499999999999999E-3</v>
          </cell>
        </row>
      </sheetData>
      <sheetData sheetId="10428">
        <row r="19">
          <cell r="J19">
            <v>1.0499999999999999E-3</v>
          </cell>
        </row>
      </sheetData>
      <sheetData sheetId="10429">
        <row r="19">
          <cell r="J19">
            <v>1.0499999999999999E-3</v>
          </cell>
        </row>
      </sheetData>
      <sheetData sheetId="10430">
        <row r="19">
          <cell r="J19">
            <v>1.0499999999999999E-3</v>
          </cell>
        </row>
      </sheetData>
      <sheetData sheetId="10431">
        <row r="19">
          <cell r="J19">
            <v>1.0499999999999999E-3</v>
          </cell>
        </row>
      </sheetData>
      <sheetData sheetId="10432">
        <row r="19">
          <cell r="J19">
            <v>1.0499999999999999E-3</v>
          </cell>
        </row>
      </sheetData>
      <sheetData sheetId="10433">
        <row r="19">
          <cell r="J19">
            <v>1.0499999999999999E-3</v>
          </cell>
        </row>
      </sheetData>
      <sheetData sheetId="10434">
        <row r="19">
          <cell r="J19">
            <v>1.0499999999999999E-3</v>
          </cell>
        </row>
      </sheetData>
      <sheetData sheetId="10435">
        <row r="19">
          <cell r="J19">
            <v>1.0499999999999999E-3</v>
          </cell>
        </row>
      </sheetData>
      <sheetData sheetId="10436">
        <row r="19">
          <cell r="J19">
            <v>1.0499999999999999E-3</v>
          </cell>
        </row>
      </sheetData>
      <sheetData sheetId="10437">
        <row r="19">
          <cell r="J19">
            <v>1.0499999999999999E-3</v>
          </cell>
        </row>
      </sheetData>
      <sheetData sheetId="10438">
        <row r="19">
          <cell r="J19">
            <v>1.0499999999999999E-3</v>
          </cell>
        </row>
      </sheetData>
      <sheetData sheetId="10439">
        <row r="19">
          <cell r="J19">
            <v>1.0499999999999999E-3</v>
          </cell>
        </row>
      </sheetData>
      <sheetData sheetId="10440">
        <row r="19">
          <cell r="J19">
            <v>1.0499999999999999E-3</v>
          </cell>
        </row>
      </sheetData>
      <sheetData sheetId="10441">
        <row r="19">
          <cell r="J19">
            <v>1.0499999999999999E-3</v>
          </cell>
        </row>
      </sheetData>
      <sheetData sheetId="10442">
        <row r="19">
          <cell r="J19">
            <v>1.0499999999999999E-3</v>
          </cell>
        </row>
      </sheetData>
      <sheetData sheetId="10443">
        <row r="19">
          <cell r="J19">
            <v>1.0499999999999999E-3</v>
          </cell>
        </row>
      </sheetData>
      <sheetData sheetId="10444">
        <row r="19">
          <cell r="J19">
            <v>1.0499999999999999E-3</v>
          </cell>
        </row>
      </sheetData>
      <sheetData sheetId="10445">
        <row r="19">
          <cell r="J19">
            <v>1.0499999999999999E-3</v>
          </cell>
        </row>
      </sheetData>
      <sheetData sheetId="10446">
        <row r="19">
          <cell r="J19">
            <v>1.0499999999999999E-3</v>
          </cell>
        </row>
      </sheetData>
      <sheetData sheetId="10447">
        <row r="19">
          <cell r="J19">
            <v>1.0499999999999999E-3</v>
          </cell>
        </row>
      </sheetData>
      <sheetData sheetId="10448">
        <row r="19">
          <cell r="J19">
            <v>1.0499999999999999E-3</v>
          </cell>
        </row>
      </sheetData>
      <sheetData sheetId="10449">
        <row r="19">
          <cell r="J19">
            <v>1.0499999999999999E-3</v>
          </cell>
        </row>
      </sheetData>
      <sheetData sheetId="10450">
        <row r="19">
          <cell r="J19">
            <v>1.0499999999999999E-3</v>
          </cell>
        </row>
      </sheetData>
      <sheetData sheetId="10451">
        <row r="19">
          <cell r="J19">
            <v>1.0499999999999999E-3</v>
          </cell>
        </row>
      </sheetData>
      <sheetData sheetId="10452">
        <row r="19">
          <cell r="J19">
            <v>1.0499999999999999E-3</v>
          </cell>
        </row>
      </sheetData>
      <sheetData sheetId="10453">
        <row r="19">
          <cell r="J19">
            <v>1.0499999999999999E-3</v>
          </cell>
        </row>
      </sheetData>
      <sheetData sheetId="10454">
        <row r="19">
          <cell r="J19">
            <v>1.0499999999999999E-3</v>
          </cell>
        </row>
      </sheetData>
      <sheetData sheetId="10455">
        <row r="19">
          <cell r="J19">
            <v>1.0499999999999999E-3</v>
          </cell>
        </row>
      </sheetData>
      <sheetData sheetId="10456">
        <row r="19">
          <cell r="J19">
            <v>1.0499999999999999E-3</v>
          </cell>
        </row>
      </sheetData>
      <sheetData sheetId="10457">
        <row r="19">
          <cell r="J19">
            <v>1.0499999999999999E-3</v>
          </cell>
        </row>
      </sheetData>
      <sheetData sheetId="10458">
        <row r="19">
          <cell r="J19">
            <v>1.0499999999999999E-3</v>
          </cell>
        </row>
      </sheetData>
      <sheetData sheetId="10459">
        <row r="19">
          <cell r="J19">
            <v>1.0499999999999999E-3</v>
          </cell>
        </row>
      </sheetData>
      <sheetData sheetId="10460">
        <row r="19">
          <cell r="J19">
            <v>1.0499999999999999E-3</v>
          </cell>
        </row>
      </sheetData>
      <sheetData sheetId="10461">
        <row r="19">
          <cell r="J19">
            <v>1.0499999999999999E-3</v>
          </cell>
        </row>
      </sheetData>
      <sheetData sheetId="10462">
        <row r="19">
          <cell r="J19">
            <v>1.0499999999999999E-3</v>
          </cell>
        </row>
      </sheetData>
      <sheetData sheetId="10463">
        <row r="19">
          <cell r="J19">
            <v>1.0499999999999999E-3</v>
          </cell>
        </row>
      </sheetData>
      <sheetData sheetId="10464">
        <row r="19">
          <cell r="J19">
            <v>1.0499999999999999E-3</v>
          </cell>
        </row>
      </sheetData>
      <sheetData sheetId="10465">
        <row r="19">
          <cell r="J19">
            <v>1.0499999999999999E-3</v>
          </cell>
        </row>
      </sheetData>
      <sheetData sheetId="10466">
        <row r="19">
          <cell r="J19">
            <v>1.0499999999999999E-3</v>
          </cell>
        </row>
      </sheetData>
      <sheetData sheetId="10467">
        <row r="19">
          <cell r="J19">
            <v>1.0499999999999999E-3</v>
          </cell>
        </row>
      </sheetData>
      <sheetData sheetId="10468">
        <row r="19">
          <cell r="J19">
            <v>1.0499999999999999E-3</v>
          </cell>
        </row>
      </sheetData>
      <sheetData sheetId="10469">
        <row r="19">
          <cell r="J19">
            <v>1.0499999999999999E-3</v>
          </cell>
        </row>
      </sheetData>
      <sheetData sheetId="10470">
        <row r="19">
          <cell r="J19">
            <v>1.0499999999999999E-3</v>
          </cell>
        </row>
      </sheetData>
      <sheetData sheetId="10471">
        <row r="19">
          <cell r="J19">
            <v>1.0499999999999999E-3</v>
          </cell>
        </row>
      </sheetData>
      <sheetData sheetId="10472">
        <row r="19">
          <cell r="J19">
            <v>1.0499999999999999E-3</v>
          </cell>
        </row>
      </sheetData>
      <sheetData sheetId="10473">
        <row r="19">
          <cell r="J19">
            <v>1.0499999999999999E-3</v>
          </cell>
        </row>
      </sheetData>
      <sheetData sheetId="10474">
        <row r="19">
          <cell r="J19">
            <v>1.0499999999999999E-3</v>
          </cell>
        </row>
      </sheetData>
      <sheetData sheetId="10475">
        <row r="19">
          <cell r="J19">
            <v>1.0499999999999999E-3</v>
          </cell>
        </row>
      </sheetData>
      <sheetData sheetId="10476">
        <row r="19">
          <cell r="J19">
            <v>1.0499999999999999E-3</v>
          </cell>
        </row>
      </sheetData>
      <sheetData sheetId="10477">
        <row r="19">
          <cell r="J19">
            <v>1.0499999999999999E-3</v>
          </cell>
        </row>
      </sheetData>
      <sheetData sheetId="10478">
        <row r="19">
          <cell r="J19">
            <v>1.0499999999999999E-3</v>
          </cell>
        </row>
      </sheetData>
      <sheetData sheetId="10479">
        <row r="19">
          <cell r="J19">
            <v>1.0499999999999999E-3</v>
          </cell>
        </row>
      </sheetData>
      <sheetData sheetId="10480">
        <row r="19">
          <cell r="J19">
            <v>1.0499999999999999E-3</v>
          </cell>
        </row>
      </sheetData>
      <sheetData sheetId="10481">
        <row r="19">
          <cell r="J19">
            <v>1.0499999999999999E-3</v>
          </cell>
        </row>
      </sheetData>
      <sheetData sheetId="10482">
        <row r="19">
          <cell r="J19">
            <v>1.0499999999999999E-3</v>
          </cell>
        </row>
      </sheetData>
      <sheetData sheetId="10483">
        <row r="19">
          <cell r="J19">
            <v>1.0499999999999999E-3</v>
          </cell>
        </row>
      </sheetData>
      <sheetData sheetId="10484">
        <row r="19">
          <cell r="J19">
            <v>1.0499999999999999E-3</v>
          </cell>
        </row>
      </sheetData>
      <sheetData sheetId="10485">
        <row r="19">
          <cell r="J19">
            <v>1.0499999999999999E-3</v>
          </cell>
        </row>
      </sheetData>
      <sheetData sheetId="10486">
        <row r="19">
          <cell r="J19">
            <v>1.0499999999999999E-3</v>
          </cell>
        </row>
      </sheetData>
      <sheetData sheetId="10487">
        <row r="19">
          <cell r="J19">
            <v>1.0499999999999999E-3</v>
          </cell>
        </row>
      </sheetData>
      <sheetData sheetId="10488">
        <row r="19">
          <cell r="J19">
            <v>1.0499999999999999E-3</v>
          </cell>
        </row>
      </sheetData>
      <sheetData sheetId="10489">
        <row r="19">
          <cell r="J19">
            <v>1.0499999999999999E-3</v>
          </cell>
        </row>
      </sheetData>
      <sheetData sheetId="10490">
        <row r="19">
          <cell r="J19">
            <v>1.0499999999999999E-3</v>
          </cell>
        </row>
      </sheetData>
      <sheetData sheetId="10491">
        <row r="19">
          <cell r="J19">
            <v>1.0499999999999999E-3</v>
          </cell>
        </row>
      </sheetData>
      <sheetData sheetId="10492">
        <row r="19">
          <cell r="J19">
            <v>1.0499999999999999E-3</v>
          </cell>
        </row>
      </sheetData>
      <sheetData sheetId="10493">
        <row r="19">
          <cell r="J19">
            <v>1.0499999999999999E-3</v>
          </cell>
        </row>
      </sheetData>
      <sheetData sheetId="10494">
        <row r="19">
          <cell r="J19">
            <v>1.0499999999999999E-3</v>
          </cell>
        </row>
      </sheetData>
      <sheetData sheetId="10495">
        <row r="19">
          <cell r="J19">
            <v>1.0499999999999999E-3</v>
          </cell>
        </row>
      </sheetData>
      <sheetData sheetId="10496">
        <row r="19">
          <cell r="J19">
            <v>1.0499999999999999E-3</v>
          </cell>
        </row>
      </sheetData>
      <sheetData sheetId="10497">
        <row r="19">
          <cell r="J19">
            <v>1.0499999999999999E-3</v>
          </cell>
        </row>
      </sheetData>
      <sheetData sheetId="10498">
        <row r="19">
          <cell r="J19">
            <v>1.0499999999999999E-3</v>
          </cell>
        </row>
      </sheetData>
      <sheetData sheetId="10499">
        <row r="19">
          <cell r="J19">
            <v>1.0499999999999999E-3</v>
          </cell>
        </row>
      </sheetData>
      <sheetData sheetId="10500">
        <row r="19">
          <cell r="J19">
            <v>1.0499999999999999E-3</v>
          </cell>
        </row>
      </sheetData>
      <sheetData sheetId="10501">
        <row r="19">
          <cell r="J19">
            <v>1.0499999999999999E-3</v>
          </cell>
        </row>
      </sheetData>
      <sheetData sheetId="10502">
        <row r="19">
          <cell r="J19">
            <v>1.0499999999999999E-3</v>
          </cell>
        </row>
      </sheetData>
      <sheetData sheetId="10503">
        <row r="19">
          <cell r="J19">
            <v>1.0499999999999999E-3</v>
          </cell>
        </row>
      </sheetData>
      <sheetData sheetId="10504">
        <row r="19">
          <cell r="J19">
            <v>1.0499999999999999E-3</v>
          </cell>
        </row>
      </sheetData>
      <sheetData sheetId="10505">
        <row r="19">
          <cell r="J19">
            <v>1.0499999999999999E-3</v>
          </cell>
        </row>
      </sheetData>
      <sheetData sheetId="10506">
        <row r="19">
          <cell r="J19">
            <v>1.0499999999999999E-3</v>
          </cell>
        </row>
      </sheetData>
      <sheetData sheetId="10507">
        <row r="19">
          <cell r="J19">
            <v>1.0499999999999999E-3</v>
          </cell>
        </row>
      </sheetData>
      <sheetData sheetId="10508">
        <row r="19">
          <cell r="J19">
            <v>1.0499999999999999E-3</v>
          </cell>
        </row>
      </sheetData>
      <sheetData sheetId="10509">
        <row r="19">
          <cell r="J19">
            <v>1.0499999999999999E-3</v>
          </cell>
        </row>
      </sheetData>
      <sheetData sheetId="10510">
        <row r="19">
          <cell r="J19">
            <v>1.0499999999999999E-3</v>
          </cell>
        </row>
      </sheetData>
      <sheetData sheetId="10511">
        <row r="19">
          <cell r="J19">
            <v>1.0499999999999999E-3</v>
          </cell>
        </row>
      </sheetData>
      <sheetData sheetId="10512">
        <row r="19">
          <cell r="J19">
            <v>1.0499999999999999E-3</v>
          </cell>
        </row>
      </sheetData>
      <sheetData sheetId="10513">
        <row r="19">
          <cell r="J19">
            <v>1.0499999999999999E-3</v>
          </cell>
        </row>
      </sheetData>
      <sheetData sheetId="10514">
        <row r="19">
          <cell r="J19">
            <v>1.0499999999999999E-3</v>
          </cell>
        </row>
      </sheetData>
      <sheetData sheetId="10515">
        <row r="19">
          <cell r="J19">
            <v>1.0499999999999999E-3</v>
          </cell>
        </row>
      </sheetData>
      <sheetData sheetId="10516">
        <row r="19">
          <cell r="J19">
            <v>1.0499999999999999E-3</v>
          </cell>
        </row>
      </sheetData>
      <sheetData sheetId="10517">
        <row r="19">
          <cell r="J19">
            <v>1.0499999999999999E-3</v>
          </cell>
        </row>
      </sheetData>
      <sheetData sheetId="10518">
        <row r="19">
          <cell r="J19">
            <v>1.0499999999999999E-3</v>
          </cell>
        </row>
      </sheetData>
      <sheetData sheetId="10519">
        <row r="19">
          <cell r="J19">
            <v>1.0499999999999999E-3</v>
          </cell>
        </row>
      </sheetData>
      <sheetData sheetId="10520">
        <row r="19">
          <cell r="J19">
            <v>1.0499999999999999E-3</v>
          </cell>
        </row>
      </sheetData>
      <sheetData sheetId="10521">
        <row r="19">
          <cell r="J19">
            <v>1.0499999999999999E-3</v>
          </cell>
        </row>
      </sheetData>
      <sheetData sheetId="10522">
        <row r="19">
          <cell r="J19">
            <v>1.0499999999999999E-3</v>
          </cell>
        </row>
      </sheetData>
      <sheetData sheetId="10523">
        <row r="19">
          <cell r="J19">
            <v>1.0499999999999999E-3</v>
          </cell>
        </row>
      </sheetData>
      <sheetData sheetId="10524">
        <row r="19">
          <cell r="J19">
            <v>1.0499999999999999E-3</v>
          </cell>
        </row>
      </sheetData>
      <sheetData sheetId="10525">
        <row r="19">
          <cell r="J19">
            <v>1.0499999999999999E-3</v>
          </cell>
        </row>
      </sheetData>
      <sheetData sheetId="10526">
        <row r="19">
          <cell r="J19">
            <v>1.0499999999999999E-3</v>
          </cell>
        </row>
      </sheetData>
      <sheetData sheetId="10527">
        <row r="19">
          <cell r="J19">
            <v>1.0499999999999999E-3</v>
          </cell>
        </row>
      </sheetData>
      <sheetData sheetId="10528">
        <row r="19">
          <cell r="J19">
            <v>1.0499999999999999E-3</v>
          </cell>
        </row>
      </sheetData>
      <sheetData sheetId="10529">
        <row r="19">
          <cell r="J19">
            <v>1.0499999999999999E-3</v>
          </cell>
        </row>
      </sheetData>
      <sheetData sheetId="10530">
        <row r="19">
          <cell r="J19">
            <v>1.0499999999999999E-3</v>
          </cell>
        </row>
      </sheetData>
      <sheetData sheetId="10531">
        <row r="19">
          <cell r="J19">
            <v>1.0499999999999999E-3</v>
          </cell>
        </row>
      </sheetData>
      <sheetData sheetId="10532">
        <row r="19">
          <cell r="J19">
            <v>1.0499999999999999E-3</v>
          </cell>
        </row>
      </sheetData>
      <sheetData sheetId="10533">
        <row r="19">
          <cell r="J19">
            <v>1.0499999999999999E-3</v>
          </cell>
        </row>
      </sheetData>
      <sheetData sheetId="10534">
        <row r="19">
          <cell r="J19">
            <v>1.0499999999999999E-3</v>
          </cell>
        </row>
      </sheetData>
      <sheetData sheetId="10535">
        <row r="19">
          <cell r="J19">
            <v>1.0499999999999999E-3</v>
          </cell>
        </row>
      </sheetData>
      <sheetData sheetId="10536">
        <row r="19">
          <cell r="J19">
            <v>1.0499999999999999E-3</v>
          </cell>
        </row>
      </sheetData>
      <sheetData sheetId="10537">
        <row r="19">
          <cell r="J19">
            <v>1.0499999999999999E-3</v>
          </cell>
        </row>
      </sheetData>
      <sheetData sheetId="10538">
        <row r="19">
          <cell r="J19">
            <v>1.0499999999999999E-3</v>
          </cell>
        </row>
      </sheetData>
      <sheetData sheetId="10539">
        <row r="19">
          <cell r="J19">
            <v>1.0499999999999999E-3</v>
          </cell>
        </row>
      </sheetData>
      <sheetData sheetId="10540">
        <row r="19">
          <cell r="J19">
            <v>1.0499999999999999E-3</v>
          </cell>
        </row>
      </sheetData>
      <sheetData sheetId="10541">
        <row r="19">
          <cell r="J19">
            <v>1.0499999999999999E-3</v>
          </cell>
        </row>
      </sheetData>
      <sheetData sheetId="10542">
        <row r="19">
          <cell r="J19">
            <v>1.0499999999999999E-3</v>
          </cell>
        </row>
      </sheetData>
      <sheetData sheetId="10543">
        <row r="19">
          <cell r="J19">
            <v>1.0499999999999999E-3</v>
          </cell>
        </row>
      </sheetData>
      <sheetData sheetId="10544">
        <row r="19">
          <cell r="J19">
            <v>1.0499999999999999E-3</v>
          </cell>
        </row>
      </sheetData>
      <sheetData sheetId="10545">
        <row r="19">
          <cell r="J19">
            <v>1.0499999999999999E-3</v>
          </cell>
        </row>
      </sheetData>
      <sheetData sheetId="10546">
        <row r="19">
          <cell r="J19">
            <v>1.0499999999999999E-3</v>
          </cell>
        </row>
      </sheetData>
      <sheetData sheetId="10547">
        <row r="19">
          <cell r="J19">
            <v>1.0499999999999999E-3</v>
          </cell>
        </row>
      </sheetData>
      <sheetData sheetId="10548">
        <row r="19">
          <cell r="J19">
            <v>1.0499999999999999E-3</v>
          </cell>
        </row>
      </sheetData>
      <sheetData sheetId="10549">
        <row r="19">
          <cell r="J19">
            <v>1.0499999999999999E-3</v>
          </cell>
        </row>
      </sheetData>
      <sheetData sheetId="10550">
        <row r="19">
          <cell r="J19">
            <v>1.0499999999999999E-3</v>
          </cell>
        </row>
      </sheetData>
      <sheetData sheetId="10551">
        <row r="19">
          <cell r="J19">
            <v>1.0499999999999999E-3</v>
          </cell>
        </row>
      </sheetData>
      <sheetData sheetId="10552">
        <row r="19">
          <cell r="J19">
            <v>1.0499999999999999E-3</v>
          </cell>
        </row>
      </sheetData>
      <sheetData sheetId="10553">
        <row r="19">
          <cell r="J19">
            <v>1.0499999999999999E-3</v>
          </cell>
        </row>
      </sheetData>
      <sheetData sheetId="10554">
        <row r="19">
          <cell r="J19">
            <v>1.0499999999999999E-3</v>
          </cell>
        </row>
      </sheetData>
      <sheetData sheetId="10555">
        <row r="19">
          <cell r="J19">
            <v>1.0499999999999999E-3</v>
          </cell>
        </row>
      </sheetData>
      <sheetData sheetId="10556">
        <row r="19">
          <cell r="J19">
            <v>1.0499999999999999E-3</v>
          </cell>
        </row>
      </sheetData>
      <sheetData sheetId="10557">
        <row r="19">
          <cell r="J19">
            <v>1.0499999999999999E-3</v>
          </cell>
        </row>
      </sheetData>
      <sheetData sheetId="10558">
        <row r="19">
          <cell r="J19">
            <v>1.0499999999999999E-3</v>
          </cell>
        </row>
      </sheetData>
      <sheetData sheetId="10559">
        <row r="19">
          <cell r="J19">
            <v>1.0499999999999999E-3</v>
          </cell>
        </row>
      </sheetData>
      <sheetData sheetId="10560">
        <row r="19">
          <cell r="J19">
            <v>1.0499999999999999E-3</v>
          </cell>
        </row>
      </sheetData>
      <sheetData sheetId="10561">
        <row r="19">
          <cell r="J19">
            <v>1.0499999999999999E-3</v>
          </cell>
        </row>
      </sheetData>
      <sheetData sheetId="10562">
        <row r="19">
          <cell r="J19">
            <v>1.0499999999999999E-3</v>
          </cell>
        </row>
      </sheetData>
      <sheetData sheetId="10563">
        <row r="19">
          <cell r="J19">
            <v>1.0499999999999999E-3</v>
          </cell>
        </row>
      </sheetData>
      <sheetData sheetId="10564" refreshError="1"/>
      <sheetData sheetId="10565" refreshError="1"/>
      <sheetData sheetId="10566" refreshError="1"/>
      <sheetData sheetId="10567">
        <row r="19">
          <cell r="J19">
            <v>1.0499999999999999E-3</v>
          </cell>
        </row>
      </sheetData>
      <sheetData sheetId="10568">
        <row r="19">
          <cell r="J19">
            <v>1.0499999999999999E-3</v>
          </cell>
        </row>
      </sheetData>
      <sheetData sheetId="10569">
        <row r="19">
          <cell r="J19">
            <v>1.0499999999999999E-3</v>
          </cell>
        </row>
      </sheetData>
      <sheetData sheetId="10570">
        <row r="19">
          <cell r="J19">
            <v>1.0499999999999999E-3</v>
          </cell>
        </row>
      </sheetData>
      <sheetData sheetId="10571">
        <row r="19">
          <cell r="J19">
            <v>1.0499999999999999E-3</v>
          </cell>
        </row>
      </sheetData>
      <sheetData sheetId="10572">
        <row r="19">
          <cell r="J19">
            <v>1.0499999999999999E-3</v>
          </cell>
        </row>
      </sheetData>
      <sheetData sheetId="10573">
        <row r="19">
          <cell r="J19">
            <v>1.0499999999999999E-3</v>
          </cell>
        </row>
      </sheetData>
      <sheetData sheetId="10574">
        <row r="19">
          <cell r="J19">
            <v>1.0499999999999999E-3</v>
          </cell>
        </row>
      </sheetData>
      <sheetData sheetId="10575">
        <row r="19">
          <cell r="J19">
            <v>1.0499999999999999E-3</v>
          </cell>
        </row>
      </sheetData>
      <sheetData sheetId="10576">
        <row r="19">
          <cell r="J19">
            <v>1.0499999999999999E-3</v>
          </cell>
        </row>
      </sheetData>
      <sheetData sheetId="10577">
        <row r="19">
          <cell r="J19">
            <v>1.0499999999999999E-3</v>
          </cell>
        </row>
      </sheetData>
      <sheetData sheetId="10578">
        <row r="19">
          <cell r="J19">
            <v>1.0499999999999999E-3</v>
          </cell>
        </row>
      </sheetData>
      <sheetData sheetId="10579">
        <row r="19">
          <cell r="J19">
            <v>1.0499999999999999E-3</v>
          </cell>
        </row>
      </sheetData>
      <sheetData sheetId="10580">
        <row r="19">
          <cell r="J19">
            <v>1.0499999999999999E-3</v>
          </cell>
        </row>
      </sheetData>
      <sheetData sheetId="10581">
        <row r="19">
          <cell r="J19">
            <v>1.0499999999999999E-3</v>
          </cell>
        </row>
      </sheetData>
      <sheetData sheetId="10582">
        <row r="19">
          <cell r="J19">
            <v>1.0499999999999999E-3</v>
          </cell>
        </row>
      </sheetData>
      <sheetData sheetId="10583">
        <row r="19">
          <cell r="J19">
            <v>1.0499999999999999E-3</v>
          </cell>
        </row>
      </sheetData>
      <sheetData sheetId="10584">
        <row r="19">
          <cell r="J19">
            <v>1.0499999999999999E-3</v>
          </cell>
        </row>
      </sheetData>
      <sheetData sheetId="10585">
        <row r="19">
          <cell r="J19">
            <v>1.0499999999999999E-3</v>
          </cell>
        </row>
      </sheetData>
      <sheetData sheetId="10586">
        <row r="19">
          <cell r="J19">
            <v>1.0499999999999999E-3</v>
          </cell>
        </row>
      </sheetData>
      <sheetData sheetId="10587">
        <row r="19">
          <cell r="J19">
            <v>1.0499999999999999E-3</v>
          </cell>
        </row>
      </sheetData>
      <sheetData sheetId="10588">
        <row r="19">
          <cell r="J19">
            <v>1.0499999999999999E-3</v>
          </cell>
        </row>
      </sheetData>
      <sheetData sheetId="10589">
        <row r="19">
          <cell r="J19">
            <v>1.0499999999999999E-3</v>
          </cell>
        </row>
      </sheetData>
      <sheetData sheetId="10590">
        <row r="19">
          <cell r="J19">
            <v>1.0499999999999999E-3</v>
          </cell>
        </row>
      </sheetData>
      <sheetData sheetId="10591">
        <row r="19">
          <cell r="J19">
            <v>1.0499999999999999E-3</v>
          </cell>
        </row>
      </sheetData>
      <sheetData sheetId="10592">
        <row r="19">
          <cell r="J19">
            <v>1.0499999999999999E-3</v>
          </cell>
        </row>
      </sheetData>
      <sheetData sheetId="10593">
        <row r="19">
          <cell r="J19">
            <v>1.0499999999999999E-3</v>
          </cell>
        </row>
      </sheetData>
      <sheetData sheetId="10594">
        <row r="19">
          <cell r="J19">
            <v>1.0499999999999999E-3</v>
          </cell>
        </row>
      </sheetData>
      <sheetData sheetId="10595">
        <row r="19">
          <cell r="J19">
            <v>1.0499999999999999E-3</v>
          </cell>
        </row>
      </sheetData>
      <sheetData sheetId="10596">
        <row r="19">
          <cell r="J19">
            <v>1.0499999999999999E-3</v>
          </cell>
        </row>
      </sheetData>
      <sheetData sheetId="10597">
        <row r="19">
          <cell r="J19">
            <v>1.0499999999999999E-3</v>
          </cell>
        </row>
      </sheetData>
      <sheetData sheetId="10598">
        <row r="19">
          <cell r="J19">
            <v>1.0499999999999999E-3</v>
          </cell>
        </row>
      </sheetData>
      <sheetData sheetId="10599">
        <row r="19">
          <cell r="J19">
            <v>1.0499999999999999E-3</v>
          </cell>
        </row>
      </sheetData>
      <sheetData sheetId="10600">
        <row r="19">
          <cell r="J19">
            <v>1.0499999999999999E-3</v>
          </cell>
        </row>
      </sheetData>
      <sheetData sheetId="10601">
        <row r="19">
          <cell r="J19">
            <v>1.0499999999999999E-3</v>
          </cell>
        </row>
      </sheetData>
      <sheetData sheetId="10602">
        <row r="19">
          <cell r="J19">
            <v>1.0499999999999999E-3</v>
          </cell>
        </row>
      </sheetData>
      <sheetData sheetId="10603">
        <row r="19">
          <cell r="J19">
            <v>1.0499999999999999E-3</v>
          </cell>
        </row>
      </sheetData>
      <sheetData sheetId="10604">
        <row r="19">
          <cell r="J19">
            <v>1.0499999999999999E-3</v>
          </cell>
        </row>
      </sheetData>
      <sheetData sheetId="10605">
        <row r="19">
          <cell r="J19">
            <v>1.0499999999999999E-3</v>
          </cell>
        </row>
      </sheetData>
      <sheetData sheetId="10606">
        <row r="19">
          <cell r="J19">
            <v>1.0499999999999999E-3</v>
          </cell>
        </row>
      </sheetData>
      <sheetData sheetId="10607">
        <row r="19">
          <cell r="J19">
            <v>1.0499999999999999E-3</v>
          </cell>
        </row>
      </sheetData>
      <sheetData sheetId="10608">
        <row r="19">
          <cell r="J19">
            <v>1.0499999999999999E-3</v>
          </cell>
        </row>
      </sheetData>
      <sheetData sheetId="10609">
        <row r="19">
          <cell r="J19">
            <v>1.0499999999999999E-3</v>
          </cell>
        </row>
      </sheetData>
      <sheetData sheetId="10610">
        <row r="19">
          <cell r="J19">
            <v>1.0499999999999999E-3</v>
          </cell>
        </row>
      </sheetData>
      <sheetData sheetId="10611">
        <row r="19">
          <cell r="J19">
            <v>1.0499999999999999E-3</v>
          </cell>
        </row>
      </sheetData>
      <sheetData sheetId="10612">
        <row r="19">
          <cell r="J19">
            <v>1.0499999999999999E-3</v>
          </cell>
        </row>
      </sheetData>
      <sheetData sheetId="10613">
        <row r="19">
          <cell r="J19">
            <v>1.0499999999999999E-3</v>
          </cell>
        </row>
      </sheetData>
      <sheetData sheetId="10614">
        <row r="19">
          <cell r="J19">
            <v>1.0499999999999999E-3</v>
          </cell>
        </row>
      </sheetData>
      <sheetData sheetId="10615">
        <row r="19">
          <cell r="J19">
            <v>1.0499999999999999E-3</v>
          </cell>
        </row>
      </sheetData>
      <sheetData sheetId="10616">
        <row r="19">
          <cell r="J19">
            <v>1.0499999999999999E-3</v>
          </cell>
        </row>
      </sheetData>
      <sheetData sheetId="10617">
        <row r="19">
          <cell r="J19">
            <v>1.0499999999999999E-3</v>
          </cell>
        </row>
      </sheetData>
      <sheetData sheetId="10618">
        <row r="19">
          <cell r="J19">
            <v>1.0499999999999999E-3</v>
          </cell>
        </row>
      </sheetData>
      <sheetData sheetId="10619">
        <row r="19">
          <cell r="J19">
            <v>1.0499999999999999E-3</v>
          </cell>
        </row>
      </sheetData>
      <sheetData sheetId="10620">
        <row r="19">
          <cell r="J19">
            <v>1.0499999999999999E-3</v>
          </cell>
        </row>
      </sheetData>
      <sheetData sheetId="10621">
        <row r="19">
          <cell r="J19">
            <v>1.0499999999999999E-3</v>
          </cell>
        </row>
      </sheetData>
      <sheetData sheetId="10622">
        <row r="19">
          <cell r="J19">
            <v>1.0499999999999999E-3</v>
          </cell>
        </row>
      </sheetData>
      <sheetData sheetId="10623">
        <row r="19">
          <cell r="J19">
            <v>1.0499999999999999E-3</v>
          </cell>
        </row>
      </sheetData>
      <sheetData sheetId="10624">
        <row r="19">
          <cell r="J19">
            <v>1.0499999999999999E-3</v>
          </cell>
        </row>
      </sheetData>
      <sheetData sheetId="10625">
        <row r="19">
          <cell r="J19">
            <v>1.0499999999999999E-3</v>
          </cell>
        </row>
      </sheetData>
      <sheetData sheetId="10626">
        <row r="19">
          <cell r="J19">
            <v>1.0499999999999999E-3</v>
          </cell>
        </row>
      </sheetData>
      <sheetData sheetId="10627">
        <row r="19">
          <cell r="J19">
            <v>1.0499999999999999E-3</v>
          </cell>
        </row>
      </sheetData>
      <sheetData sheetId="10628">
        <row r="19">
          <cell r="J19">
            <v>1.0499999999999999E-3</v>
          </cell>
        </row>
      </sheetData>
      <sheetData sheetId="10629">
        <row r="19">
          <cell r="J19">
            <v>1.0499999999999999E-3</v>
          </cell>
        </row>
      </sheetData>
      <sheetData sheetId="10630">
        <row r="19">
          <cell r="J19">
            <v>1.0499999999999999E-3</v>
          </cell>
        </row>
      </sheetData>
      <sheetData sheetId="10631">
        <row r="19">
          <cell r="J19">
            <v>1.0499999999999999E-3</v>
          </cell>
        </row>
      </sheetData>
      <sheetData sheetId="10632">
        <row r="19">
          <cell r="J19">
            <v>1.0499999999999999E-3</v>
          </cell>
        </row>
      </sheetData>
      <sheetData sheetId="10633">
        <row r="19">
          <cell r="J19">
            <v>1.0499999999999999E-3</v>
          </cell>
        </row>
      </sheetData>
      <sheetData sheetId="10634">
        <row r="19">
          <cell r="J19">
            <v>1.0499999999999999E-3</v>
          </cell>
        </row>
      </sheetData>
      <sheetData sheetId="10635">
        <row r="19">
          <cell r="J19">
            <v>1.0499999999999999E-3</v>
          </cell>
        </row>
      </sheetData>
      <sheetData sheetId="10636">
        <row r="19">
          <cell r="J19">
            <v>1.0499999999999999E-3</v>
          </cell>
        </row>
      </sheetData>
      <sheetData sheetId="10637">
        <row r="19">
          <cell r="J19">
            <v>1.0499999999999999E-3</v>
          </cell>
        </row>
      </sheetData>
      <sheetData sheetId="10638">
        <row r="19">
          <cell r="J19">
            <v>1.0499999999999999E-3</v>
          </cell>
        </row>
      </sheetData>
      <sheetData sheetId="10639">
        <row r="19">
          <cell r="J19">
            <v>1.0499999999999999E-3</v>
          </cell>
        </row>
      </sheetData>
      <sheetData sheetId="10640">
        <row r="19">
          <cell r="J19">
            <v>1.0499999999999999E-3</v>
          </cell>
        </row>
      </sheetData>
      <sheetData sheetId="10641">
        <row r="19">
          <cell r="J19">
            <v>1.0499999999999999E-3</v>
          </cell>
        </row>
      </sheetData>
      <sheetData sheetId="10642">
        <row r="19">
          <cell r="J19">
            <v>1.0499999999999999E-3</v>
          </cell>
        </row>
      </sheetData>
      <sheetData sheetId="10643">
        <row r="19">
          <cell r="J19">
            <v>1.0499999999999999E-3</v>
          </cell>
        </row>
      </sheetData>
      <sheetData sheetId="10644">
        <row r="19">
          <cell r="J19">
            <v>1.0499999999999999E-3</v>
          </cell>
        </row>
      </sheetData>
      <sheetData sheetId="10645">
        <row r="19">
          <cell r="J19">
            <v>1.0499999999999999E-3</v>
          </cell>
        </row>
      </sheetData>
      <sheetData sheetId="10646">
        <row r="19">
          <cell r="J19">
            <v>1.0499999999999999E-3</v>
          </cell>
        </row>
      </sheetData>
      <sheetData sheetId="10647">
        <row r="19">
          <cell r="J19">
            <v>1.0499999999999999E-3</v>
          </cell>
        </row>
      </sheetData>
      <sheetData sheetId="10648">
        <row r="19">
          <cell r="J19">
            <v>1.0499999999999999E-3</v>
          </cell>
        </row>
      </sheetData>
      <sheetData sheetId="10649">
        <row r="19">
          <cell r="J19">
            <v>1.0499999999999999E-3</v>
          </cell>
        </row>
      </sheetData>
      <sheetData sheetId="10650">
        <row r="19">
          <cell r="J19">
            <v>1.0499999999999999E-3</v>
          </cell>
        </row>
      </sheetData>
      <sheetData sheetId="10651">
        <row r="19">
          <cell r="J19">
            <v>1.0499999999999999E-3</v>
          </cell>
        </row>
      </sheetData>
      <sheetData sheetId="10652">
        <row r="19">
          <cell r="J19">
            <v>1.0499999999999999E-3</v>
          </cell>
        </row>
      </sheetData>
      <sheetData sheetId="10653">
        <row r="19">
          <cell r="J19">
            <v>1.0499999999999999E-3</v>
          </cell>
        </row>
      </sheetData>
      <sheetData sheetId="10654">
        <row r="19">
          <cell r="J19">
            <v>1.0499999999999999E-3</v>
          </cell>
        </row>
      </sheetData>
      <sheetData sheetId="10655">
        <row r="19">
          <cell r="J19">
            <v>1.0499999999999999E-3</v>
          </cell>
        </row>
      </sheetData>
      <sheetData sheetId="10656">
        <row r="19">
          <cell r="J19">
            <v>1.0499999999999999E-3</v>
          </cell>
        </row>
      </sheetData>
      <sheetData sheetId="10657">
        <row r="19">
          <cell r="J19">
            <v>1.0499999999999999E-3</v>
          </cell>
        </row>
      </sheetData>
      <sheetData sheetId="10658">
        <row r="19">
          <cell r="J19">
            <v>1.0499999999999999E-3</v>
          </cell>
        </row>
      </sheetData>
      <sheetData sheetId="10659">
        <row r="19">
          <cell r="J19">
            <v>1.0499999999999999E-3</v>
          </cell>
        </row>
      </sheetData>
      <sheetData sheetId="10660">
        <row r="19">
          <cell r="J19">
            <v>1.0499999999999999E-3</v>
          </cell>
        </row>
      </sheetData>
      <sheetData sheetId="10661">
        <row r="19">
          <cell r="J19">
            <v>1.0499999999999999E-3</v>
          </cell>
        </row>
      </sheetData>
      <sheetData sheetId="10662">
        <row r="19">
          <cell r="J19">
            <v>1.0499999999999999E-3</v>
          </cell>
        </row>
      </sheetData>
      <sheetData sheetId="10663">
        <row r="19">
          <cell r="J19">
            <v>1.0499999999999999E-3</v>
          </cell>
        </row>
      </sheetData>
      <sheetData sheetId="10664">
        <row r="19">
          <cell r="J19">
            <v>1.0499999999999999E-3</v>
          </cell>
        </row>
      </sheetData>
      <sheetData sheetId="10665">
        <row r="19">
          <cell r="J19">
            <v>1.0499999999999999E-3</v>
          </cell>
        </row>
      </sheetData>
      <sheetData sheetId="10666">
        <row r="19">
          <cell r="J19">
            <v>1.0499999999999999E-3</v>
          </cell>
        </row>
      </sheetData>
      <sheetData sheetId="10667">
        <row r="19">
          <cell r="J19">
            <v>1.0499999999999999E-3</v>
          </cell>
        </row>
      </sheetData>
      <sheetData sheetId="10668">
        <row r="19">
          <cell r="J19">
            <v>1.0499999999999999E-3</v>
          </cell>
        </row>
      </sheetData>
      <sheetData sheetId="10669">
        <row r="19">
          <cell r="J19">
            <v>1.0499999999999999E-3</v>
          </cell>
        </row>
      </sheetData>
      <sheetData sheetId="10670">
        <row r="19">
          <cell r="J19">
            <v>1.0499999999999999E-3</v>
          </cell>
        </row>
      </sheetData>
      <sheetData sheetId="10671">
        <row r="19">
          <cell r="J19">
            <v>1.0499999999999999E-3</v>
          </cell>
        </row>
      </sheetData>
      <sheetData sheetId="10672">
        <row r="19">
          <cell r="J19">
            <v>1.0499999999999999E-3</v>
          </cell>
        </row>
      </sheetData>
      <sheetData sheetId="10673">
        <row r="19">
          <cell r="J19">
            <v>1.0499999999999999E-3</v>
          </cell>
        </row>
      </sheetData>
      <sheetData sheetId="10674">
        <row r="19">
          <cell r="J19">
            <v>1.0499999999999999E-3</v>
          </cell>
        </row>
      </sheetData>
      <sheetData sheetId="10675">
        <row r="19">
          <cell r="J19">
            <v>1.0499999999999999E-3</v>
          </cell>
        </row>
      </sheetData>
      <sheetData sheetId="10676">
        <row r="19">
          <cell r="J19">
            <v>1.0499999999999999E-3</v>
          </cell>
        </row>
      </sheetData>
      <sheetData sheetId="10677">
        <row r="19">
          <cell r="J19">
            <v>1.0499999999999999E-3</v>
          </cell>
        </row>
      </sheetData>
      <sheetData sheetId="10678">
        <row r="19">
          <cell r="J19">
            <v>1.0499999999999999E-3</v>
          </cell>
        </row>
      </sheetData>
      <sheetData sheetId="10679">
        <row r="19">
          <cell r="J19">
            <v>1.0499999999999999E-3</v>
          </cell>
        </row>
      </sheetData>
      <sheetData sheetId="10680">
        <row r="19">
          <cell r="J19">
            <v>1.0499999999999999E-3</v>
          </cell>
        </row>
      </sheetData>
      <sheetData sheetId="10681">
        <row r="19">
          <cell r="J19">
            <v>1.0499999999999999E-3</v>
          </cell>
        </row>
      </sheetData>
      <sheetData sheetId="10682">
        <row r="19">
          <cell r="J19">
            <v>1.0499999999999999E-3</v>
          </cell>
        </row>
      </sheetData>
      <sheetData sheetId="10683">
        <row r="19">
          <cell r="J19">
            <v>1.0499999999999999E-3</v>
          </cell>
        </row>
      </sheetData>
      <sheetData sheetId="10684">
        <row r="19">
          <cell r="J19">
            <v>1.0499999999999999E-3</v>
          </cell>
        </row>
      </sheetData>
      <sheetData sheetId="10685">
        <row r="19">
          <cell r="J19">
            <v>1.0499999999999999E-3</v>
          </cell>
        </row>
      </sheetData>
      <sheetData sheetId="10686">
        <row r="19">
          <cell r="J19">
            <v>1.0499999999999999E-3</v>
          </cell>
        </row>
      </sheetData>
      <sheetData sheetId="10687">
        <row r="19">
          <cell r="J19">
            <v>1.0499999999999999E-3</v>
          </cell>
        </row>
      </sheetData>
      <sheetData sheetId="10688">
        <row r="19">
          <cell r="J19">
            <v>1.0499999999999999E-3</v>
          </cell>
        </row>
      </sheetData>
      <sheetData sheetId="10689">
        <row r="19">
          <cell r="J19">
            <v>1.0499999999999999E-3</v>
          </cell>
        </row>
      </sheetData>
      <sheetData sheetId="10690">
        <row r="19">
          <cell r="J19">
            <v>1.0499999999999999E-3</v>
          </cell>
        </row>
      </sheetData>
      <sheetData sheetId="10691">
        <row r="19">
          <cell r="J19">
            <v>1.0499999999999999E-3</v>
          </cell>
        </row>
      </sheetData>
      <sheetData sheetId="10692">
        <row r="19">
          <cell r="J19">
            <v>1.0499999999999999E-3</v>
          </cell>
        </row>
      </sheetData>
      <sheetData sheetId="10693">
        <row r="19">
          <cell r="J19">
            <v>1.0499999999999999E-3</v>
          </cell>
        </row>
      </sheetData>
      <sheetData sheetId="10694">
        <row r="19">
          <cell r="J19">
            <v>1.0499999999999999E-3</v>
          </cell>
        </row>
      </sheetData>
      <sheetData sheetId="10695">
        <row r="19">
          <cell r="J19">
            <v>1.0499999999999999E-3</v>
          </cell>
        </row>
      </sheetData>
      <sheetData sheetId="10696">
        <row r="19">
          <cell r="J19">
            <v>1.0499999999999999E-3</v>
          </cell>
        </row>
      </sheetData>
      <sheetData sheetId="10697">
        <row r="19">
          <cell r="J19">
            <v>1.0499999999999999E-3</v>
          </cell>
        </row>
      </sheetData>
      <sheetData sheetId="10698">
        <row r="19">
          <cell r="J19">
            <v>1.0499999999999999E-3</v>
          </cell>
        </row>
      </sheetData>
      <sheetData sheetId="10699">
        <row r="19">
          <cell r="J19">
            <v>1.0499999999999999E-3</v>
          </cell>
        </row>
      </sheetData>
      <sheetData sheetId="10700">
        <row r="19">
          <cell r="J19">
            <v>1.0499999999999999E-3</v>
          </cell>
        </row>
      </sheetData>
      <sheetData sheetId="10701">
        <row r="19">
          <cell r="J19">
            <v>1.0499999999999999E-3</v>
          </cell>
        </row>
      </sheetData>
      <sheetData sheetId="10702">
        <row r="19">
          <cell r="J19">
            <v>1.0499999999999999E-3</v>
          </cell>
        </row>
      </sheetData>
      <sheetData sheetId="10703">
        <row r="19">
          <cell r="J19">
            <v>1.0499999999999999E-3</v>
          </cell>
        </row>
      </sheetData>
      <sheetData sheetId="10704">
        <row r="19">
          <cell r="J19">
            <v>1.0499999999999999E-3</v>
          </cell>
        </row>
      </sheetData>
      <sheetData sheetId="10705">
        <row r="19">
          <cell r="J19">
            <v>1.0499999999999999E-3</v>
          </cell>
        </row>
      </sheetData>
      <sheetData sheetId="10706">
        <row r="19">
          <cell r="J19">
            <v>1.0499999999999999E-3</v>
          </cell>
        </row>
      </sheetData>
      <sheetData sheetId="10707">
        <row r="19">
          <cell r="J19">
            <v>1.0499999999999999E-3</v>
          </cell>
        </row>
      </sheetData>
      <sheetData sheetId="10708">
        <row r="19">
          <cell r="J19">
            <v>1.0499999999999999E-3</v>
          </cell>
        </row>
      </sheetData>
      <sheetData sheetId="10709">
        <row r="19">
          <cell r="J19">
            <v>1.0499999999999999E-3</v>
          </cell>
        </row>
      </sheetData>
      <sheetData sheetId="10710">
        <row r="19">
          <cell r="J19">
            <v>1.0499999999999999E-3</v>
          </cell>
        </row>
      </sheetData>
      <sheetData sheetId="10711">
        <row r="19">
          <cell r="J19">
            <v>1.0499999999999999E-3</v>
          </cell>
        </row>
      </sheetData>
      <sheetData sheetId="10712">
        <row r="19">
          <cell r="J19">
            <v>1.0499999999999999E-3</v>
          </cell>
        </row>
      </sheetData>
      <sheetData sheetId="10713">
        <row r="19">
          <cell r="J19">
            <v>1.0499999999999999E-3</v>
          </cell>
        </row>
      </sheetData>
      <sheetData sheetId="10714">
        <row r="19">
          <cell r="J19">
            <v>1.0499999999999999E-3</v>
          </cell>
        </row>
      </sheetData>
      <sheetData sheetId="10715">
        <row r="19">
          <cell r="J19">
            <v>1.0499999999999999E-3</v>
          </cell>
        </row>
      </sheetData>
      <sheetData sheetId="10716">
        <row r="19">
          <cell r="J19">
            <v>1.0499999999999999E-3</v>
          </cell>
        </row>
      </sheetData>
      <sheetData sheetId="10717">
        <row r="19">
          <cell r="J19">
            <v>1.0499999999999999E-3</v>
          </cell>
        </row>
      </sheetData>
      <sheetData sheetId="10718">
        <row r="19">
          <cell r="J19">
            <v>1.0499999999999999E-3</v>
          </cell>
        </row>
      </sheetData>
      <sheetData sheetId="10719">
        <row r="19">
          <cell r="J19">
            <v>1.0499999999999999E-3</v>
          </cell>
        </row>
      </sheetData>
      <sheetData sheetId="10720">
        <row r="19">
          <cell r="J19">
            <v>1.0499999999999999E-3</v>
          </cell>
        </row>
      </sheetData>
      <sheetData sheetId="10721">
        <row r="19">
          <cell r="J19">
            <v>1.0499999999999999E-3</v>
          </cell>
        </row>
      </sheetData>
      <sheetData sheetId="10722">
        <row r="19">
          <cell r="J19">
            <v>1.0499999999999999E-3</v>
          </cell>
        </row>
      </sheetData>
      <sheetData sheetId="10723">
        <row r="19">
          <cell r="J19">
            <v>1.0499999999999999E-3</v>
          </cell>
        </row>
      </sheetData>
      <sheetData sheetId="10724">
        <row r="19">
          <cell r="J19">
            <v>1.0499999999999999E-3</v>
          </cell>
        </row>
      </sheetData>
      <sheetData sheetId="10725">
        <row r="19">
          <cell r="J19">
            <v>1.0499999999999999E-3</v>
          </cell>
        </row>
      </sheetData>
      <sheetData sheetId="10726">
        <row r="19">
          <cell r="J19">
            <v>1.0499999999999999E-3</v>
          </cell>
        </row>
      </sheetData>
      <sheetData sheetId="10727">
        <row r="19">
          <cell r="J19">
            <v>1.0499999999999999E-3</v>
          </cell>
        </row>
      </sheetData>
      <sheetData sheetId="10728">
        <row r="19">
          <cell r="J19">
            <v>1.0499999999999999E-3</v>
          </cell>
        </row>
      </sheetData>
      <sheetData sheetId="10729">
        <row r="19">
          <cell r="J19">
            <v>1.0499999999999999E-3</v>
          </cell>
        </row>
      </sheetData>
      <sheetData sheetId="10730">
        <row r="19">
          <cell r="J19">
            <v>1.0499999999999999E-3</v>
          </cell>
        </row>
      </sheetData>
      <sheetData sheetId="10731">
        <row r="19">
          <cell r="J19">
            <v>1.0499999999999999E-3</v>
          </cell>
        </row>
      </sheetData>
      <sheetData sheetId="10732">
        <row r="19">
          <cell r="J19">
            <v>1.0499999999999999E-3</v>
          </cell>
        </row>
      </sheetData>
      <sheetData sheetId="10733">
        <row r="19">
          <cell r="J19">
            <v>1.0499999999999999E-3</v>
          </cell>
        </row>
      </sheetData>
      <sheetData sheetId="10734">
        <row r="19">
          <cell r="J19">
            <v>1.0499999999999999E-3</v>
          </cell>
        </row>
      </sheetData>
      <sheetData sheetId="10735">
        <row r="19">
          <cell r="J19">
            <v>1.0499999999999999E-3</v>
          </cell>
        </row>
      </sheetData>
      <sheetData sheetId="10736">
        <row r="19">
          <cell r="J19">
            <v>1.0499999999999999E-3</v>
          </cell>
        </row>
      </sheetData>
      <sheetData sheetId="10737">
        <row r="19">
          <cell r="J19">
            <v>1.0499999999999999E-3</v>
          </cell>
        </row>
      </sheetData>
      <sheetData sheetId="10738">
        <row r="19">
          <cell r="J19">
            <v>1.0499999999999999E-3</v>
          </cell>
        </row>
      </sheetData>
      <sheetData sheetId="10739">
        <row r="19">
          <cell r="J19">
            <v>1.0499999999999999E-3</v>
          </cell>
        </row>
      </sheetData>
      <sheetData sheetId="10740">
        <row r="19">
          <cell r="J19">
            <v>1.0499999999999999E-3</v>
          </cell>
        </row>
      </sheetData>
      <sheetData sheetId="10741">
        <row r="19">
          <cell r="J19">
            <v>1.0499999999999999E-3</v>
          </cell>
        </row>
      </sheetData>
      <sheetData sheetId="10742">
        <row r="19">
          <cell r="J19">
            <v>1.0499999999999999E-3</v>
          </cell>
        </row>
      </sheetData>
      <sheetData sheetId="10743">
        <row r="19">
          <cell r="J19">
            <v>1.0499999999999999E-3</v>
          </cell>
        </row>
      </sheetData>
      <sheetData sheetId="10744">
        <row r="19">
          <cell r="J19">
            <v>1.0499999999999999E-3</v>
          </cell>
        </row>
      </sheetData>
      <sheetData sheetId="10745">
        <row r="19">
          <cell r="J19">
            <v>1.0499999999999999E-3</v>
          </cell>
        </row>
      </sheetData>
      <sheetData sheetId="10746">
        <row r="19">
          <cell r="J19">
            <v>1.0499999999999999E-3</v>
          </cell>
        </row>
      </sheetData>
      <sheetData sheetId="10747">
        <row r="19">
          <cell r="J19">
            <v>1.0499999999999999E-3</v>
          </cell>
        </row>
      </sheetData>
      <sheetData sheetId="10748">
        <row r="19">
          <cell r="J19">
            <v>1.0499999999999999E-3</v>
          </cell>
        </row>
      </sheetData>
      <sheetData sheetId="10749">
        <row r="19">
          <cell r="J19">
            <v>1.0499999999999999E-3</v>
          </cell>
        </row>
      </sheetData>
      <sheetData sheetId="10750">
        <row r="19">
          <cell r="J19">
            <v>1.0499999999999999E-3</v>
          </cell>
        </row>
      </sheetData>
      <sheetData sheetId="10751">
        <row r="19">
          <cell r="J19">
            <v>1.0499999999999999E-3</v>
          </cell>
        </row>
      </sheetData>
      <sheetData sheetId="10752">
        <row r="19">
          <cell r="J19">
            <v>1.0499999999999999E-3</v>
          </cell>
        </row>
      </sheetData>
      <sheetData sheetId="10753">
        <row r="19">
          <cell r="J19">
            <v>1.0499999999999999E-3</v>
          </cell>
        </row>
      </sheetData>
      <sheetData sheetId="10754">
        <row r="19">
          <cell r="J19">
            <v>1.0499999999999999E-3</v>
          </cell>
        </row>
      </sheetData>
      <sheetData sheetId="10755">
        <row r="19">
          <cell r="J19">
            <v>1.0499999999999999E-3</v>
          </cell>
        </row>
      </sheetData>
      <sheetData sheetId="10756">
        <row r="19">
          <cell r="J19">
            <v>1.0499999999999999E-3</v>
          </cell>
        </row>
      </sheetData>
      <sheetData sheetId="10757">
        <row r="19">
          <cell r="J19">
            <v>1.0499999999999999E-3</v>
          </cell>
        </row>
      </sheetData>
      <sheetData sheetId="10758">
        <row r="19">
          <cell r="J19">
            <v>1.0499999999999999E-3</v>
          </cell>
        </row>
      </sheetData>
      <sheetData sheetId="10759">
        <row r="19">
          <cell r="J19">
            <v>1.0499999999999999E-3</v>
          </cell>
        </row>
      </sheetData>
      <sheetData sheetId="10760">
        <row r="19">
          <cell r="J19">
            <v>1.0499999999999999E-3</v>
          </cell>
        </row>
      </sheetData>
      <sheetData sheetId="10761">
        <row r="19">
          <cell r="J19">
            <v>1.0499999999999999E-3</v>
          </cell>
        </row>
      </sheetData>
      <sheetData sheetId="10762">
        <row r="19">
          <cell r="J19">
            <v>1.0499999999999999E-3</v>
          </cell>
        </row>
      </sheetData>
      <sheetData sheetId="10763">
        <row r="19">
          <cell r="J19">
            <v>1.0499999999999999E-3</v>
          </cell>
        </row>
      </sheetData>
      <sheetData sheetId="10764">
        <row r="19">
          <cell r="J19">
            <v>1.0499999999999999E-3</v>
          </cell>
        </row>
      </sheetData>
      <sheetData sheetId="10765">
        <row r="19">
          <cell r="J19">
            <v>1.0499999999999999E-3</v>
          </cell>
        </row>
      </sheetData>
      <sheetData sheetId="10766">
        <row r="19">
          <cell r="J19">
            <v>1.0499999999999999E-3</v>
          </cell>
        </row>
      </sheetData>
      <sheetData sheetId="10767">
        <row r="19">
          <cell r="J19">
            <v>1.0499999999999999E-3</v>
          </cell>
        </row>
      </sheetData>
      <sheetData sheetId="10768">
        <row r="19">
          <cell r="J19">
            <v>1.0499999999999999E-3</v>
          </cell>
        </row>
      </sheetData>
      <sheetData sheetId="10769">
        <row r="19">
          <cell r="J19">
            <v>1.0499999999999999E-3</v>
          </cell>
        </row>
      </sheetData>
      <sheetData sheetId="10770">
        <row r="19">
          <cell r="J19">
            <v>1.0499999999999999E-3</v>
          </cell>
        </row>
      </sheetData>
      <sheetData sheetId="10771">
        <row r="19">
          <cell r="J19">
            <v>1.0499999999999999E-3</v>
          </cell>
        </row>
      </sheetData>
      <sheetData sheetId="10772">
        <row r="19">
          <cell r="J19">
            <v>1.0499999999999999E-3</v>
          </cell>
        </row>
      </sheetData>
      <sheetData sheetId="10773">
        <row r="19">
          <cell r="J19">
            <v>1.0499999999999999E-3</v>
          </cell>
        </row>
      </sheetData>
      <sheetData sheetId="10774">
        <row r="19">
          <cell r="J19">
            <v>1.0499999999999999E-3</v>
          </cell>
        </row>
      </sheetData>
      <sheetData sheetId="10775">
        <row r="19">
          <cell r="J19">
            <v>1.0499999999999999E-3</v>
          </cell>
        </row>
      </sheetData>
      <sheetData sheetId="10776">
        <row r="19">
          <cell r="J19">
            <v>1.0499999999999999E-3</v>
          </cell>
        </row>
      </sheetData>
      <sheetData sheetId="10777">
        <row r="19">
          <cell r="J19">
            <v>1.0499999999999999E-3</v>
          </cell>
        </row>
      </sheetData>
      <sheetData sheetId="10778">
        <row r="19">
          <cell r="J19">
            <v>1.0499999999999999E-3</v>
          </cell>
        </row>
      </sheetData>
      <sheetData sheetId="10779">
        <row r="19">
          <cell r="J19">
            <v>1.0499999999999999E-3</v>
          </cell>
        </row>
      </sheetData>
      <sheetData sheetId="10780">
        <row r="19">
          <cell r="J19">
            <v>1.0499999999999999E-3</v>
          </cell>
        </row>
      </sheetData>
      <sheetData sheetId="10781">
        <row r="19">
          <cell r="J19">
            <v>1.0499999999999999E-3</v>
          </cell>
        </row>
      </sheetData>
      <sheetData sheetId="10782">
        <row r="19">
          <cell r="J19">
            <v>1.0499999999999999E-3</v>
          </cell>
        </row>
      </sheetData>
      <sheetData sheetId="10783">
        <row r="19">
          <cell r="J19">
            <v>1.0499999999999999E-3</v>
          </cell>
        </row>
      </sheetData>
      <sheetData sheetId="10784">
        <row r="19">
          <cell r="J19">
            <v>1.0499999999999999E-3</v>
          </cell>
        </row>
      </sheetData>
      <sheetData sheetId="10785">
        <row r="19">
          <cell r="J19">
            <v>1.0499999999999999E-3</v>
          </cell>
        </row>
      </sheetData>
      <sheetData sheetId="10786">
        <row r="19">
          <cell r="J19">
            <v>1.0499999999999999E-3</v>
          </cell>
        </row>
      </sheetData>
      <sheetData sheetId="10787">
        <row r="19">
          <cell r="J19">
            <v>1.0499999999999999E-3</v>
          </cell>
        </row>
      </sheetData>
      <sheetData sheetId="10788">
        <row r="19">
          <cell r="J19">
            <v>1.0499999999999999E-3</v>
          </cell>
        </row>
      </sheetData>
      <sheetData sheetId="10789">
        <row r="19">
          <cell r="J19">
            <v>1.0499999999999999E-3</v>
          </cell>
        </row>
      </sheetData>
      <sheetData sheetId="10790">
        <row r="19">
          <cell r="J19">
            <v>1.0499999999999999E-3</v>
          </cell>
        </row>
      </sheetData>
      <sheetData sheetId="10791">
        <row r="19">
          <cell r="J19">
            <v>1.0499999999999999E-3</v>
          </cell>
        </row>
      </sheetData>
      <sheetData sheetId="10792">
        <row r="19">
          <cell r="J19">
            <v>1.0499999999999999E-3</v>
          </cell>
        </row>
      </sheetData>
      <sheetData sheetId="10793">
        <row r="19">
          <cell r="J19">
            <v>1.0499999999999999E-3</v>
          </cell>
        </row>
      </sheetData>
      <sheetData sheetId="10794">
        <row r="19">
          <cell r="J19">
            <v>1.0499999999999999E-3</v>
          </cell>
        </row>
      </sheetData>
      <sheetData sheetId="10795">
        <row r="19">
          <cell r="J19">
            <v>1.0499999999999999E-3</v>
          </cell>
        </row>
      </sheetData>
      <sheetData sheetId="10796">
        <row r="19">
          <cell r="J19">
            <v>1.0499999999999999E-3</v>
          </cell>
        </row>
      </sheetData>
      <sheetData sheetId="10797">
        <row r="19">
          <cell r="J19">
            <v>1.0499999999999999E-3</v>
          </cell>
        </row>
      </sheetData>
      <sheetData sheetId="10798">
        <row r="19">
          <cell r="J19">
            <v>1.0499999999999999E-3</v>
          </cell>
        </row>
      </sheetData>
      <sheetData sheetId="10799">
        <row r="19">
          <cell r="J19">
            <v>1.0499999999999999E-3</v>
          </cell>
        </row>
      </sheetData>
      <sheetData sheetId="10800">
        <row r="19">
          <cell r="J19">
            <v>1.0499999999999999E-3</v>
          </cell>
        </row>
      </sheetData>
      <sheetData sheetId="10801">
        <row r="19">
          <cell r="J19">
            <v>1.0499999999999999E-3</v>
          </cell>
        </row>
      </sheetData>
      <sheetData sheetId="10802">
        <row r="19">
          <cell r="J19">
            <v>1.0499999999999999E-3</v>
          </cell>
        </row>
      </sheetData>
      <sheetData sheetId="10803">
        <row r="19">
          <cell r="J19">
            <v>1.0499999999999999E-3</v>
          </cell>
        </row>
      </sheetData>
      <sheetData sheetId="10804">
        <row r="19">
          <cell r="J19">
            <v>1.0499999999999999E-3</v>
          </cell>
        </row>
      </sheetData>
      <sheetData sheetId="10805">
        <row r="19">
          <cell r="J19">
            <v>1.0499999999999999E-3</v>
          </cell>
        </row>
      </sheetData>
      <sheetData sheetId="10806">
        <row r="19">
          <cell r="J19">
            <v>1.0499999999999999E-3</v>
          </cell>
        </row>
      </sheetData>
      <sheetData sheetId="10807">
        <row r="19">
          <cell r="J19">
            <v>1.0499999999999999E-3</v>
          </cell>
        </row>
      </sheetData>
      <sheetData sheetId="10808">
        <row r="19">
          <cell r="J19">
            <v>1.0499999999999999E-3</v>
          </cell>
        </row>
      </sheetData>
      <sheetData sheetId="10809">
        <row r="19">
          <cell r="J19">
            <v>1.0499999999999999E-3</v>
          </cell>
        </row>
      </sheetData>
      <sheetData sheetId="10810">
        <row r="19">
          <cell r="J19">
            <v>1.0499999999999999E-3</v>
          </cell>
        </row>
      </sheetData>
      <sheetData sheetId="10811">
        <row r="19">
          <cell r="J19">
            <v>1.0499999999999999E-3</v>
          </cell>
        </row>
      </sheetData>
      <sheetData sheetId="10812">
        <row r="19">
          <cell r="J19">
            <v>1.0499999999999999E-3</v>
          </cell>
        </row>
      </sheetData>
      <sheetData sheetId="10813">
        <row r="19">
          <cell r="J19">
            <v>1.0499999999999999E-3</v>
          </cell>
        </row>
      </sheetData>
      <sheetData sheetId="10814">
        <row r="19">
          <cell r="J19">
            <v>1.0499999999999999E-3</v>
          </cell>
        </row>
      </sheetData>
      <sheetData sheetId="10815">
        <row r="19">
          <cell r="J19">
            <v>1.0499999999999999E-3</v>
          </cell>
        </row>
      </sheetData>
      <sheetData sheetId="10816">
        <row r="19">
          <cell r="J19">
            <v>1.0499999999999999E-3</v>
          </cell>
        </row>
      </sheetData>
      <sheetData sheetId="10817">
        <row r="19">
          <cell r="J19">
            <v>1.0499999999999999E-3</v>
          </cell>
        </row>
      </sheetData>
      <sheetData sheetId="10818">
        <row r="19">
          <cell r="J19">
            <v>1.0499999999999999E-3</v>
          </cell>
        </row>
      </sheetData>
      <sheetData sheetId="10819">
        <row r="19">
          <cell r="J19">
            <v>1.0499999999999999E-3</v>
          </cell>
        </row>
      </sheetData>
      <sheetData sheetId="10820">
        <row r="19">
          <cell r="J19">
            <v>1.0499999999999999E-3</v>
          </cell>
        </row>
      </sheetData>
      <sheetData sheetId="10821">
        <row r="19">
          <cell r="J19">
            <v>1.0499999999999999E-3</v>
          </cell>
        </row>
      </sheetData>
      <sheetData sheetId="10822">
        <row r="19">
          <cell r="J19">
            <v>1.0499999999999999E-3</v>
          </cell>
        </row>
      </sheetData>
      <sheetData sheetId="10823">
        <row r="19">
          <cell r="J19">
            <v>1.0499999999999999E-3</v>
          </cell>
        </row>
      </sheetData>
      <sheetData sheetId="10824">
        <row r="19">
          <cell r="J19">
            <v>1.0499999999999999E-3</v>
          </cell>
        </row>
      </sheetData>
      <sheetData sheetId="10825">
        <row r="19">
          <cell r="J19">
            <v>1.0499999999999999E-3</v>
          </cell>
        </row>
      </sheetData>
      <sheetData sheetId="10826">
        <row r="19">
          <cell r="J19">
            <v>1.0499999999999999E-3</v>
          </cell>
        </row>
      </sheetData>
      <sheetData sheetId="10827">
        <row r="19">
          <cell r="J19">
            <v>1.0499999999999999E-3</v>
          </cell>
        </row>
      </sheetData>
      <sheetData sheetId="10828">
        <row r="19">
          <cell r="J19">
            <v>1.0499999999999999E-3</v>
          </cell>
        </row>
      </sheetData>
      <sheetData sheetId="10829">
        <row r="19">
          <cell r="J19">
            <v>1.0499999999999999E-3</v>
          </cell>
        </row>
      </sheetData>
      <sheetData sheetId="10830">
        <row r="19">
          <cell r="J19">
            <v>1.0499999999999999E-3</v>
          </cell>
        </row>
      </sheetData>
      <sheetData sheetId="10831">
        <row r="19">
          <cell r="J19">
            <v>1.0499999999999999E-3</v>
          </cell>
        </row>
      </sheetData>
      <sheetData sheetId="10832">
        <row r="19">
          <cell r="J19">
            <v>1.0499999999999999E-3</v>
          </cell>
        </row>
      </sheetData>
      <sheetData sheetId="10833">
        <row r="19">
          <cell r="J19">
            <v>1.0499999999999999E-3</v>
          </cell>
        </row>
      </sheetData>
      <sheetData sheetId="10834">
        <row r="19">
          <cell r="J19">
            <v>1.0499999999999999E-3</v>
          </cell>
        </row>
      </sheetData>
      <sheetData sheetId="10835">
        <row r="19">
          <cell r="J19">
            <v>1.0499999999999999E-3</v>
          </cell>
        </row>
      </sheetData>
      <sheetData sheetId="10836">
        <row r="19">
          <cell r="J19">
            <v>1.0499999999999999E-3</v>
          </cell>
        </row>
      </sheetData>
      <sheetData sheetId="10837">
        <row r="19">
          <cell r="J19">
            <v>1.0499999999999999E-3</v>
          </cell>
        </row>
      </sheetData>
      <sheetData sheetId="10838">
        <row r="19">
          <cell r="J19">
            <v>1.0499999999999999E-3</v>
          </cell>
        </row>
      </sheetData>
      <sheetData sheetId="10839">
        <row r="19">
          <cell r="J19">
            <v>1.0499999999999999E-3</v>
          </cell>
        </row>
      </sheetData>
      <sheetData sheetId="10840">
        <row r="19">
          <cell r="J19">
            <v>1.0499999999999999E-3</v>
          </cell>
        </row>
      </sheetData>
      <sheetData sheetId="10841">
        <row r="19">
          <cell r="J19">
            <v>1.0499999999999999E-3</v>
          </cell>
        </row>
      </sheetData>
      <sheetData sheetId="10842">
        <row r="19">
          <cell r="J19">
            <v>1.0499999999999999E-3</v>
          </cell>
        </row>
      </sheetData>
      <sheetData sheetId="10843">
        <row r="19">
          <cell r="J19">
            <v>1.0499999999999999E-3</v>
          </cell>
        </row>
      </sheetData>
      <sheetData sheetId="10844">
        <row r="19">
          <cell r="J19">
            <v>1.0499999999999999E-3</v>
          </cell>
        </row>
      </sheetData>
      <sheetData sheetId="10845">
        <row r="19">
          <cell r="J19">
            <v>1.0499999999999999E-3</v>
          </cell>
        </row>
      </sheetData>
      <sheetData sheetId="10846">
        <row r="19">
          <cell r="J19">
            <v>1.0499999999999999E-3</v>
          </cell>
        </row>
      </sheetData>
      <sheetData sheetId="10847">
        <row r="19">
          <cell r="J19">
            <v>1.0499999999999999E-3</v>
          </cell>
        </row>
      </sheetData>
      <sheetData sheetId="10848">
        <row r="19">
          <cell r="J19">
            <v>1.0499999999999999E-3</v>
          </cell>
        </row>
      </sheetData>
      <sheetData sheetId="10849">
        <row r="19">
          <cell r="J19">
            <v>1.0499999999999999E-3</v>
          </cell>
        </row>
      </sheetData>
      <sheetData sheetId="10850">
        <row r="19">
          <cell r="J19">
            <v>1.0499999999999999E-3</v>
          </cell>
        </row>
      </sheetData>
      <sheetData sheetId="10851">
        <row r="19">
          <cell r="J19">
            <v>1.0499999999999999E-3</v>
          </cell>
        </row>
      </sheetData>
      <sheetData sheetId="10852">
        <row r="19">
          <cell r="J19">
            <v>1.0499999999999999E-3</v>
          </cell>
        </row>
      </sheetData>
      <sheetData sheetId="10853">
        <row r="19">
          <cell r="J19">
            <v>1.0499999999999999E-3</v>
          </cell>
        </row>
      </sheetData>
      <sheetData sheetId="10854">
        <row r="19">
          <cell r="J19">
            <v>1.0499999999999999E-3</v>
          </cell>
        </row>
      </sheetData>
      <sheetData sheetId="10855">
        <row r="19">
          <cell r="J19">
            <v>1.0499999999999999E-3</v>
          </cell>
        </row>
      </sheetData>
      <sheetData sheetId="10856">
        <row r="19">
          <cell r="J19">
            <v>1.0499999999999999E-3</v>
          </cell>
        </row>
      </sheetData>
      <sheetData sheetId="10857">
        <row r="19">
          <cell r="J19">
            <v>1.0499999999999999E-3</v>
          </cell>
        </row>
      </sheetData>
      <sheetData sheetId="10858">
        <row r="19">
          <cell r="J19">
            <v>1.0499999999999999E-3</v>
          </cell>
        </row>
      </sheetData>
      <sheetData sheetId="10859">
        <row r="19">
          <cell r="J19">
            <v>1.0499999999999999E-3</v>
          </cell>
        </row>
      </sheetData>
      <sheetData sheetId="10860">
        <row r="19">
          <cell r="J19">
            <v>1.0499999999999999E-3</v>
          </cell>
        </row>
      </sheetData>
      <sheetData sheetId="10861">
        <row r="19">
          <cell r="J19">
            <v>1.0499999999999999E-3</v>
          </cell>
        </row>
      </sheetData>
      <sheetData sheetId="10862">
        <row r="19">
          <cell r="J19">
            <v>1.0499999999999999E-3</v>
          </cell>
        </row>
      </sheetData>
      <sheetData sheetId="10863">
        <row r="19">
          <cell r="J19">
            <v>1.0499999999999999E-3</v>
          </cell>
        </row>
      </sheetData>
      <sheetData sheetId="10864">
        <row r="19">
          <cell r="J19">
            <v>1.0499999999999999E-3</v>
          </cell>
        </row>
      </sheetData>
      <sheetData sheetId="10865">
        <row r="19">
          <cell r="J19">
            <v>1.0499999999999999E-3</v>
          </cell>
        </row>
      </sheetData>
      <sheetData sheetId="10866">
        <row r="19">
          <cell r="J19">
            <v>1.0499999999999999E-3</v>
          </cell>
        </row>
      </sheetData>
      <sheetData sheetId="10867">
        <row r="19">
          <cell r="J19">
            <v>1.0499999999999999E-3</v>
          </cell>
        </row>
      </sheetData>
      <sheetData sheetId="10868">
        <row r="19">
          <cell r="J19">
            <v>1.0499999999999999E-3</v>
          </cell>
        </row>
      </sheetData>
      <sheetData sheetId="10869">
        <row r="19">
          <cell r="J19">
            <v>1.0499999999999999E-3</v>
          </cell>
        </row>
      </sheetData>
      <sheetData sheetId="10870">
        <row r="19">
          <cell r="J19">
            <v>1.0499999999999999E-3</v>
          </cell>
        </row>
      </sheetData>
      <sheetData sheetId="10871">
        <row r="19">
          <cell r="J19">
            <v>1.0499999999999999E-3</v>
          </cell>
        </row>
      </sheetData>
      <sheetData sheetId="10872">
        <row r="19">
          <cell r="J19">
            <v>1.0499999999999999E-3</v>
          </cell>
        </row>
      </sheetData>
      <sheetData sheetId="10873">
        <row r="19">
          <cell r="J19">
            <v>1.0499999999999999E-3</v>
          </cell>
        </row>
      </sheetData>
      <sheetData sheetId="10874">
        <row r="19">
          <cell r="J19">
            <v>1.0499999999999999E-3</v>
          </cell>
        </row>
      </sheetData>
      <sheetData sheetId="10875">
        <row r="19">
          <cell r="J19">
            <v>1.0499999999999999E-3</v>
          </cell>
        </row>
      </sheetData>
      <sheetData sheetId="10876">
        <row r="19">
          <cell r="J19">
            <v>1.0499999999999999E-3</v>
          </cell>
        </row>
      </sheetData>
      <sheetData sheetId="10877">
        <row r="19">
          <cell r="J19">
            <v>1.0499999999999999E-3</v>
          </cell>
        </row>
      </sheetData>
      <sheetData sheetId="10878">
        <row r="19">
          <cell r="J19">
            <v>1.0499999999999999E-3</v>
          </cell>
        </row>
      </sheetData>
      <sheetData sheetId="10879">
        <row r="19">
          <cell r="J19">
            <v>1.0499999999999999E-3</v>
          </cell>
        </row>
      </sheetData>
      <sheetData sheetId="10880">
        <row r="19">
          <cell r="J19">
            <v>1.0499999999999999E-3</v>
          </cell>
        </row>
      </sheetData>
      <sheetData sheetId="10881">
        <row r="19">
          <cell r="J19">
            <v>1.0499999999999999E-3</v>
          </cell>
        </row>
      </sheetData>
      <sheetData sheetId="10882">
        <row r="19">
          <cell r="J19">
            <v>1.0499999999999999E-3</v>
          </cell>
        </row>
      </sheetData>
      <sheetData sheetId="10883">
        <row r="19">
          <cell r="J19">
            <v>1.0499999999999999E-3</v>
          </cell>
        </row>
      </sheetData>
      <sheetData sheetId="10884">
        <row r="19">
          <cell r="J19">
            <v>1.0499999999999999E-3</v>
          </cell>
        </row>
      </sheetData>
      <sheetData sheetId="10885">
        <row r="19">
          <cell r="J19">
            <v>1.0499999999999999E-3</v>
          </cell>
        </row>
      </sheetData>
      <sheetData sheetId="10886">
        <row r="19">
          <cell r="J19">
            <v>1.0499999999999999E-3</v>
          </cell>
        </row>
      </sheetData>
      <sheetData sheetId="10887">
        <row r="19">
          <cell r="J19">
            <v>1.0499999999999999E-3</v>
          </cell>
        </row>
      </sheetData>
      <sheetData sheetId="10888">
        <row r="19">
          <cell r="J19">
            <v>1.0499999999999999E-3</v>
          </cell>
        </row>
      </sheetData>
      <sheetData sheetId="10889">
        <row r="19">
          <cell r="J19">
            <v>1.0499999999999999E-3</v>
          </cell>
        </row>
      </sheetData>
      <sheetData sheetId="10890">
        <row r="19">
          <cell r="J19">
            <v>1.0499999999999999E-3</v>
          </cell>
        </row>
      </sheetData>
      <sheetData sheetId="10891">
        <row r="19">
          <cell r="J19">
            <v>1.0499999999999999E-3</v>
          </cell>
        </row>
      </sheetData>
      <sheetData sheetId="10892">
        <row r="19">
          <cell r="J19">
            <v>1.0499999999999999E-3</v>
          </cell>
        </row>
      </sheetData>
      <sheetData sheetId="10893">
        <row r="19">
          <cell r="J19">
            <v>1.0499999999999999E-3</v>
          </cell>
        </row>
      </sheetData>
      <sheetData sheetId="10894">
        <row r="19">
          <cell r="J19">
            <v>1.0499999999999999E-3</v>
          </cell>
        </row>
      </sheetData>
      <sheetData sheetId="10895">
        <row r="19">
          <cell r="J19">
            <v>1.0499999999999999E-3</v>
          </cell>
        </row>
      </sheetData>
      <sheetData sheetId="10896">
        <row r="19">
          <cell r="J19">
            <v>1.0499999999999999E-3</v>
          </cell>
        </row>
      </sheetData>
      <sheetData sheetId="10897">
        <row r="19">
          <cell r="J19">
            <v>1.0499999999999999E-3</v>
          </cell>
        </row>
      </sheetData>
      <sheetData sheetId="10898">
        <row r="19">
          <cell r="J19">
            <v>1.0499999999999999E-3</v>
          </cell>
        </row>
      </sheetData>
      <sheetData sheetId="10899">
        <row r="19">
          <cell r="J19">
            <v>1.0499999999999999E-3</v>
          </cell>
        </row>
      </sheetData>
      <sheetData sheetId="10900">
        <row r="19">
          <cell r="J19">
            <v>1.0499999999999999E-3</v>
          </cell>
        </row>
      </sheetData>
      <sheetData sheetId="10901">
        <row r="19">
          <cell r="J19">
            <v>1.0499999999999999E-3</v>
          </cell>
        </row>
      </sheetData>
      <sheetData sheetId="10902">
        <row r="19">
          <cell r="J19">
            <v>1.0499999999999999E-3</v>
          </cell>
        </row>
      </sheetData>
      <sheetData sheetId="10903">
        <row r="19">
          <cell r="J19">
            <v>1.0499999999999999E-3</v>
          </cell>
        </row>
      </sheetData>
      <sheetData sheetId="10904">
        <row r="19">
          <cell r="J19">
            <v>1.0499999999999999E-3</v>
          </cell>
        </row>
      </sheetData>
      <sheetData sheetId="10905">
        <row r="19">
          <cell r="J19">
            <v>1.0499999999999999E-3</v>
          </cell>
        </row>
      </sheetData>
      <sheetData sheetId="10906">
        <row r="19">
          <cell r="J19">
            <v>1.0499999999999999E-3</v>
          </cell>
        </row>
      </sheetData>
      <sheetData sheetId="10907">
        <row r="19">
          <cell r="J19">
            <v>1.0499999999999999E-3</v>
          </cell>
        </row>
      </sheetData>
      <sheetData sheetId="10908">
        <row r="19">
          <cell r="J19">
            <v>1.0499999999999999E-3</v>
          </cell>
        </row>
      </sheetData>
      <sheetData sheetId="10909">
        <row r="19">
          <cell r="J19">
            <v>1.0499999999999999E-3</v>
          </cell>
        </row>
      </sheetData>
      <sheetData sheetId="10910">
        <row r="19">
          <cell r="J19">
            <v>1.0499999999999999E-3</v>
          </cell>
        </row>
      </sheetData>
      <sheetData sheetId="10911">
        <row r="19">
          <cell r="J19">
            <v>1.0499999999999999E-3</v>
          </cell>
        </row>
      </sheetData>
      <sheetData sheetId="10912">
        <row r="19">
          <cell r="J19">
            <v>1.0499999999999999E-3</v>
          </cell>
        </row>
      </sheetData>
      <sheetData sheetId="10913">
        <row r="19">
          <cell r="J19">
            <v>1.0499999999999999E-3</v>
          </cell>
        </row>
      </sheetData>
      <sheetData sheetId="10914">
        <row r="19">
          <cell r="J19">
            <v>1.0499999999999999E-3</v>
          </cell>
        </row>
      </sheetData>
      <sheetData sheetId="10915">
        <row r="19">
          <cell r="J19">
            <v>1.0499999999999999E-3</v>
          </cell>
        </row>
      </sheetData>
      <sheetData sheetId="10916">
        <row r="19">
          <cell r="J19">
            <v>1.0499999999999999E-3</v>
          </cell>
        </row>
      </sheetData>
      <sheetData sheetId="10917">
        <row r="19">
          <cell r="J19">
            <v>1.0499999999999999E-3</v>
          </cell>
        </row>
      </sheetData>
      <sheetData sheetId="10918">
        <row r="19">
          <cell r="J19">
            <v>1.0499999999999999E-3</v>
          </cell>
        </row>
      </sheetData>
      <sheetData sheetId="10919">
        <row r="19">
          <cell r="J19">
            <v>1.0499999999999999E-3</v>
          </cell>
        </row>
      </sheetData>
      <sheetData sheetId="10920">
        <row r="19">
          <cell r="J19">
            <v>1.0499999999999999E-3</v>
          </cell>
        </row>
      </sheetData>
      <sheetData sheetId="10921">
        <row r="19">
          <cell r="J19">
            <v>1.0499999999999999E-3</v>
          </cell>
        </row>
      </sheetData>
      <sheetData sheetId="10922">
        <row r="19">
          <cell r="J19">
            <v>1.0499999999999999E-3</v>
          </cell>
        </row>
      </sheetData>
      <sheetData sheetId="10923">
        <row r="19">
          <cell r="J19">
            <v>1.0499999999999999E-3</v>
          </cell>
        </row>
      </sheetData>
      <sheetData sheetId="10924">
        <row r="19">
          <cell r="J19">
            <v>1.0499999999999999E-3</v>
          </cell>
        </row>
      </sheetData>
      <sheetData sheetId="10925">
        <row r="19">
          <cell r="J19">
            <v>1.0499999999999999E-3</v>
          </cell>
        </row>
      </sheetData>
      <sheetData sheetId="10926">
        <row r="19">
          <cell r="J19">
            <v>1.0499999999999999E-3</v>
          </cell>
        </row>
      </sheetData>
      <sheetData sheetId="10927">
        <row r="19">
          <cell r="J19">
            <v>1.0499999999999999E-3</v>
          </cell>
        </row>
      </sheetData>
      <sheetData sheetId="10928">
        <row r="19">
          <cell r="J19">
            <v>1.0499999999999999E-3</v>
          </cell>
        </row>
      </sheetData>
      <sheetData sheetId="10929">
        <row r="19">
          <cell r="J19">
            <v>1.0499999999999999E-3</v>
          </cell>
        </row>
      </sheetData>
      <sheetData sheetId="10930">
        <row r="19">
          <cell r="J19">
            <v>1.0499999999999999E-3</v>
          </cell>
        </row>
      </sheetData>
      <sheetData sheetId="10931">
        <row r="19">
          <cell r="J19">
            <v>1.0499999999999999E-3</v>
          </cell>
        </row>
      </sheetData>
      <sheetData sheetId="10932">
        <row r="19">
          <cell r="J19">
            <v>1.0499999999999999E-3</v>
          </cell>
        </row>
      </sheetData>
      <sheetData sheetId="10933">
        <row r="19">
          <cell r="J19">
            <v>1.0499999999999999E-3</v>
          </cell>
        </row>
      </sheetData>
      <sheetData sheetId="10934">
        <row r="19">
          <cell r="J19">
            <v>1.0499999999999999E-3</v>
          </cell>
        </row>
      </sheetData>
      <sheetData sheetId="10935">
        <row r="19">
          <cell r="J19">
            <v>1.0499999999999999E-3</v>
          </cell>
        </row>
      </sheetData>
      <sheetData sheetId="10936">
        <row r="19">
          <cell r="J19">
            <v>1.0499999999999999E-3</v>
          </cell>
        </row>
      </sheetData>
      <sheetData sheetId="10937">
        <row r="19">
          <cell r="J19">
            <v>1.0499999999999999E-3</v>
          </cell>
        </row>
      </sheetData>
      <sheetData sheetId="10938">
        <row r="19">
          <cell r="J19">
            <v>1.0499999999999999E-3</v>
          </cell>
        </row>
      </sheetData>
      <sheetData sheetId="10939">
        <row r="19">
          <cell r="J19">
            <v>1.0499999999999999E-3</v>
          </cell>
        </row>
      </sheetData>
      <sheetData sheetId="10940">
        <row r="19">
          <cell r="J19">
            <v>1.0499999999999999E-3</v>
          </cell>
        </row>
      </sheetData>
      <sheetData sheetId="10941">
        <row r="19">
          <cell r="J19">
            <v>1.0499999999999999E-3</v>
          </cell>
        </row>
      </sheetData>
      <sheetData sheetId="10942">
        <row r="19">
          <cell r="J19">
            <v>1.0499999999999999E-3</v>
          </cell>
        </row>
      </sheetData>
      <sheetData sheetId="10943">
        <row r="19">
          <cell r="J19">
            <v>1.0499999999999999E-3</v>
          </cell>
        </row>
      </sheetData>
      <sheetData sheetId="10944">
        <row r="19">
          <cell r="J19">
            <v>1.0499999999999999E-3</v>
          </cell>
        </row>
      </sheetData>
      <sheetData sheetId="10945">
        <row r="19">
          <cell r="J19">
            <v>1.0499999999999999E-3</v>
          </cell>
        </row>
      </sheetData>
      <sheetData sheetId="10946">
        <row r="19">
          <cell r="J19">
            <v>1.0499999999999999E-3</v>
          </cell>
        </row>
      </sheetData>
      <sheetData sheetId="10947">
        <row r="19">
          <cell r="J19">
            <v>1.0499999999999999E-3</v>
          </cell>
        </row>
      </sheetData>
      <sheetData sheetId="10948">
        <row r="19">
          <cell r="J19">
            <v>1.0499999999999999E-3</v>
          </cell>
        </row>
      </sheetData>
      <sheetData sheetId="10949">
        <row r="19">
          <cell r="J19">
            <v>1.0499999999999999E-3</v>
          </cell>
        </row>
      </sheetData>
      <sheetData sheetId="10950">
        <row r="19">
          <cell r="J19">
            <v>1.0499999999999999E-3</v>
          </cell>
        </row>
      </sheetData>
      <sheetData sheetId="10951">
        <row r="19">
          <cell r="J19">
            <v>1.0499999999999999E-3</v>
          </cell>
        </row>
      </sheetData>
      <sheetData sheetId="10952">
        <row r="19">
          <cell r="J19">
            <v>1.0499999999999999E-3</v>
          </cell>
        </row>
      </sheetData>
      <sheetData sheetId="10953" refreshError="1"/>
      <sheetData sheetId="10954" refreshError="1"/>
      <sheetData sheetId="10955" refreshError="1"/>
      <sheetData sheetId="10956" refreshError="1"/>
      <sheetData sheetId="10957" refreshError="1"/>
      <sheetData sheetId="10958">
        <row r="19">
          <cell r="J19">
            <v>1.0499999999999999E-3</v>
          </cell>
        </row>
      </sheetData>
      <sheetData sheetId="10959">
        <row r="19">
          <cell r="J19">
            <v>1.0499999999999999E-3</v>
          </cell>
        </row>
      </sheetData>
      <sheetData sheetId="10960">
        <row r="19">
          <cell r="J19">
            <v>1.0499999999999999E-3</v>
          </cell>
        </row>
      </sheetData>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ow r="19">
          <cell r="J19">
            <v>1.0499999999999999E-3</v>
          </cell>
        </row>
      </sheetData>
      <sheetData sheetId="11056" refreshError="1"/>
      <sheetData sheetId="11057">
        <row r="19">
          <cell r="J19">
            <v>1.0499999999999999E-3</v>
          </cell>
        </row>
      </sheetData>
      <sheetData sheetId="11058">
        <row r="19">
          <cell r="J19">
            <v>1.0499999999999999E-3</v>
          </cell>
        </row>
      </sheetData>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ow r="19">
          <cell r="J19">
            <v>1.0499999999999999E-3</v>
          </cell>
        </row>
      </sheetData>
      <sheetData sheetId="11173">
        <row r="19">
          <cell r="J19">
            <v>1.0499999999999999E-3</v>
          </cell>
        </row>
      </sheetData>
      <sheetData sheetId="11174">
        <row r="19">
          <cell r="J19">
            <v>1.0499999999999999E-3</v>
          </cell>
        </row>
      </sheetData>
      <sheetData sheetId="11175">
        <row r="19">
          <cell r="J19">
            <v>1.0499999999999999E-3</v>
          </cell>
        </row>
      </sheetData>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sheetData sheetId="11373"/>
      <sheetData sheetId="11374"/>
      <sheetData sheetId="11375"/>
      <sheetData sheetId="11376"/>
      <sheetData sheetId="11377"/>
      <sheetData sheetId="11378"/>
      <sheetData sheetId="11379"/>
      <sheetData sheetId="11380"/>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sheetData sheetId="11408"/>
      <sheetData sheetId="11409"/>
      <sheetData sheetId="11410"/>
      <sheetData sheetId="11411"/>
      <sheetData sheetId="11412"/>
      <sheetData sheetId="11413"/>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ow r="19">
          <cell r="J19">
            <v>1.0499999999999999E-3</v>
          </cell>
        </row>
      </sheetData>
      <sheetData sheetId="11453">
        <row r="19">
          <cell r="J19">
            <v>1.0499999999999999E-3</v>
          </cell>
        </row>
      </sheetData>
      <sheetData sheetId="11454" refreshError="1"/>
      <sheetData sheetId="11455" refreshError="1"/>
      <sheetData sheetId="11456"/>
      <sheetData sheetId="11457"/>
      <sheetData sheetId="11458"/>
      <sheetData sheetId="11459">
        <row r="19">
          <cell r="J19">
            <v>1.0499999999999999E-3</v>
          </cell>
        </row>
      </sheetData>
      <sheetData sheetId="11460">
        <row r="19">
          <cell r="J19">
            <v>1.0499999999999999E-3</v>
          </cell>
        </row>
      </sheetData>
      <sheetData sheetId="11461">
        <row r="19">
          <cell r="J19">
            <v>1.0499999999999999E-3</v>
          </cell>
        </row>
      </sheetData>
      <sheetData sheetId="11462">
        <row r="19">
          <cell r="J19">
            <v>1.0499999999999999E-3</v>
          </cell>
        </row>
      </sheetData>
      <sheetData sheetId="11463">
        <row r="19">
          <cell r="J19">
            <v>1.0499999999999999E-3</v>
          </cell>
        </row>
      </sheetData>
      <sheetData sheetId="11464"/>
      <sheetData sheetId="11465"/>
      <sheetData sheetId="11466">
        <row r="19">
          <cell r="J19">
            <v>1.0499999999999999E-3</v>
          </cell>
        </row>
      </sheetData>
      <sheetData sheetId="11467">
        <row r="19">
          <cell r="J19">
            <v>1.0499999999999999E-3</v>
          </cell>
        </row>
      </sheetData>
      <sheetData sheetId="11468">
        <row r="19">
          <cell r="J19">
            <v>1.0499999999999999E-3</v>
          </cell>
        </row>
      </sheetData>
      <sheetData sheetId="11469">
        <row r="19">
          <cell r="J19">
            <v>1.0499999999999999E-3</v>
          </cell>
        </row>
      </sheetData>
      <sheetData sheetId="11470"/>
      <sheetData sheetId="11471"/>
      <sheetData sheetId="11472" refreshError="1"/>
      <sheetData sheetId="11473" refreshError="1"/>
      <sheetData sheetId="11474" refreshError="1"/>
      <sheetData sheetId="11475"/>
      <sheetData sheetId="11476" refreshError="1"/>
      <sheetData sheetId="11477">
        <row r="19">
          <cell r="J19">
            <v>1.0499999999999999E-3</v>
          </cell>
        </row>
      </sheetData>
      <sheetData sheetId="11478">
        <row r="19">
          <cell r="J19">
            <v>1.0499999999999999E-3</v>
          </cell>
        </row>
      </sheetData>
      <sheetData sheetId="11479">
        <row r="19">
          <cell r="J19">
            <v>1.0499999999999999E-3</v>
          </cell>
        </row>
      </sheetData>
      <sheetData sheetId="11480">
        <row r="19">
          <cell r="J19">
            <v>1.0499999999999999E-3</v>
          </cell>
        </row>
      </sheetData>
      <sheetData sheetId="11481">
        <row r="19">
          <cell r="J19">
            <v>1.0499999999999999E-3</v>
          </cell>
        </row>
      </sheetData>
      <sheetData sheetId="11482">
        <row r="19">
          <cell r="J19">
            <v>1.0499999999999999E-3</v>
          </cell>
        </row>
      </sheetData>
      <sheetData sheetId="11483">
        <row r="19">
          <cell r="J19">
            <v>1.0499999999999999E-3</v>
          </cell>
        </row>
      </sheetData>
      <sheetData sheetId="11484">
        <row r="19">
          <cell r="J19">
            <v>1.0499999999999999E-3</v>
          </cell>
        </row>
      </sheetData>
      <sheetData sheetId="11485">
        <row r="19">
          <cell r="J19">
            <v>1.0499999999999999E-3</v>
          </cell>
        </row>
      </sheetData>
      <sheetData sheetId="11486">
        <row r="19">
          <cell r="J19">
            <v>1.0499999999999999E-3</v>
          </cell>
        </row>
      </sheetData>
      <sheetData sheetId="11487">
        <row r="19">
          <cell r="J19">
            <v>1.0499999999999999E-3</v>
          </cell>
        </row>
      </sheetData>
      <sheetData sheetId="11488">
        <row r="19">
          <cell r="J19">
            <v>1.0499999999999999E-3</v>
          </cell>
        </row>
      </sheetData>
      <sheetData sheetId="11489">
        <row r="19">
          <cell r="J19">
            <v>1.0499999999999999E-3</v>
          </cell>
        </row>
      </sheetData>
      <sheetData sheetId="11490">
        <row r="19">
          <cell r="J19">
            <v>1.0499999999999999E-3</v>
          </cell>
        </row>
      </sheetData>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ow r="19">
          <cell r="J19">
            <v>1.0499999999999999E-3</v>
          </cell>
        </row>
      </sheetData>
      <sheetData sheetId="11501">
        <row r="19">
          <cell r="J19">
            <v>1.0499999999999999E-3</v>
          </cell>
        </row>
      </sheetData>
      <sheetData sheetId="11502">
        <row r="19">
          <cell r="J19">
            <v>1.0499999999999999E-3</v>
          </cell>
        </row>
      </sheetData>
      <sheetData sheetId="11503">
        <row r="19">
          <cell r="J19">
            <v>1.0499999999999999E-3</v>
          </cell>
        </row>
      </sheetData>
      <sheetData sheetId="11504">
        <row r="19">
          <cell r="J19">
            <v>1.0499999999999999E-3</v>
          </cell>
        </row>
      </sheetData>
      <sheetData sheetId="11505">
        <row r="19">
          <cell r="J19">
            <v>1.0499999999999999E-3</v>
          </cell>
        </row>
      </sheetData>
      <sheetData sheetId="11506"/>
      <sheetData sheetId="11507"/>
      <sheetData sheetId="11508" refreshError="1"/>
      <sheetData sheetId="11509">
        <row r="19">
          <cell r="J19">
            <v>1.0499999999999999E-3</v>
          </cell>
        </row>
      </sheetData>
      <sheetData sheetId="11510">
        <row r="19">
          <cell r="J19">
            <v>1.0499999999999999E-3</v>
          </cell>
        </row>
      </sheetData>
      <sheetData sheetId="11511">
        <row r="19">
          <cell r="J19">
            <v>1.0499999999999999E-3</v>
          </cell>
        </row>
      </sheetData>
      <sheetData sheetId="11512">
        <row r="19">
          <cell r="J19">
            <v>1.0499999999999999E-3</v>
          </cell>
        </row>
      </sheetData>
      <sheetData sheetId="11513">
        <row r="19">
          <cell r="J19">
            <v>1.0499999999999999E-3</v>
          </cell>
        </row>
      </sheetData>
      <sheetData sheetId="11514">
        <row r="19">
          <cell r="J19">
            <v>1.0499999999999999E-3</v>
          </cell>
        </row>
      </sheetData>
      <sheetData sheetId="11515">
        <row r="19">
          <cell r="J19">
            <v>1.0499999999999999E-3</v>
          </cell>
        </row>
      </sheetData>
      <sheetData sheetId="11516">
        <row r="19">
          <cell r="J19">
            <v>1.0499999999999999E-3</v>
          </cell>
        </row>
      </sheetData>
      <sheetData sheetId="11517">
        <row r="19">
          <cell r="J19">
            <v>1.0499999999999999E-3</v>
          </cell>
        </row>
      </sheetData>
      <sheetData sheetId="11518">
        <row r="19">
          <cell r="J19">
            <v>1.0499999999999999E-3</v>
          </cell>
        </row>
      </sheetData>
      <sheetData sheetId="11519" refreshError="1"/>
      <sheetData sheetId="11520" refreshError="1"/>
      <sheetData sheetId="11521" refreshError="1"/>
      <sheetData sheetId="11522" refreshError="1"/>
      <sheetData sheetId="11523"/>
      <sheetData sheetId="11524" refreshError="1"/>
      <sheetData sheetId="11525" refreshError="1"/>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ow r="19">
          <cell r="J19">
            <v>1.0499999999999999E-3</v>
          </cell>
        </row>
      </sheetData>
      <sheetData sheetId="11543">
        <row r="19">
          <cell r="J19">
            <v>1.0499999999999999E-3</v>
          </cell>
        </row>
      </sheetData>
      <sheetData sheetId="11544">
        <row r="19">
          <cell r="J19">
            <v>1.0499999999999999E-3</v>
          </cell>
        </row>
      </sheetData>
      <sheetData sheetId="11545">
        <row r="19">
          <cell r="J19">
            <v>1.0499999999999999E-3</v>
          </cell>
        </row>
      </sheetData>
      <sheetData sheetId="11546">
        <row r="19">
          <cell r="J19">
            <v>1.0499999999999999E-3</v>
          </cell>
        </row>
      </sheetData>
      <sheetData sheetId="11547">
        <row r="19">
          <cell r="J19">
            <v>1.0499999999999999E-3</v>
          </cell>
        </row>
      </sheetData>
      <sheetData sheetId="11548">
        <row r="19">
          <cell r="J19">
            <v>1.0499999999999999E-3</v>
          </cell>
        </row>
      </sheetData>
      <sheetData sheetId="11549">
        <row r="19">
          <cell r="J19">
            <v>1.0499999999999999E-3</v>
          </cell>
        </row>
      </sheetData>
      <sheetData sheetId="11550">
        <row r="19">
          <cell r="J19">
            <v>1.0499999999999999E-3</v>
          </cell>
        </row>
      </sheetData>
      <sheetData sheetId="11551">
        <row r="19">
          <cell r="J19">
            <v>1.0499999999999999E-3</v>
          </cell>
        </row>
      </sheetData>
      <sheetData sheetId="11552">
        <row r="19">
          <cell r="J19">
            <v>1.0499999999999999E-3</v>
          </cell>
        </row>
      </sheetData>
      <sheetData sheetId="11553">
        <row r="19">
          <cell r="J19">
            <v>1.0499999999999999E-3</v>
          </cell>
        </row>
      </sheetData>
      <sheetData sheetId="11554"/>
      <sheetData sheetId="11555">
        <row r="19">
          <cell r="J19">
            <v>1.0499999999999999E-3</v>
          </cell>
        </row>
      </sheetData>
      <sheetData sheetId="11556">
        <row r="19">
          <cell r="J19">
            <v>1.0499999999999999E-3</v>
          </cell>
        </row>
      </sheetData>
      <sheetData sheetId="11557">
        <row r="19">
          <cell r="J19">
            <v>1.0499999999999999E-3</v>
          </cell>
        </row>
      </sheetData>
      <sheetData sheetId="11558">
        <row r="19">
          <cell r="J19">
            <v>1.0499999999999999E-3</v>
          </cell>
        </row>
      </sheetData>
      <sheetData sheetId="11559">
        <row r="19">
          <cell r="J19">
            <v>1.0499999999999999E-3</v>
          </cell>
        </row>
      </sheetData>
      <sheetData sheetId="11560">
        <row r="19">
          <cell r="J19">
            <v>1.0499999999999999E-3</v>
          </cell>
        </row>
      </sheetData>
      <sheetData sheetId="11561">
        <row r="19">
          <cell r="J19">
            <v>1.0499999999999999E-3</v>
          </cell>
        </row>
      </sheetData>
      <sheetData sheetId="11562">
        <row r="19">
          <cell r="J19">
            <v>1.0499999999999999E-3</v>
          </cell>
        </row>
      </sheetData>
      <sheetData sheetId="11563">
        <row r="19">
          <cell r="J19">
            <v>1.0499999999999999E-3</v>
          </cell>
        </row>
      </sheetData>
      <sheetData sheetId="11564">
        <row r="19">
          <cell r="J19">
            <v>1.0499999999999999E-3</v>
          </cell>
        </row>
      </sheetData>
      <sheetData sheetId="11565">
        <row r="19">
          <cell r="J19">
            <v>1.0499999999999999E-3</v>
          </cell>
        </row>
      </sheetData>
      <sheetData sheetId="11566">
        <row r="19">
          <cell r="J19">
            <v>1.0499999999999999E-3</v>
          </cell>
        </row>
      </sheetData>
      <sheetData sheetId="11567">
        <row r="19">
          <cell r="J19">
            <v>1.0499999999999999E-3</v>
          </cell>
        </row>
      </sheetData>
      <sheetData sheetId="11568">
        <row r="19">
          <cell r="J19">
            <v>1.0499999999999999E-3</v>
          </cell>
        </row>
      </sheetData>
      <sheetData sheetId="11569">
        <row r="19">
          <cell r="J19">
            <v>1.0499999999999999E-3</v>
          </cell>
        </row>
      </sheetData>
      <sheetData sheetId="11570">
        <row r="19">
          <cell r="J19">
            <v>1.0499999999999999E-3</v>
          </cell>
        </row>
      </sheetData>
      <sheetData sheetId="11571">
        <row r="19">
          <cell r="J19">
            <v>1.0499999999999999E-3</v>
          </cell>
        </row>
      </sheetData>
      <sheetData sheetId="11572">
        <row r="19">
          <cell r="J19">
            <v>1.0499999999999999E-3</v>
          </cell>
        </row>
      </sheetData>
      <sheetData sheetId="11573">
        <row r="19">
          <cell r="J19">
            <v>1.0499999999999999E-3</v>
          </cell>
        </row>
      </sheetData>
      <sheetData sheetId="11574">
        <row r="19">
          <cell r="J19">
            <v>1.0499999999999999E-3</v>
          </cell>
        </row>
      </sheetData>
      <sheetData sheetId="11575">
        <row r="19">
          <cell r="J19">
            <v>1.0499999999999999E-3</v>
          </cell>
        </row>
      </sheetData>
      <sheetData sheetId="11576">
        <row r="19">
          <cell r="J19">
            <v>1.0499999999999999E-3</v>
          </cell>
        </row>
      </sheetData>
      <sheetData sheetId="11577">
        <row r="19">
          <cell r="J19">
            <v>1.0499999999999999E-3</v>
          </cell>
        </row>
      </sheetData>
      <sheetData sheetId="11578">
        <row r="19">
          <cell r="J19">
            <v>1.0499999999999999E-3</v>
          </cell>
        </row>
      </sheetData>
      <sheetData sheetId="11579">
        <row r="19">
          <cell r="J19">
            <v>1.0499999999999999E-3</v>
          </cell>
        </row>
      </sheetData>
      <sheetData sheetId="11580">
        <row r="19">
          <cell r="J19">
            <v>1.0499999999999999E-3</v>
          </cell>
        </row>
      </sheetData>
      <sheetData sheetId="11581">
        <row r="19">
          <cell r="J19">
            <v>1.0499999999999999E-3</v>
          </cell>
        </row>
      </sheetData>
      <sheetData sheetId="11582">
        <row r="19">
          <cell r="J19">
            <v>1.0499999999999999E-3</v>
          </cell>
        </row>
      </sheetData>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ow r="19">
          <cell r="J19">
            <v>1.0499999999999999E-3</v>
          </cell>
        </row>
      </sheetData>
      <sheetData sheetId="11596">
        <row r="19">
          <cell r="J19">
            <v>1.0499999999999999E-3</v>
          </cell>
        </row>
      </sheetData>
      <sheetData sheetId="11597">
        <row r="19">
          <cell r="J19">
            <v>1.0499999999999999E-3</v>
          </cell>
        </row>
      </sheetData>
      <sheetData sheetId="11598">
        <row r="19">
          <cell r="J19">
            <v>1.0499999999999999E-3</v>
          </cell>
        </row>
      </sheetData>
      <sheetData sheetId="11599"/>
      <sheetData sheetId="11600"/>
      <sheetData sheetId="11601"/>
      <sheetData sheetId="11602">
        <row r="19">
          <cell r="J19">
            <v>1.0499999999999999E-3</v>
          </cell>
        </row>
      </sheetData>
      <sheetData sheetId="11603">
        <row r="19">
          <cell r="J19">
            <v>1.0499999999999999E-3</v>
          </cell>
        </row>
      </sheetData>
      <sheetData sheetId="11604">
        <row r="19">
          <cell r="J19">
            <v>1.0499999999999999E-3</v>
          </cell>
        </row>
      </sheetData>
      <sheetData sheetId="11605">
        <row r="19">
          <cell r="J19">
            <v>1.0499999999999999E-3</v>
          </cell>
        </row>
      </sheetData>
      <sheetData sheetId="11606">
        <row r="19">
          <cell r="J19">
            <v>1.0499999999999999E-3</v>
          </cell>
        </row>
      </sheetData>
      <sheetData sheetId="11607">
        <row r="19">
          <cell r="J19">
            <v>1.0499999999999999E-3</v>
          </cell>
        </row>
      </sheetData>
      <sheetData sheetId="11608">
        <row r="19">
          <cell r="J19">
            <v>1.0499999999999999E-3</v>
          </cell>
        </row>
      </sheetData>
      <sheetData sheetId="11609">
        <row r="19">
          <cell r="J19">
            <v>1.0499999999999999E-3</v>
          </cell>
        </row>
      </sheetData>
      <sheetData sheetId="11610">
        <row r="19">
          <cell r="J19">
            <v>1.0499999999999999E-3</v>
          </cell>
        </row>
      </sheetData>
      <sheetData sheetId="11611">
        <row r="19">
          <cell r="J19">
            <v>1.0499999999999999E-3</v>
          </cell>
        </row>
      </sheetData>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sheetData sheetId="11783">
        <row r="19">
          <cell r="J19">
            <v>1.0499999999999999E-3</v>
          </cell>
        </row>
      </sheetData>
      <sheetData sheetId="11784">
        <row r="19">
          <cell r="J19">
            <v>1.0499999999999999E-3</v>
          </cell>
        </row>
      </sheetData>
      <sheetData sheetId="11785">
        <row r="19">
          <cell r="J19">
            <v>1.0499999999999999E-3</v>
          </cell>
        </row>
      </sheetData>
      <sheetData sheetId="11786"/>
      <sheetData sheetId="11787"/>
      <sheetData sheetId="11788"/>
      <sheetData sheetId="11789"/>
      <sheetData sheetId="11790">
        <row r="19">
          <cell r="J19">
            <v>1.0499999999999999E-3</v>
          </cell>
        </row>
      </sheetData>
      <sheetData sheetId="11791">
        <row r="19">
          <cell r="J19">
            <v>1.0499999999999999E-3</v>
          </cell>
        </row>
      </sheetData>
      <sheetData sheetId="11792">
        <row r="19">
          <cell r="J19">
            <v>1.0499999999999999E-3</v>
          </cell>
        </row>
      </sheetData>
      <sheetData sheetId="11793">
        <row r="19">
          <cell r="J19">
            <v>1.0499999999999999E-3</v>
          </cell>
        </row>
      </sheetData>
      <sheetData sheetId="11794">
        <row r="19">
          <cell r="J19">
            <v>1.0499999999999999E-3</v>
          </cell>
        </row>
      </sheetData>
      <sheetData sheetId="11795">
        <row r="19">
          <cell r="J19">
            <v>1.0499999999999999E-3</v>
          </cell>
        </row>
      </sheetData>
      <sheetData sheetId="11796">
        <row r="19">
          <cell r="J19">
            <v>1.0499999999999999E-3</v>
          </cell>
        </row>
      </sheetData>
      <sheetData sheetId="11797">
        <row r="19">
          <cell r="J19">
            <v>1.0499999999999999E-3</v>
          </cell>
        </row>
      </sheetData>
      <sheetData sheetId="11798">
        <row r="19">
          <cell r="J19">
            <v>1.0499999999999999E-3</v>
          </cell>
        </row>
      </sheetData>
      <sheetData sheetId="11799">
        <row r="19">
          <cell r="J19">
            <v>1.0499999999999999E-3</v>
          </cell>
        </row>
      </sheetData>
      <sheetData sheetId="11800">
        <row r="19">
          <cell r="J19">
            <v>1.0499999999999999E-3</v>
          </cell>
        </row>
      </sheetData>
      <sheetData sheetId="11801">
        <row r="19">
          <cell r="J19">
            <v>1.0499999999999999E-3</v>
          </cell>
        </row>
      </sheetData>
      <sheetData sheetId="11802">
        <row r="19">
          <cell r="J19">
            <v>1.0499999999999999E-3</v>
          </cell>
        </row>
      </sheetData>
      <sheetData sheetId="11803"/>
      <sheetData sheetId="11804"/>
      <sheetData sheetId="11805">
        <row r="19">
          <cell r="J19">
            <v>1.0499999999999999E-3</v>
          </cell>
        </row>
      </sheetData>
      <sheetData sheetId="11806">
        <row r="19">
          <cell r="J19">
            <v>1.0499999999999999E-3</v>
          </cell>
        </row>
      </sheetData>
      <sheetData sheetId="11807">
        <row r="19">
          <cell r="J19">
            <v>1.0499999999999999E-3</v>
          </cell>
        </row>
      </sheetData>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Break up Sheet"/>
      <sheetName val="est"/>
      <sheetName val="Fin Sum"/>
      <sheetName val="Boq_ structure "/>
      <sheetName val="NLD - Assum"/>
      <sheetName val="wordsdata"/>
      <sheetName val="細目"/>
      <sheetName val="seT"/>
      <sheetName val="Introduction"/>
      <sheetName val="SBI(Siliguri)"/>
      <sheetName val="final abstract"/>
      <sheetName val="Civil Boq"/>
      <sheetName val="Analy_7-10"/>
      <sheetName val="D5"/>
      <sheetName val="D5-P&amp;L"/>
      <sheetName val="Model (Not Merged)"/>
      <sheetName val="analysis-superstructure"/>
      <sheetName val="Summary year Plan"/>
      <sheetName val="RA-markate"/>
      <sheetName val="Totowa commitment"/>
      <sheetName val="Pile cap"/>
      <sheetName val="Sheet1"/>
      <sheetName val="Wag&amp;Sal"/>
      <sheetName val="Quote Sheet"/>
      <sheetName val="Load Details(B1)"/>
      <sheetName val="keyword"/>
      <sheetName val="Parametry"/>
      <sheetName val="RateAnalysis"/>
      <sheetName val="Data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Basement Budget"/>
      <sheetName val="p&amp;m"/>
      <sheetName val="Rate analysis"/>
      <sheetName val="Footings"/>
      <sheetName val="Ward areas"/>
      <sheetName val="D-F"/>
      <sheetName val="Control"/>
      <sheetName val="Attributes"/>
      <sheetName val="concrete"/>
      <sheetName val="labour coeff"/>
      <sheetName val="Pile_cap"/>
      <sheetName val="COLUMN"/>
      <sheetName val="Analy"/>
      <sheetName val="Source - Never delete"/>
      <sheetName val="Construction"/>
      <sheetName val="Consolidated"/>
      <sheetName val="PRECAST lightconc-II"/>
      <sheetName val="Input"/>
      <sheetName val="WPC"/>
      <sheetName val="organi synthesis lab"/>
      <sheetName val="BS"/>
      <sheetName val="SCH99"/>
      <sheetName val="ASSET_99 "/>
      <sheetName val="FB-can-7.2.09"/>
      <sheetName val="Sheet2"/>
      <sheetName val="Arch"/>
      <sheetName val="CA"/>
      <sheetName val="Tie Beams "/>
      <sheetName val="Name Lists"/>
      <sheetName val="13. Steel - Ratio"/>
      <sheetName val="Load_Details(B1)"/>
      <sheetName val="Summary_year_Plan"/>
      <sheetName val="Preliminaries 27-6-06"/>
      <sheetName val="Data"/>
      <sheetName val="XREF"/>
      <sheetName val="Labor abs-NMR"/>
      <sheetName val="Summary - Flr wise"/>
      <sheetName val="Balance sheet"/>
      <sheetName val="Sheet3 (2)"/>
      <sheetName val="Boq"/>
      <sheetName val="Assumptions"/>
      <sheetName val="Detail"/>
      <sheetName val="2.대외공문"/>
      <sheetName val="Design"/>
      <sheetName val="SPT vs PHI"/>
      <sheetName val="US RCP Sep"/>
      <sheetName val="PURCHASE REQUISITION STATUS"/>
      <sheetName val="Assumption Inputs"/>
      <sheetName val="Controls"/>
      <sheetName val="switch"/>
      <sheetName val="doq"/>
      <sheetName val="Cover"/>
      <sheetName val="ELECTRICAL BOQ"/>
      <sheetName val="CASHFLOWS"/>
      <sheetName val="Notes"/>
      <sheetName val="Menu"/>
      <sheetName val="DOOR-WINDOW SCHEDULE"/>
      <sheetName val="BLOCK WORK-GRD FLR"/>
      <sheetName val="Name_List"/>
      <sheetName val="Settings"/>
      <sheetName val="BFS"/>
      <sheetName val="nanjprofit"/>
      <sheetName val="STEEL STRUCTURE"/>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Sub-str."/>
      <sheetName val="Price Comparison"/>
      <sheetName val="Schd 8 Input"/>
      <sheetName val="TSegDetails"/>
      <sheetName val="TMasterConsUnit"/>
      <sheetName val="RowConfig"/>
      <sheetName val="TMasterSeg"/>
      <sheetName val="gf"/>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PRECAST lightconc-II"/>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IT"/>
      <sheetName val="Inventory re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EXT DEV"/>
      <sheetName val="1.1 EXCAVATION"/>
      <sheetName val="3.2 MISC BU"/>
      <sheetName val="10.5 LANDSCAPE"/>
      <sheetName val="10.7 POOL CIVIL BOQ"/>
      <sheetName val="SWIMMING POOL EXC"/>
      <sheetName val="10.10 OUTDOOR ACTIVITY"/>
      <sheetName val="18.7 ELECTROMECHANICAL WORK "/>
      <sheetName val="SWIM POOL ABS"/>
      <sheetName val="BACKFILLING"/>
      <sheetName val="AMPITHEATURE"/>
      <sheetName val="Structural work"/>
      <sheetName val="Sheet2 (2)"/>
      <sheetName val="GM &amp; TA"/>
      <sheetName val="Micro"/>
      <sheetName val="Macro"/>
      <sheetName val="Scaff-Rose"/>
      <sheetName val="Ward areas"/>
      <sheetName val="Wag&amp;Sal"/>
      <sheetName val="Civil Boq"/>
      <sheetName val="PRECAST lightconc-II"/>
      <sheetName val="Load Details(B1)"/>
      <sheetName val="wordsdata"/>
      <sheetName val="organi synthesis lab"/>
      <sheetName val="Pile cap"/>
      <sheetName val="Break up Sheet"/>
      <sheetName val="TSegDetails"/>
      <sheetName val="TMasterConsUnit"/>
      <sheetName val="RowConfig"/>
      <sheetName val="TMasterSeg"/>
      <sheetName val="Data"/>
      <sheetName val="Analy_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
      <sheetName val="Budget Allocation"/>
      <sheetName val="VIVNATE PLOT INFRA  TILL MAR 16"/>
      <sheetName val=" Vivante MAIN  INFRA MAR17"/>
      <sheetName val="Nycomed Generic  MAR 16"/>
      <sheetName val=" Investor Presentation"/>
      <sheetName val="Working ITC"/>
      <sheetName val="WD FM YTD PTD"/>
      <sheetName val="Revise MI"/>
      <sheetName val="Viva Plot B % Compl"/>
      <sheetName val="Viva Plot  A % Compl"/>
      <sheetName val="Sheet4"/>
      <sheetName val="SALES DATA  Apr 18"/>
      <sheetName val=" Vivante MAIN  INFRA  Apr 18"/>
      <sheetName val="INT RECO"/>
      <sheetName val="ONLY TDR COST"/>
      <sheetName val="Manpower"/>
      <sheetName val="SAP Main  INFRA  SAP"/>
      <sheetName val="PLOT B PARKING  MAR 17"/>
      <sheetName val="PLOT  B INFRA  MAR 17"/>
      <sheetName val="Nyco CJi3  APR 16"/>
      <sheetName val="Nyco CJi3  MAY 16"/>
      <sheetName val="Shuttering material  Mar  18"/>
      <sheetName val="PLOT  B INFRA  Apr-18"/>
      <sheetName val="VIVANTE PLOT B WIP  SAP"/>
      <sheetName val="PLOT B PARKING   Apr 18"/>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B 3  SALES DATA "/>
      <sheetName val="VIVANTE B4  % Compl "/>
      <sheetName val="B 4  WIP  VIVANTE  "/>
      <sheetName val="WIP B4 SAP"/>
      <sheetName val="B 4  SALES DATA "/>
      <sheetName val="Sheet1"/>
      <sheetName val="PLOT A INFRA  WIP "/>
      <sheetName val="PLOT A WIP  FY 18-19"/>
      <sheetName val="WIP PLOT A INF"/>
      <sheetName val="VIVANTE A1   % Compl"/>
      <sheetName val="A1 WIP  Apr 18"/>
      <sheetName val="WIP  A1"/>
      <sheetName val="A1 SALES  Data"/>
      <sheetName val="Vivante A2 % Comp"/>
      <sheetName val="A2 WIP     Apr 18"/>
      <sheetName val="WIP  A2 "/>
      <sheetName val="A2 SALES DETAIL"/>
      <sheetName val="Vivnate A3% Comp"/>
      <sheetName val="A3 WIP  Mar 18"/>
      <sheetName val="A3  wip"/>
      <sheetName val="Vivnate A4% Comp "/>
      <sheetName val="A4 WIP   APR 18"/>
      <sheetName val="A4  WIP"/>
      <sheetName val="Vivnate A5% Comp  "/>
      <sheetName val="A5 WIP  APR 18"/>
      <sheetName val="A5 SALES "/>
      <sheetName val="Vivnate A 6% Comp  "/>
      <sheetName val="A6 WIP Feb 18"/>
      <sheetName val="A6 SALES "/>
      <sheetName val="Sheet2"/>
      <sheetName val="WBS WISE TILL MAR 16"/>
      <sheetName val="Vivante Dr Agening"/>
      <sheetName val="PLOT A WIP  FY 16-17"/>
      <sheetName val="Sheet3"/>
      <sheetName val="Kandivali Resid  APR-18"/>
      <sheetName val="Kandi  Resid.  APR-18"/>
      <sheetName val="KC 2 SAP  mar18"/>
      <sheetName val="Manpower  KDC"/>
      <sheetName val="Sheet5"/>
      <sheetName val=" KC2 WIP  mar-18"/>
      <sheetName val="Kandivli Data Centre "/>
      <sheetName val="Sheet7"/>
      <sheetName val="Sheet8"/>
      <sheetName val="Kandivli Cji3_ Mar-18"/>
      <sheetName val="LAND"/>
      <sheetName val="Sales Data B1-B4"/>
      <sheetName val="細目"/>
      <sheetName val=" Vivante MAIN  INFRA Apr 17"/>
      <sheetName val="Shuttering material  Apr   17"/>
      <sheetName val="PLOT  B INFRA  APR 17"/>
      <sheetName val="Viva Plot B&amp;A % Compl"/>
      <sheetName val="PLOT A WIP  FY 17-18"/>
      <sheetName val="A1 WIP  APR 17"/>
      <sheetName val="A2 WIP MAR 17"/>
      <sheetName val="A3 WIP  APR 17"/>
      <sheetName val="A4 WIP  APR17"/>
      <sheetName val="A5 WIP APR  17"/>
      <sheetName val="A6 WIP MAR 17"/>
    </sheetNames>
    <sheetDataSet>
      <sheetData sheetId="0">
        <row r="91">
          <cell r="O91">
            <v>34191072.313219748</v>
          </cell>
        </row>
      </sheetData>
      <sheetData sheetId="1"/>
      <sheetData sheetId="2"/>
      <sheetData sheetId="3"/>
      <sheetData sheetId="4"/>
      <sheetData sheetId="5"/>
      <sheetData sheetId="6"/>
      <sheetData sheetId="7"/>
      <sheetData sheetId="8"/>
      <sheetData sheetId="9"/>
      <sheetData sheetId="10">
        <row r="24">
          <cell r="X24">
            <v>134200000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9">
          <cell r="V39">
            <v>13333900.479999997</v>
          </cell>
        </row>
      </sheetData>
      <sheetData sheetId="49"/>
      <sheetData sheetId="50"/>
      <sheetData sheetId="51"/>
      <sheetData sheetId="52">
        <row r="36">
          <cell r="U36">
            <v>12210202.65</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6">
          <cell r="C26">
            <v>25506057.07</v>
          </cell>
        </row>
      </sheetData>
      <sheetData sheetId="78">
        <row r="7">
          <cell r="X7">
            <v>0</v>
          </cell>
        </row>
      </sheetData>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 Parking"/>
      <sheetName val="Assumptions"/>
      <sheetName val="Sales Medium"/>
      <sheetName val="Revenue"/>
      <sheetName val="Sample Sheet"/>
    </sheetNames>
    <sheetDataSet>
      <sheetData sheetId="0" refreshError="1"/>
      <sheetData sheetId="1">
        <row r="3">
          <cell r="H3">
            <v>1</v>
          </cell>
          <cell r="I3">
            <v>2</v>
          </cell>
          <cell r="J3">
            <v>3</v>
          </cell>
          <cell r="K3">
            <v>4</v>
          </cell>
          <cell r="L3">
            <v>5</v>
          </cell>
          <cell r="M3">
            <v>6</v>
          </cell>
          <cell r="N3">
            <v>7</v>
          </cell>
          <cell r="O3">
            <v>8</v>
          </cell>
          <cell r="P3">
            <v>9</v>
          </cell>
          <cell r="Q3">
            <v>10</v>
          </cell>
          <cell r="R3">
            <v>11</v>
          </cell>
          <cell r="S3">
            <v>12</v>
          </cell>
          <cell r="T3">
            <v>13</v>
          </cell>
          <cell r="U3">
            <v>14</v>
          </cell>
          <cell r="V3">
            <v>15</v>
          </cell>
          <cell r="W3">
            <v>16</v>
          </cell>
          <cell r="X3">
            <v>17</v>
          </cell>
          <cell r="Y3">
            <v>18</v>
          </cell>
          <cell r="Z3">
            <v>19</v>
          </cell>
          <cell r="AA3">
            <v>20</v>
          </cell>
          <cell r="AB3">
            <v>21</v>
          </cell>
          <cell r="AC3">
            <v>22</v>
          </cell>
          <cell r="AD3">
            <v>23</v>
          </cell>
          <cell r="AE3">
            <v>24</v>
          </cell>
          <cell r="AF3">
            <v>25</v>
          </cell>
          <cell r="AG3">
            <v>26</v>
          </cell>
          <cell r="AH3">
            <v>27</v>
          </cell>
          <cell r="AI3">
            <v>28</v>
          </cell>
          <cell r="AJ3">
            <v>29</v>
          </cell>
          <cell r="AK3">
            <v>30</v>
          </cell>
          <cell r="AL3">
            <v>31</v>
          </cell>
          <cell r="AM3">
            <v>32</v>
          </cell>
          <cell r="AN3">
            <v>33</v>
          </cell>
          <cell r="AO3">
            <v>34</v>
          </cell>
          <cell r="AP3">
            <v>35</v>
          </cell>
          <cell r="AQ3">
            <v>36</v>
          </cell>
          <cell r="AR3">
            <v>37</v>
          </cell>
          <cell r="AS3">
            <v>38</v>
          </cell>
          <cell r="AT3">
            <v>39</v>
          </cell>
          <cell r="AU3">
            <v>40</v>
          </cell>
          <cell r="AV3">
            <v>41</v>
          </cell>
          <cell r="AW3">
            <v>42</v>
          </cell>
          <cell r="AX3">
            <v>43</v>
          </cell>
          <cell r="AY3">
            <v>44</v>
          </cell>
          <cell r="AZ3">
            <v>45</v>
          </cell>
          <cell r="BA3">
            <v>46</v>
          </cell>
          <cell r="BB3">
            <v>47</v>
          </cell>
          <cell r="BC3">
            <v>48</v>
          </cell>
          <cell r="BD3">
            <v>49</v>
          </cell>
          <cell r="BE3">
            <v>50</v>
          </cell>
          <cell r="BF3">
            <v>51</v>
          </cell>
          <cell r="BG3">
            <v>52</v>
          </cell>
          <cell r="BH3">
            <v>53</v>
          </cell>
          <cell r="BI3">
            <v>54</v>
          </cell>
          <cell r="BJ3">
            <v>55</v>
          </cell>
          <cell r="BK3">
            <v>56</v>
          </cell>
          <cell r="BL3">
            <v>57</v>
          </cell>
          <cell r="BM3">
            <v>58</v>
          </cell>
          <cell r="BN3">
            <v>59</v>
          </cell>
          <cell r="BO3">
            <v>60</v>
          </cell>
        </row>
        <row r="4">
          <cell r="H4">
            <v>44562</v>
          </cell>
          <cell r="I4">
            <v>44593</v>
          </cell>
          <cell r="J4">
            <v>44621</v>
          </cell>
          <cell r="K4">
            <v>44652</v>
          </cell>
          <cell r="L4">
            <v>44682</v>
          </cell>
          <cell r="M4">
            <v>44713</v>
          </cell>
          <cell r="N4">
            <v>44743</v>
          </cell>
          <cell r="O4">
            <v>44774</v>
          </cell>
          <cell r="P4">
            <v>44805</v>
          </cell>
          <cell r="Q4">
            <v>44835</v>
          </cell>
          <cell r="R4">
            <v>44866</v>
          </cell>
          <cell r="S4">
            <v>44896</v>
          </cell>
          <cell r="T4">
            <v>44927</v>
          </cell>
          <cell r="U4">
            <v>44958</v>
          </cell>
          <cell r="V4">
            <v>44986</v>
          </cell>
          <cell r="W4">
            <v>45017</v>
          </cell>
          <cell r="X4">
            <v>45047</v>
          </cell>
          <cell r="Y4">
            <v>45078</v>
          </cell>
          <cell r="Z4">
            <v>45108</v>
          </cell>
          <cell r="AA4">
            <v>45139</v>
          </cell>
          <cell r="AB4">
            <v>45170</v>
          </cell>
          <cell r="AC4">
            <v>45200</v>
          </cell>
          <cell r="AD4">
            <v>45231</v>
          </cell>
          <cell r="AE4">
            <v>45261</v>
          </cell>
          <cell r="AF4">
            <v>45292</v>
          </cell>
          <cell r="AG4">
            <v>45323</v>
          </cell>
          <cell r="AH4">
            <v>45352</v>
          </cell>
          <cell r="AI4">
            <v>45383</v>
          </cell>
          <cell r="AJ4">
            <v>45413</v>
          </cell>
          <cell r="AK4">
            <v>45444</v>
          </cell>
          <cell r="AL4">
            <v>45474</v>
          </cell>
          <cell r="AM4">
            <v>45505</v>
          </cell>
          <cell r="AN4">
            <v>45536</v>
          </cell>
          <cell r="AO4">
            <v>45566</v>
          </cell>
          <cell r="AP4">
            <v>45597</v>
          </cell>
          <cell r="AQ4">
            <v>45627</v>
          </cell>
          <cell r="AR4">
            <v>45658</v>
          </cell>
          <cell r="AS4">
            <v>45689</v>
          </cell>
          <cell r="AT4">
            <v>45717</v>
          </cell>
          <cell r="AU4">
            <v>45748</v>
          </cell>
          <cell r="AV4">
            <v>45778</v>
          </cell>
          <cell r="AW4">
            <v>45809</v>
          </cell>
          <cell r="AX4">
            <v>45839</v>
          </cell>
          <cell r="AY4">
            <v>45870</v>
          </cell>
          <cell r="AZ4">
            <v>45901</v>
          </cell>
          <cell r="BA4">
            <v>45931</v>
          </cell>
          <cell r="BB4">
            <v>45962</v>
          </cell>
          <cell r="BC4">
            <v>45992</v>
          </cell>
          <cell r="BD4">
            <v>46023</v>
          </cell>
          <cell r="BE4">
            <v>46054</v>
          </cell>
          <cell r="BF4">
            <v>46082</v>
          </cell>
          <cell r="BG4">
            <v>46113</v>
          </cell>
          <cell r="BH4">
            <v>46143</v>
          </cell>
          <cell r="BI4">
            <v>46174</v>
          </cell>
          <cell r="BJ4">
            <v>46204</v>
          </cell>
          <cell r="BK4">
            <v>46235</v>
          </cell>
          <cell r="BL4">
            <v>46266</v>
          </cell>
          <cell r="BM4">
            <v>46296</v>
          </cell>
          <cell r="BN4">
            <v>46327</v>
          </cell>
          <cell r="BO4">
            <v>46357</v>
          </cell>
        </row>
        <row r="5">
          <cell r="H5">
            <v>44592</v>
          </cell>
          <cell r="I5">
            <v>44620</v>
          </cell>
          <cell r="J5">
            <v>44651</v>
          </cell>
          <cell r="K5">
            <v>44681</v>
          </cell>
          <cell r="L5">
            <v>44712</v>
          </cell>
          <cell r="M5">
            <v>44742</v>
          </cell>
          <cell r="N5">
            <v>44773</v>
          </cell>
          <cell r="O5">
            <v>44804</v>
          </cell>
          <cell r="P5">
            <v>44834</v>
          </cell>
          <cell r="Q5">
            <v>44865</v>
          </cell>
          <cell r="R5">
            <v>44895</v>
          </cell>
          <cell r="S5">
            <v>44926</v>
          </cell>
          <cell r="T5">
            <v>44957</v>
          </cell>
          <cell r="U5">
            <v>44985</v>
          </cell>
          <cell r="V5">
            <v>45016</v>
          </cell>
          <cell r="W5">
            <v>45046</v>
          </cell>
          <cell r="X5">
            <v>45077</v>
          </cell>
          <cell r="Y5">
            <v>45107</v>
          </cell>
          <cell r="Z5">
            <v>45138</v>
          </cell>
          <cell r="AA5">
            <v>45169</v>
          </cell>
          <cell r="AB5">
            <v>45199</v>
          </cell>
          <cell r="AC5">
            <v>45230</v>
          </cell>
          <cell r="AD5">
            <v>45260</v>
          </cell>
          <cell r="AE5">
            <v>45291</v>
          </cell>
          <cell r="AF5">
            <v>45322</v>
          </cell>
          <cell r="AG5">
            <v>45351</v>
          </cell>
          <cell r="AH5">
            <v>45382</v>
          </cell>
          <cell r="AI5">
            <v>45412</v>
          </cell>
          <cell r="AJ5">
            <v>45443</v>
          </cell>
          <cell r="AK5">
            <v>45473</v>
          </cell>
          <cell r="AL5">
            <v>45504</v>
          </cell>
          <cell r="AM5">
            <v>45535</v>
          </cell>
          <cell r="AN5">
            <v>45565</v>
          </cell>
          <cell r="AO5">
            <v>45596</v>
          </cell>
          <cell r="AP5">
            <v>45626</v>
          </cell>
          <cell r="AQ5">
            <v>45657</v>
          </cell>
          <cell r="AR5">
            <v>45688</v>
          </cell>
          <cell r="AS5">
            <v>45716</v>
          </cell>
          <cell r="AT5">
            <v>45747</v>
          </cell>
          <cell r="AU5">
            <v>45777</v>
          </cell>
          <cell r="AV5">
            <v>45808</v>
          </cell>
          <cell r="AW5">
            <v>45838</v>
          </cell>
          <cell r="AX5">
            <v>45869</v>
          </cell>
          <cell r="AY5">
            <v>45900</v>
          </cell>
          <cell r="AZ5">
            <v>45930</v>
          </cell>
          <cell r="BA5">
            <v>45961</v>
          </cell>
          <cell r="BB5">
            <v>45991</v>
          </cell>
          <cell r="BC5">
            <v>46022</v>
          </cell>
          <cell r="BD5">
            <v>46053</v>
          </cell>
          <cell r="BE5">
            <v>46081</v>
          </cell>
          <cell r="BF5">
            <v>46112</v>
          </cell>
          <cell r="BG5">
            <v>46142</v>
          </cell>
          <cell r="BH5">
            <v>46173</v>
          </cell>
          <cell r="BI5">
            <v>46203</v>
          </cell>
          <cell r="BJ5">
            <v>46234</v>
          </cell>
          <cell r="BK5">
            <v>46265</v>
          </cell>
          <cell r="BL5">
            <v>46295</v>
          </cell>
          <cell r="BM5">
            <v>46326</v>
          </cell>
          <cell r="BN5">
            <v>46356</v>
          </cell>
          <cell r="BO5">
            <v>46387</v>
          </cell>
        </row>
        <row r="6">
          <cell r="H6">
            <v>2022</v>
          </cell>
          <cell r="I6">
            <v>2022</v>
          </cell>
          <cell r="J6">
            <v>2022</v>
          </cell>
          <cell r="K6">
            <v>2022</v>
          </cell>
          <cell r="L6">
            <v>2022</v>
          </cell>
          <cell r="M6">
            <v>2022</v>
          </cell>
          <cell r="N6">
            <v>2022</v>
          </cell>
          <cell r="O6">
            <v>2022</v>
          </cell>
          <cell r="P6">
            <v>2022</v>
          </cell>
          <cell r="Q6">
            <v>2022</v>
          </cell>
          <cell r="R6">
            <v>2022</v>
          </cell>
          <cell r="S6">
            <v>2022</v>
          </cell>
          <cell r="T6">
            <v>2023</v>
          </cell>
          <cell r="U6">
            <v>2023</v>
          </cell>
          <cell r="V6">
            <v>2023</v>
          </cell>
          <cell r="W6">
            <v>2023</v>
          </cell>
          <cell r="X6">
            <v>2023</v>
          </cell>
          <cell r="Y6">
            <v>2023</v>
          </cell>
          <cell r="Z6">
            <v>2023</v>
          </cell>
          <cell r="AA6">
            <v>2023</v>
          </cell>
          <cell r="AB6">
            <v>2023</v>
          </cell>
          <cell r="AC6">
            <v>2023</v>
          </cell>
          <cell r="AD6">
            <v>2023</v>
          </cell>
          <cell r="AE6">
            <v>2023</v>
          </cell>
          <cell r="AF6">
            <v>2024</v>
          </cell>
          <cell r="AG6">
            <v>2024</v>
          </cell>
          <cell r="AH6">
            <v>2024</v>
          </cell>
          <cell r="AI6">
            <v>2024</v>
          </cell>
          <cell r="AJ6">
            <v>2024</v>
          </cell>
          <cell r="AK6">
            <v>2024</v>
          </cell>
          <cell r="AL6">
            <v>2024</v>
          </cell>
          <cell r="AM6">
            <v>2024</v>
          </cell>
          <cell r="AN6">
            <v>2024</v>
          </cell>
          <cell r="AO6">
            <v>2024</v>
          </cell>
          <cell r="AP6">
            <v>2024</v>
          </cell>
          <cell r="AQ6">
            <v>2024</v>
          </cell>
          <cell r="AR6">
            <v>2025</v>
          </cell>
          <cell r="AS6">
            <v>2025</v>
          </cell>
          <cell r="AT6">
            <v>2025</v>
          </cell>
          <cell r="AU6">
            <v>2025</v>
          </cell>
          <cell r="AV6">
            <v>2025</v>
          </cell>
          <cell r="AW6">
            <v>2025</v>
          </cell>
          <cell r="AX6">
            <v>2025</v>
          </cell>
          <cell r="AY6">
            <v>2025</v>
          </cell>
          <cell r="AZ6">
            <v>2025</v>
          </cell>
          <cell r="BA6">
            <v>2025</v>
          </cell>
          <cell r="BB6">
            <v>2025</v>
          </cell>
          <cell r="BC6">
            <v>2025</v>
          </cell>
          <cell r="BD6">
            <v>2026</v>
          </cell>
          <cell r="BE6">
            <v>2026</v>
          </cell>
          <cell r="BF6">
            <v>2026</v>
          </cell>
          <cell r="BG6">
            <v>2026</v>
          </cell>
          <cell r="BH6">
            <v>2026</v>
          </cell>
          <cell r="BI6">
            <v>2026</v>
          </cell>
          <cell r="BJ6">
            <v>2026</v>
          </cell>
          <cell r="BK6">
            <v>2026</v>
          </cell>
          <cell r="BL6">
            <v>2026</v>
          </cell>
          <cell r="BM6">
            <v>2026</v>
          </cell>
          <cell r="BN6">
            <v>2026</v>
          </cell>
          <cell r="BO6">
            <v>2026</v>
          </cell>
        </row>
        <row r="21">
          <cell r="F21">
            <v>190</v>
          </cell>
        </row>
        <row r="22">
          <cell r="F22">
            <v>190</v>
          </cell>
        </row>
        <row r="23">
          <cell r="F23">
            <v>76</v>
          </cell>
        </row>
        <row r="24">
          <cell r="F24">
            <v>76</v>
          </cell>
        </row>
        <row r="27">
          <cell r="F27">
            <v>4394</v>
          </cell>
        </row>
        <row r="28">
          <cell r="F28">
            <v>3691</v>
          </cell>
        </row>
        <row r="29">
          <cell r="F29">
            <v>2959</v>
          </cell>
        </row>
        <row r="30">
          <cell r="F30">
            <v>2226</v>
          </cell>
        </row>
        <row r="34">
          <cell r="F34">
            <v>294</v>
          </cell>
        </row>
        <row r="35">
          <cell r="F35">
            <v>280</v>
          </cell>
        </row>
        <row r="40">
          <cell r="F40">
            <v>518</v>
          </cell>
        </row>
        <row r="41">
          <cell r="F41">
            <v>344</v>
          </cell>
        </row>
        <row r="47">
          <cell r="F47">
            <v>124</v>
          </cell>
        </row>
        <row r="48">
          <cell r="F48">
            <v>124</v>
          </cell>
        </row>
        <row r="53">
          <cell r="F53">
            <v>2161</v>
          </cell>
        </row>
        <row r="54">
          <cell r="F54">
            <v>1763</v>
          </cell>
        </row>
      </sheetData>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37"/>
  <sheetViews>
    <sheetView showGridLines="0" zoomScaleNormal="100" workbookViewId="0">
      <pane xSplit="3" ySplit="9" topLeftCell="D22" activePane="bottomRight" state="frozen"/>
      <selection activeCell="Q19" sqref="Q19"/>
      <selection pane="topRight" activeCell="Q19" sqref="Q19"/>
      <selection pane="bottomLeft" activeCell="Q19" sqref="Q19"/>
      <selection pane="bottomRight" activeCell="D16" sqref="D16"/>
    </sheetView>
  </sheetViews>
  <sheetFormatPr defaultColWidth="9.109375" defaultRowHeight="12" outlineLevelRow="1" x14ac:dyDescent="0.25"/>
  <cols>
    <col min="1" max="1" width="4" style="41" hidden="1" customWidth="1"/>
    <col min="2" max="2" width="27.109375" style="41" customWidth="1"/>
    <col min="3" max="3" width="6.88671875" style="41" customWidth="1"/>
    <col min="4" max="4" width="14.33203125" style="41" bestFit="1" customWidth="1"/>
    <col min="5" max="5" width="12.6640625" style="41" bestFit="1" customWidth="1"/>
    <col min="6" max="6" width="11.33203125" style="41" bestFit="1" customWidth="1"/>
    <col min="7" max="7" width="14" style="41" bestFit="1" customWidth="1"/>
    <col min="8" max="8" width="11.5546875" style="41" customWidth="1"/>
    <col min="9" max="9" width="12" style="41" bestFit="1" customWidth="1"/>
    <col min="10" max="10" width="9.109375" style="41"/>
    <col min="11" max="11" width="14.5546875" style="41" bestFit="1" customWidth="1"/>
    <col min="12" max="16384" width="9.109375" style="41"/>
  </cols>
  <sheetData>
    <row r="1" spans="2:12" s="285" customFormat="1" x14ac:dyDescent="0.3">
      <c r="B1" s="293" t="s">
        <v>48</v>
      </c>
    </row>
    <row r="2" spans="2:12" s="285" customFormat="1" x14ac:dyDescent="0.3">
      <c r="B2" s="293" t="s">
        <v>395</v>
      </c>
    </row>
    <row r="3" spans="2:12" s="285" customFormat="1" x14ac:dyDescent="0.3">
      <c r="B3" s="293" t="s">
        <v>568</v>
      </c>
    </row>
    <row r="4" spans="2:12" s="285" customFormat="1" x14ac:dyDescent="0.3">
      <c r="B4" s="348"/>
    </row>
    <row r="5" spans="2:12" ht="14.55" hidden="1" customHeight="1" x14ac:dyDescent="0.25">
      <c r="B5" s="543" t="s">
        <v>4</v>
      </c>
      <c r="C5" s="544"/>
      <c r="D5" s="545" t="s">
        <v>48</v>
      </c>
      <c r="E5" s="546"/>
      <c r="F5" s="546"/>
      <c r="G5" s="546"/>
      <c r="H5" s="546"/>
      <c r="I5" s="546"/>
    </row>
    <row r="6" spans="2:12" ht="23.4" customHeight="1" x14ac:dyDescent="0.25">
      <c r="B6" s="466" t="s">
        <v>5</v>
      </c>
      <c r="C6" s="467"/>
      <c r="D6" s="468" t="s">
        <v>49</v>
      </c>
      <c r="E6" s="468" t="s">
        <v>50</v>
      </c>
      <c r="F6" s="468" t="s">
        <v>51</v>
      </c>
      <c r="G6" s="469" t="s">
        <v>146</v>
      </c>
      <c r="H6" s="469" t="s">
        <v>283</v>
      </c>
      <c r="I6" s="470"/>
    </row>
    <row r="7" spans="2:12" ht="14.55" customHeight="1" x14ac:dyDescent="0.25">
      <c r="B7" s="455" t="s">
        <v>0</v>
      </c>
      <c r="C7" s="43"/>
      <c r="D7" s="547" t="s">
        <v>52</v>
      </c>
      <c r="E7" s="548"/>
      <c r="F7" s="548"/>
      <c r="G7" s="548"/>
      <c r="H7" s="548"/>
      <c r="I7" s="549"/>
    </row>
    <row r="8" spans="2:12" ht="14.55" customHeight="1" x14ac:dyDescent="0.25">
      <c r="B8" s="456" t="s">
        <v>39</v>
      </c>
      <c r="C8" s="47"/>
      <c r="D8" s="547" t="s">
        <v>2</v>
      </c>
      <c r="E8" s="548"/>
      <c r="F8" s="548"/>
      <c r="G8" s="548"/>
      <c r="H8" s="548"/>
      <c r="I8" s="549"/>
    </row>
    <row r="9" spans="2:12" ht="24" x14ac:dyDescent="0.25">
      <c r="B9" s="471" t="s">
        <v>6</v>
      </c>
      <c r="C9" s="472"/>
      <c r="D9" s="473" t="s">
        <v>53</v>
      </c>
      <c r="E9" s="474" t="s">
        <v>54</v>
      </c>
      <c r="F9" s="475" t="s">
        <v>51</v>
      </c>
      <c r="G9" s="475" t="s">
        <v>559</v>
      </c>
      <c r="H9" s="475" t="s">
        <v>560</v>
      </c>
      <c r="I9" s="474" t="s">
        <v>3</v>
      </c>
    </row>
    <row r="10" spans="2:12" ht="12.6" thickBot="1" x14ac:dyDescent="0.3">
      <c r="B10" s="50" t="s">
        <v>7</v>
      </c>
      <c r="C10" s="51" t="s">
        <v>8</v>
      </c>
      <c r="D10" s="52"/>
      <c r="E10" s="52"/>
      <c r="F10" s="52"/>
      <c r="G10" s="52"/>
      <c r="H10" s="52"/>
      <c r="I10" s="52"/>
    </row>
    <row r="11" spans="2:12" ht="12.6" outlineLevel="1" thickTop="1" x14ac:dyDescent="0.25">
      <c r="B11" s="53" t="s">
        <v>40</v>
      </c>
      <c r="C11" s="54" t="s">
        <v>41</v>
      </c>
      <c r="D11" s="55"/>
      <c r="E11" s="55"/>
      <c r="F11" s="55"/>
      <c r="G11" s="55"/>
      <c r="H11" s="55"/>
      <c r="I11" s="56">
        <v>21.26416</v>
      </c>
    </row>
    <row r="12" spans="2:12" outlineLevel="1" x14ac:dyDescent="0.25">
      <c r="B12" s="53" t="s">
        <v>55</v>
      </c>
      <c r="C12" s="54" t="s">
        <v>10</v>
      </c>
      <c r="D12" s="282">
        <v>2678236.1004671995</v>
      </c>
      <c r="E12" s="282">
        <v>486011</v>
      </c>
      <c r="F12" s="282">
        <v>630254.0724480002</v>
      </c>
      <c r="G12" s="283">
        <v>1467121</v>
      </c>
      <c r="H12" s="283"/>
      <c r="I12" s="58">
        <f>SUM(D12:G12)</f>
        <v>5261622.1729151998</v>
      </c>
      <c r="J12" s="210"/>
      <c r="K12" s="210"/>
      <c r="L12" s="210"/>
    </row>
    <row r="13" spans="2:12" outlineLevel="1" x14ac:dyDescent="0.25">
      <c r="B13" s="53" t="s">
        <v>61</v>
      </c>
      <c r="C13" s="54" t="s">
        <v>10</v>
      </c>
      <c r="D13" s="282">
        <v>2013778.2877991996</v>
      </c>
      <c r="E13" s="282">
        <v>265195.89719999995</v>
      </c>
      <c r="F13" s="282">
        <v>494468.22101039992</v>
      </c>
      <c r="G13" s="284"/>
      <c r="H13" s="284"/>
      <c r="I13" s="58">
        <f>SUM(D13:F13)</f>
        <v>2773442.4060095996</v>
      </c>
      <c r="J13" s="210"/>
      <c r="K13" s="210"/>
      <c r="L13" s="210"/>
    </row>
    <row r="14" spans="2:12" outlineLevel="1" x14ac:dyDescent="0.25">
      <c r="B14" s="53" t="s">
        <v>9</v>
      </c>
      <c r="C14" s="54" t="s">
        <v>10</v>
      </c>
      <c r="D14" s="283">
        <v>2316342.0968812788</v>
      </c>
      <c r="E14" s="283">
        <v>301485.86207999993</v>
      </c>
      <c r="F14" s="283">
        <v>681267.3267254401</v>
      </c>
      <c r="G14" s="283"/>
      <c r="H14" s="283"/>
      <c r="I14" s="58">
        <f>SUM(D14:G14)</f>
        <v>3299095.2856867188</v>
      </c>
    </row>
    <row r="15" spans="2:12" outlineLevel="1" x14ac:dyDescent="0.25">
      <c r="B15" s="53"/>
      <c r="C15" s="54"/>
      <c r="D15" s="403"/>
      <c r="E15" s="403"/>
      <c r="F15" s="403"/>
      <c r="G15" s="403"/>
      <c r="H15" s="403"/>
      <c r="I15" s="58"/>
    </row>
    <row r="16" spans="2:12" outlineLevel="1" x14ac:dyDescent="0.25">
      <c r="B16" s="59" t="s">
        <v>306</v>
      </c>
      <c r="C16" s="54" t="s">
        <v>10</v>
      </c>
      <c r="D16" s="404">
        <f>D13</f>
        <v>2013778.2877991996</v>
      </c>
      <c r="E16" s="404">
        <f>E13</f>
        <v>265195.89719999995</v>
      </c>
      <c r="F16" s="404">
        <f>F13</f>
        <v>494468.22101039992</v>
      </c>
      <c r="G16" s="403"/>
      <c r="H16" s="403"/>
      <c r="I16" s="58">
        <f>SUM(D16:G16)</f>
        <v>2773442.4060095996</v>
      </c>
    </row>
    <row r="17" spans="1:11" outlineLevel="1" x14ac:dyDescent="0.25">
      <c r="B17" s="69" t="s">
        <v>56</v>
      </c>
      <c r="C17" s="67"/>
      <c r="D17" s="405">
        <f>'Block details'!A7+'Block details'!A20+'Block details'!A33+'Block details'!A46</f>
        <v>569</v>
      </c>
      <c r="E17" s="405">
        <f>'Block details'!A75</f>
        <v>666</v>
      </c>
      <c r="F17" s="405">
        <f>'Block details'!A103</f>
        <v>248</v>
      </c>
      <c r="G17" s="405"/>
      <c r="H17" s="405">
        <f>'Block details'!A130</f>
        <v>1952</v>
      </c>
      <c r="I17" s="58">
        <f>SUM(D17:F17)</f>
        <v>1483</v>
      </c>
    </row>
    <row r="18" spans="1:11" outlineLevel="1" x14ac:dyDescent="0.25">
      <c r="B18" s="53" t="s">
        <v>45</v>
      </c>
      <c r="C18" s="54"/>
      <c r="D18" s="403">
        <f>D13/D17</f>
        <v>3539.153405622495</v>
      </c>
      <c r="E18" s="403">
        <f>E13/E17</f>
        <v>398.19203783783774</v>
      </c>
      <c r="F18" s="403">
        <f>F13/F17</f>
        <v>1993.8234718161286</v>
      </c>
      <c r="G18" s="403"/>
      <c r="H18" s="403"/>
      <c r="I18" s="55"/>
    </row>
    <row r="19" spans="1:11" s="252" customFormat="1" outlineLevel="1" x14ac:dyDescent="0.25">
      <c r="B19" s="253" t="s">
        <v>278</v>
      </c>
      <c r="C19" s="54" t="s">
        <v>13</v>
      </c>
      <c r="D19" s="254">
        <f>D22/D16*10^7</f>
        <v>7098.4087225085295</v>
      </c>
      <c r="E19" s="254">
        <f>E22/E16*10^7</f>
        <v>7849.9999999999991</v>
      </c>
      <c r="F19" s="254">
        <f>F22/F16*10^7</f>
        <v>11283.000000000005</v>
      </c>
      <c r="G19" s="254"/>
      <c r="H19" s="254"/>
      <c r="I19" s="254"/>
      <c r="K19" s="281"/>
    </row>
    <row r="20" spans="1:11" s="252" customFormat="1" outlineLevel="1" x14ac:dyDescent="0.25">
      <c r="B20" s="398" t="s">
        <v>277</v>
      </c>
      <c r="C20" s="54" t="s">
        <v>13</v>
      </c>
      <c r="D20" s="399">
        <f>D22/D16*10^7</f>
        <v>7098.4087225085295</v>
      </c>
      <c r="E20" s="399">
        <f>'Block details'!A81</f>
        <v>7849.9999999999982</v>
      </c>
      <c r="F20" s="399">
        <f>'Block details'!A109</f>
        <v>11283.000000000009</v>
      </c>
      <c r="G20" s="400"/>
      <c r="H20" s="401">
        <v>500000</v>
      </c>
      <c r="I20" s="402"/>
      <c r="K20" s="281"/>
    </row>
    <row r="21" spans="1:11" s="252" customFormat="1" ht="12.6" outlineLevel="1" thickBot="1" x14ac:dyDescent="0.3">
      <c r="B21" s="255"/>
      <c r="C21" s="54"/>
      <c r="D21" s="406"/>
      <c r="E21" s="406"/>
      <c r="F21" s="406"/>
      <c r="G21" s="406"/>
      <c r="H21" s="406"/>
      <c r="I21" s="254"/>
      <c r="K21" s="281"/>
    </row>
    <row r="22" spans="1:11" x14ac:dyDescent="0.25">
      <c r="B22" s="69" t="s">
        <v>598</v>
      </c>
      <c r="C22" s="63" t="s">
        <v>12</v>
      </c>
      <c r="D22" s="66">
        <f>D23+D24</f>
        <v>1429.4621363312131</v>
      </c>
      <c r="E22" s="66">
        <f>E23+E24</f>
        <v>208.17877930199992</v>
      </c>
      <c r="F22" s="66">
        <f>F23+F24</f>
        <v>557.90849376603444</v>
      </c>
      <c r="G22" s="407"/>
      <c r="H22" s="66">
        <f>H23+H24</f>
        <v>97.6</v>
      </c>
      <c r="I22" s="66">
        <f>I23+I24</f>
        <v>2705.9163030911122</v>
      </c>
    </row>
    <row r="23" spans="1:11" x14ac:dyDescent="0.25">
      <c r="B23" s="70" t="s">
        <v>599</v>
      </c>
      <c r="C23" s="54" t="s">
        <v>12</v>
      </c>
      <c r="D23" s="457">
        <f>'Block details'!C58</f>
        <v>1429.4621363312131</v>
      </c>
      <c r="E23" s="457">
        <f>+'Block details'!C85</f>
        <v>208.17877930199992</v>
      </c>
      <c r="F23" s="457">
        <f>+'Block details'!C113</f>
        <v>557.90849376603444</v>
      </c>
      <c r="G23" s="457"/>
      <c r="H23" s="457">
        <f>H20*H17/10^7</f>
        <v>97.6</v>
      </c>
      <c r="I23" s="457">
        <f>SUM(D22:H22)</f>
        <v>2293.1494093992474</v>
      </c>
    </row>
    <row r="24" spans="1:11" x14ac:dyDescent="0.25">
      <c r="B24" s="70" t="s">
        <v>600</v>
      </c>
      <c r="C24" s="54" t="s">
        <v>12</v>
      </c>
      <c r="D24" s="457"/>
      <c r="E24" s="457"/>
      <c r="F24" s="457"/>
      <c r="G24" s="457"/>
      <c r="H24" s="457"/>
      <c r="I24" s="457">
        <f>'GST Schedule'!C10</f>
        <v>412.76689369186482</v>
      </c>
    </row>
    <row r="25" spans="1:11" s="68" customFormat="1" x14ac:dyDescent="0.25">
      <c r="B25" s="69" t="s">
        <v>553</v>
      </c>
      <c r="C25" s="67" t="s">
        <v>12</v>
      </c>
      <c r="D25" s="408">
        <f t="shared" ref="D25:I25" ca="1" si="0">SUM(D26:D29)</f>
        <v>982.49880591296005</v>
      </c>
      <c r="E25" s="408">
        <f t="shared" ca="1" si="0"/>
        <v>126.86209105901867</v>
      </c>
      <c r="F25" s="408">
        <f t="shared" ca="1" si="0"/>
        <v>200.14569297262651</v>
      </c>
      <c r="G25" s="408">
        <f t="shared" ca="1" si="0"/>
        <v>386.18556501680996</v>
      </c>
      <c r="H25" s="408">
        <f t="shared" ca="1" si="0"/>
        <v>131.51208741103309</v>
      </c>
      <c r="I25" s="58">
        <f t="shared" ca="1" si="0"/>
        <v>1827.2042423724481</v>
      </c>
      <c r="J25" s="141"/>
    </row>
    <row r="26" spans="1:11" x14ac:dyDescent="0.25">
      <c r="B26" s="70" t="s">
        <v>46</v>
      </c>
      <c r="C26" s="54" t="s">
        <v>12</v>
      </c>
      <c r="D26" s="409">
        <f>110+70</f>
        <v>180</v>
      </c>
      <c r="E26" s="409">
        <v>30</v>
      </c>
      <c r="F26" s="409">
        <v>40</v>
      </c>
      <c r="G26" s="409"/>
      <c r="H26" s="409"/>
      <c r="I26" s="55">
        <f>SUM(D26:G26)</f>
        <v>250</v>
      </c>
      <c r="J26" s="142"/>
      <c r="K26" s="210"/>
    </row>
    <row r="27" spans="1:11" x14ac:dyDescent="0.25">
      <c r="B27" s="70" t="s">
        <v>17</v>
      </c>
      <c r="C27" s="54" t="s">
        <v>12</v>
      </c>
      <c r="D27" s="409">
        <f ca="1">'Block details'!C61</f>
        <v>465.84638290539863</v>
      </c>
      <c r="E27" s="409">
        <f ca="1">'Block details'!C88</f>
        <v>78.073694381996006</v>
      </c>
      <c r="F27" s="409">
        <f ca="1">'Block details'!C116</f>
        <v>132.70839985971526</v>
      </c>
      <c r="G27" s="409">
        <f ca="1">'Cash Flow Statement'!C20</f>
        <v>386.18556501680996</v>
      </c>
      <c r="H27" s="409">
        <f ca="1">'Block details'!C140</f>
        <v>131.51208741103309</v>
      </c>
      <c r="I27" s="55">
        <f ca="1">SUM(D27:H27)</f>
        <v>1194.3261295749528</v>
      </c>
      <c r="J27" s="142"/>
    </row>
    <row r="28" spans="1:11" x14ac:dyDescent="0.25">
      <c r="A28" s="72"/>
      <c r="B28" s="70" t="s">
        <v>60</v>
      </c>
      <c r="C28" s="54" t="s">
        <v>12</v>
      </c>
      <c r="D28" s="409">
        <f ca="1">'Block details'!C62+'Block details'!C63</f>
        <v>96.061945357526866</v>
      </c>
      <c r="E28" s="409">
        <f ca="1">'Block details'!C89+'Block details'!C90</f>
        <v>18.788396677022664</v>
      </c>
      <c r="F28" s="409">
        <f ca="1">'Block details'!C117+'Block details'!C118</f>
        <v>27.437293112911249</v>
      </c>
      <c r="G28" s="409"/>
      <c r="H28" s="409"/>
      <c r="I28" s="55">
        <f ca="1">SUM(D28:G28)</f>
        <v>142.28763514746078</v>
      </c>
    </row>
    <row r="29" spans="1:11" x14ac:dyDescent="0.25">
      <c r="A29" s="72"/>
      <c r="B29" s="70" t="s">
        <v>558</v>
      </c>
      <c r="C29" s="54" t="s">
        <v>12</v>
      </c>
      <c r="D29" s="550">
        <f ca="1">+I29</f>
        <v>240.59047765003453</v>
      </c>
      <c r="E29" s="551"/>
      <c r="F29" s="551"/>
      <c r="G29" s="551"/>
      <c r="H29" s="552"/>
      <c r="I29" s="55">
        <f ca="1">+'Cash Flow Statement'!C23</f>
        <v>240.59047765003453</v>
      </c>
    </row>
    <row r="30" spans="1:11" ht="12.6" thickBot="1" x14ac:dyDescent="0.3">
      <c r="B30" s="73"/>
      <c r="C30" s="74"/>
      <c r="D30" s="75"/>
      <c r="E30" s="75"/>
      <c r="F30" s="75"/>
      <c r="G30" s="75"/>
      <c r="H30" s="75"/>
      <c r="I30" s="75"/>
    </row>
    <row r="31" spans="1:11" x14ac:dyDescent="0.25">
      <c r="B31" s="68"/>
      <c r="C31" s="77"/>
      <c r="D31" s="78"/>
      <c r="E31" s="78"/>
      <c r="F31" s="78"/>
      <c r="G31" s="78"/>
      <c r="H31" s="78"/>
      <c r="I31" s="78"/>
    </row>
    <row r="32" spans="1:11" x14ac:dyDescent="0.25">
      <c r="B32" s="510"/>
      <c r="C32" s="511"/>
      <c r="D32" s="512"/>
      <c r="E32" s="512"/>
      <c r="F32" s="512"/>
      <c r="G32" s="512"/>
      <c r="H32" s="512"/>
      <c r="I32" s="513"/>
    </row>
    <row r="35" spans="11:11" x14ac:dyDescent="0.25">
      <c r="K35" s="41">
        <v>10</v>
      </c>
    </row>
    <row r="37" spans="11:11" ht="12.6" customHeight="1" x14ac:dyDescent="0.25"/>
  </sheetData>
  <mergeCells count="5">
    <mergeCell ref="B5:C5"/>
    <mergeCell ref="D5:I5"/>
    <mergeCell ref="D7:I7"/>
    <mergeCell ref="D8:I8"/>
    <mergeCell ref="D29:H29"/>
  </mergeCells>
  <pageMargins left="0.7" right="0.7" top="0.75" bottom="0.75" header="0.3" footer="0.3"/>
  <pageSetup paperSize="8" fitToWidth="0" orientation="portrait" r:id="rId1"/>
  <ignoredErrors>
    <ignoredError sqref="I27"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6"/>
  <sheetViews>
    <sheetView showGridLines="0" topLeftCell="B25" workbookViewId="0">
      <selection activeCell="C45" sqref="C45"/>
    </sheetView>
  </sheetViews>
  <sheetFormatPr defaultRowHeight="12" x14ac:dyDescent="0.25"/>
  <cols>
    <col min="1" max="1" width="3.21875" style="1" hidden="1" customWidth="1"/>
    <col min="2" max="2" width="25.21875" style="1" customWidth="1"/>
    <col min="3" max="3" width="14.6640625" style="1" customWidth="1"/>
    <col min="4" max="16384" width="8.88671875" style="1"/>
  </cols>
  <sheetData>
    <row r="1" spans="2:8" s="459" customFormat="1" x14ac:dyDescent="0.3">
      <c r="B1" s="458" t="s">
        <v>48</v>
      </c>
    </row>
    <row r="2" spans="2:8" s="459" customFormat="1" x14ac:dyDescent="0.3">
      <c r="B2" s="458" t="s">
        <v>395</v>
      </c>
    </row>
    <row r="3" spans="2:8" s="459" customFormat="1" x14ac:dyDescent="0.3">
      <c r="B3" s="458" t="s">
        <v>593</v>
      </c>
    </row>
    <row r="4" spans="2:8" s="285" customFormat="1" x14ac:dyDescent="0.3">
      <c r="B4" s="348"/>
    </row>
    <row r="5" spans="2:8" ht="24" x14ac:dyDescent="0.25">
      <c r="B5" s="413" t="s">
        <v>537</v>
      </c>
      <c r="C5" s="414" t="s">
        <v>562</v>
      </c>
      <c r="D5" s="414" t="s">
        <v>564</v>
      </c>
      <c r="E5" s="553" t="s">
        <v>609</v>
      </c>
      <c r="F5" s="554"/>
      <c r="G5" s="554"/>
      <c r="H5" s="554"/>
    </row>
    <row r="6" spans="2:8" x14ac:dyDescent="0.25">
      <c r="B6" s="415" t="s">
        <v>538</v>
      </c>
      <c r="C6" s="555">
        <f>+'Project Summary (MB)'!I14</f>
        <v>3299095.2856867188</v>
      </c>
      <c r="D6" s="557"/>
      <c r="E6" s="555"/>
      <c r="F6" s="556"/>
      <c r="G6" s="556"/>
      <c r="H6" s="557"/>
    </row>
    <row r="7" spans="2:8" x14ac:dyDescent="0.25">
      <c r="B7" s="415" t="s">
        <v>561</v>
      </c>
      <c r="C7" s="555">
        <f>+'Project Summary (MB)'!I13</f>
        <v>2773442.4060095996</v>
      </c>
      <c r="D7" s="557"/>
      <c r="E7" s="555"/>
      <c r="F7" s="556"/>
      <c r="G7" s="556"/>
      <c r="H7" s="557"/>
    </row>
    <row r="8" spans="2:8" x14ac:dyDescent="0.25">
      <c r="B8" s="416" t="s">
        <v>563</v>
      </c>
      <c r="C8" s="417">
        <f>'Yearly Cf'!C16</f>
        <v>2293.1494093992483</v>
      </c>
      <c r="D8" s="417">
        <f>+C8*10^7/C7</f>
        <v>8268.2423995189711</v>
      </c>
      <c r="E8" s="560" t="s">
        <v>610</v>
      </c>
      <c r="F8" s="561"/>
      <c r="G8" s="561"/>
      <c r="H8" s="562"/>
    </row>
    <row r="9" spans="2:8" x14ac:dyDescent="0.25">
      <c r="B9" s="416" t="s">
        <v>497</v>
      </c>
      <c r="C9" s="417">
        <f ca="1">SUM(C10:C12)</f>
        <v>1586.6137647224139</v>
      </c>
      <c r="D9" s="417">
        <f ca="1">+C9*10^7/$C$6</f>
        <v>4809.2389801713607</v>
      </c>
      <c r="E9" s="560" t="s">
        <v>611</v>
      </c>
      <c r="F9" s="561"/>
      <c r="G9" s="561"/>
      <c r="H9" s="562"/>
    </row>
    <row r="10" spans="2:8" x14ac:dyDescent="0.25">
      <c r="B10" s="415" t="s">
        <v>565</v>
      </c>
      <c r="C10" s="418">
        <f ca="1">'Cash Flow Statement'!C17+'Yearly Cf'!C27</f>
        <v>1194.326129574953</v>
      </c>
      <c r="D10" s="418">
        <f ca="1">+C10*10^7/$C$6</f>
        <v>3620.1625783789682</v>
      </c>
      <c r="E10" s="560" t="s">
        <v>611</v>
      </c>
      <c r="F10" s="561"/>
      <c r="G10" s="561"/>
      <c r="H10" s="562"/>
    </row>
    <row r="11" spans="2:8" x14ac:dyDescent="0.25">
      <c r="B11" s="415" t="s">
        <v>238</v>
      </c>
      <c r="C11" s="418">
        <f ca="1">'Yearly Cf'!C23</f>
        <v>250</v>
      </c>
      <c r="D11" s="418">
        <f ca="1">+C11*10^7/$C$6</f>
        <v>757.78350835950948</v>
      </c>
      <c r="E11" s="560" t="s">
        <v>611</v>
      </c>
      <c r="F11" s="561"/>
      <c r="G11" s="561"/>
      <c r="H11" s="562"/>
    </row>
    <row r="12" spans="2:8" x14ac:dyDescent="0.25">
      <c r="B12" s="415" t="s">
        <v>597</v>
      </c>
      <c r="C12" s="418">
        <f ca="1">'Yearly Cf'!C25+'Yearly Cf'!C26</f>
        <v>142.28763514746078</v>
      </c>
      <c r="D12" s="418">
        <f ca="1">+C12*10^7/$C$6</f>
        <v>431.29289343288269</v>
      </c>
      <c r="E12" s="560" t="s">
        <v>611</v>
      </c>
      <c r="F12" s="561"/>
      <c r="G12" s="561"/>
      <c r="H12" s="562"/>
    </row>
    <row r="13" spans="2:8" x14ac:dyDescent="0.25">
      <c r="B13" s="419" t="s">
        <v>539</v>
      </c>
      <c r="C13" s="420">
        <f ca="1">C8-C9</f>
        <v>706.53564467683441</v>
      </c>
      <c r="D13" s="421" t="s">
        <v>567</v>
      </c>
      <c r="E13" s="558" t="s">
        <v>612</v>
      </c>
      <c r="F13" s="558"/>
      <c r="G13" s="558"/>
      <c r="H13" s="558"/>
    </row>
    <row r="14" spans="2:8" x14ac:dyDescent="0.25">
      <c r="B14" s="422" t="s">
        <v>540</v>
      </c>
      <c r="C14" s="423">
        <f ca="1">C13/C8</f>
        <v>0.30810711320459938</v>
      </c>
      <c r="D14" s="421" t="s">
        <v>567</v>
      </c>
      <c r="E14" s="558" t="s">
        <v>612</v>
      </c>
      <c r="F14" s="558"/>
      <c r="G14" s="558"/>
      <c r="H14" s="558"/>
    </row>
    <row r="15" spans="2:8" x14ac:dyDescent="0.25">
      <c r="B15" s="415" t="s">
        <v>541</v>
      </c>
      <c r="C15" s="424">
        <f ca="1">'Yearly Cf'!C37</f>
        <v>188.75</v>
      </c>
      <c r="D15" s="425" t="s">
        <v>567</v>
      </c>
      <c r="E15" s="559" t="s">
        <v>612</v>
      </c>
      <c r="F15" s="559"/>
      <c r="G15" s="559"/>
      <c r="H15" s="559"/>
    </row>
    <row r="16" spans="2:8" x14ac:dyDescent="0.25">
      <c r="B16" s="416" t="s">
        <v>566</v>
      </c>
      <c r="C16" s="426">
        <f ca="1">C13-C15</f>
        <v>517.78564467683441</v>
      </c>
      <c r="D16" s="425" t="s">
        <v>567</v>
      </c>
      <c r="E16" s="559" t="s">
        <v>612</v>
      </c>
      <c r="F16" s="559"/>
      <c r="G16" s="559"/>
      <c r="H16" s="559"/>
    </row>
    <row r="17" spans="2:9" x14ac:dyDescent="0.25">
      <c r="B17" s="427" t="s">
        <v>569</v>
      </c>
      <c r="C17" s="423">
        <f ca="1">+C16/C8</f>
        <v>0.22579673289255156</v>
      </c>
      <c r="D17" s="421" t="s">
        <v>567</v>
      </c>
      <c r="E17" s="558" t="s">
        <v>612</v>
      </c>
      <c r="F17" s="558"/>
      <c r="G17" s="558"/>
      <c r="H17" s="558"/>
    </row>
    <row r="19" spans="2:9" x14ac:dyDescent="0.25">
      <c r="B19" s="413" t="s">
        <v>542</v>
      </c>
      <c r="C19" s="414" t="s">
        <v>544</v>
      </c>
      <c r="D19" s="414" t="s">
        <v>545</v>
      </c>
      <c r="E19" s="414" t="s">
        <v>546</v>
      </c>
      <c r="F19" s="414" t="s">
        <v>547</v>
      </c>
      <c r="G19" s="414" t="s">
        <v>652</v>
      </c>
      <c r="H19" s="414" t="s">
        <v>3</v>
      </c>
    </row>
    <row r="20" spans="2:9" x14ac:dyDescent="0.25">
      <c r="B20" s="428" t="s">
        <v>570</v>
      </c>
      <c r="C20" s="429">
        <f ca="1">'Yearly Cf'!H33-'Yearly Cf'!H37</f>
        <v>79.011188795831004</v>
      </c>
      <c r="D20" s="429">
        <f ca="1">'Yearly Cf'!I33-'Yearly Cf'!I37</f>
        <v>311.52730794035921</v>
      </c>
      <c r="E20" s="429">
        <f ca="1">'Yearly Cf'!J33-'Yearly Cf'!J37</f>
        <v>400.16196199392448</v>
      </c>
      <c r="F20" s="429">
        <f ca="1">'Yearly Cf'!K33-'Yearly Cf'!K37</f>
        <v>149.13438585604999</v>
      </c>
      <c r="G20" s="429">
        <f ca="1">'Yearly Cf'!L33-'Yearly Cf'!L37</f>
        <v>174.56238585604999</v>
      </c>
      <c r="H20" s="429">
        <f ca="1">SUM(C20:G20)</f>
        <v>1114.3972304422145</v>
      </c>
    </row>
    <row r="21" spans="2:9" x14ac:dyDescent="0.25">
      <c r="B21" s="428" t="s">
        <v>571</v>
      </c>
      <c r="C21" s="429">
        <f ca="1">'Yearly Cf'!H37</f>
        <v>50</v>
      </c>
      <c r="D21" s="429">
        <f ca="1">'Yearly Cf'!I37</f>
        <v>42.1875</v>
      </c>
      <c r="E21" s="429">
        <f ca="1">'Yearly Cf'!J37</f>
        <v>29.6875</v>
      </c>
      <c r="F21" s="429">
        <f ca="1">'Yearly Cf'!K37</f>
        <v>17.1875</v>
      </c>
      <c r="G21" s="429">
        <f ca="1">'Yearly Cf'!L37</f>
        <v>4.6875</v>
      </c>
      <c r="H21" s="429">
        <f ca="1">SUM(C21:G21)</f>
        <v>143.75</v>
      </c>
    </row>
    <row r="22" spans="2:9" x14ac:dyDescent="0.25">
      <c r="B22" s="419" t="s">
        <v>572</v>
      </c>
      <c r="C22" s="420">
        <f ca="1">+C20+C21</f>
        <v>129.011188795831</v>
      </c>
      <c r="D22" s="420">
        <f ca="1">+D20+D21</f>
        <v>353.71480794035921</v>
      </c>
      <c r="E22" s="420">
        <f ca="1">+E20+E21</f>
        <v>429.84946199392448</v>
      </c>
      <c r="F22" s="420">
        <f ca="1">+F20+F21</f>
        <v>166.32188585604999</v>
      </c>
      <c r="G22" s="420">
        <f ca="1">+G20+G21</f>
        <v>179.24988585604999</v>
      </c>
      <c r="H22" s="420">
        <f t="shared" ref="H22:H25" ca="1" si="0">SUM(C22:G22)</f>
        <v>1258.1472304422145</v>
      </c>
    </row>
    <row r="23" spans="2:9" x14ac:dyDescent="0.25">
      <c r="B23" s="428" t="s">
        <v>573</v>
      </c>
      <c r="C23" s="430">
        <f>'Yearly Cf'!H38</f>
        <v>31.25</v>
      </c>
      <c r="D23" s="430">
        <f>'Yearly Cf'!I38</f>
        <v>125</v>
      </c>
      <c r="E23" s="430">
        <f>'Yearly Cf'!J38</f>
        <v>125</v>
      </c>
      <c r="F23" s="430">
        <f>'Yearly Cf'!K38</f>
        <v>125</v>
      </c>
      <c r="G23" s="430">
        <f>'Yearly Cf'!L38</f>
        <v>93.75</v>
      </c>
      <c r="H23" s="429">
        <f t="shared" si="0"/>
        <v>500</v>
      </c>
    </row>
    <row r="24" spans="2:9" x14ac:dyDescent="0.25">
      <c r="B24" s="428" t="s">
        <v>571</v>
      </c>
      <c r="C24" s="431">
        <f ca="1">+C21</f>
        <v>50</v>
      </c>
      <c r="D24" s="431">
        <f ca="1">+D21</f>
        <v>42.1875</v>
      </c>
      <c r="E24" s="431">
        <f ca="1">+E21</f>
        <v>29.6875</v>
      </c>
      <c r="F24" s="431">
        <f ca="1">+F21</f>
        <v>17.1875</v>
      </c>
      <c r="G24" s="431">
        <f ca="1">+G21</f>
        <v>4.6875</v>
      </c>
      <c r="H24" s="429">
        <f t="shared" ca="1" si="0"/>
        <v>143.75</v>
      </c>
    </row>
    <row r="25" spans="2:9" x14ac:dyDescent="0.25">
      <c r="B25" s="419" t="s">
        <v>574</v>
      </c>
      <c r="C25" s="420">
        <f ca="1">+C23+C24</f>
        <v>81.25</v>
      </c>
      <c r="D25" s="420">
        <f ca="1">+D23+D24</f>
        <v>167.1875</v>
      </c>
      <c r="E25" s="420">
        <f ca="1">+E23+E24</f>
        <v>154.6875</v>
      </c>
      <c r="F25" s="420">
        <f ca="1">+F23+F24</f>
        <v>142.1875</v>
      </c>
      <c r="G25" s="420">
        <f ca="1">+G23+G24</f>
        <v>98.4375</v>
      </c>
      <c r="H25" s="420">
        <f t="shared" ca="1" si="0"/>
        <v>643.75</v>
      </c>
    </row>
    <row r="26" spans="2:9" x14ac:dyDescent="0.25">
      <c r="B26" s="419" t="s">
        <v>575</v>
      </c>
      <c r="C26" s="432">
        <f t="shared" ref="C26:H26" ca="1" si="1">+C22/C25</f>
        <v>1.5878300159486893</v>
      </c>
      <c r="D26" s="432">
        <f t="shared" ca="1" si="1"/>
        <v>2.1156773559049524</v>
      </c>
      <c r="E26" s="432">
        <f t="shared" ca="1" si="1"/>
        <v>2.7788248048092088</v>
      </c>
      <c r="F26" s="432">
        <f t="shared" ca="1" si="1"/>
        <v>1.1697363400865055</v>
      </c>
      <c r="G26" s="432">
        <f t="shared" ca="1" si="1"/>
        <v>1.8209512213947936</v>
      </c>
      <c r="H26" s="432">
        <f t="shared" ca="1" si="1"/>
        <v>1.9544034647646051</v>
      </c>
    </row>
    <row r="27" spans="2:9" x14ac:dyDescent="0.25">
      <c r="B27" s="433"/>
      <c r="C27" s="434"/>
      <c r="D27" s="435"/>
      <c r="E27" s="435"/>
      <c r="F27" s="435"/>
      <c r="G27" s="435"/>
      <c r="H27" s="435"/>
      <c r="I27" s="435"/>
    </row>
    <row r="28" spans="2:9" ht="14.4" customHeight="1" x14ac:dyDescent="0.25">
      <c r="B28" s="567" t="s">
        <v>596</v>
      </c>
      <c r="C28" s="568"/>
      <c r="D28" s="568"/>
      <c r="E28" s="568"/>
      <c r="F28" s="568"/>
      <c r="G28" s="568"/>
      <c r="H28" s="568"/>
      <c r="I28" s="569"/>
    </row>
    <row r="29" spans="2:9" ht="12" customHeight="1" x14ac:dyDescent="0.25">
      <c r="B29" s="565" t="s">
        <v>576</v>
      </c>
      <c r="C29" s="565"/>
      <c r="D29" s="436" t="s">
        <v>3</v>
      </c>
      <c r="E29" s="576" t="s">
        <v>577</v>
      </c>
      <c r="F29" s="577"/>
      <c r="G29" s="577"/>
      <c r="H29" s="578"/>
      <c r="I29" s="436" t="s">
        <v>3</v>
      </c>
    </row>
    <row r="30" spans="2:9" ht="12" customHeight="1" x14ac:dyDescent="0.25">
      <c r="B30" s="566" t="s">
        <v>550</v>
      </c>
      <c r="C30" s="566"/>
      <c r="D30" s="437">
        <f ca="1">'Cash Flow Statement'!C16</f>
        <v>250</v>
      </c>
      <c r="E30" s="573" t="s">
        <v>548</v>
      </c>
      <c r="F30" s="574"/>
      <c r="G30" s="574"/>
      <c r="H30" s="575"/>
      <c r="I30" s="438">
        <f ca="1">'Cash Flow Statement'!C30</f>
        <v>130</v>
      </c>
    </row>
    <row r="31" spans="2:9" ht="12" customHeight="1" x14ac:dyDescent="0.25">
      <c r="B31" s="566" t="s">
        <v>551</v>
      </c>
      <c r="C31" s="566"/>
      <c r="D31" s="437">
        <f ca="1">'Cash Flow Statement'!C17+'Cash Flow Statement'!C20</f>
        <v>1194.326129574953</v>
      </c>
      <c r="E31" s="573" t="s">
        <v>614</v>
      </c>
      <c r="F31" s="574"/>
      <c r="G31" s="574"/>
      <c r="H31" s="575"/>
      <c r="I31" s="437">
        <f ca="1">I34-I30-I32</f>
        <v>1197.2042423724483</v>
      </c>
    </row>
    <row r="32" spans="2:9" x14ac:dyDescent="0.25">
      <c r="B32" s="564" t="s">
        <v>552</v>
      </c>
      <c r="C32" s="564"/>
      <c r="D32" s="437">
        <f ca="1">'Cash Flow Statement'!C18+'Cash Flow Statement'!C19</f>
        <v>142.28763514746078</v>
      </c>
      <c r="E32" s="573" t="s">
        <v>549</v>
      </c>
      <c r="F32" s="574"/>
      <c r="G32" s="574"/>
      <c r="H32" s="575"/>
      <c r="I32" s="437">
        <f>'Cash Flow Statement'!C32</f>
        <v>500</v>
      </c>
    </row>
    <row r="33" spans="2:9" x14ac:dyDescent="0.25">
      <c r="B33" s="564" t="s">
        <v>613</v>
      </c>
      <c r="C33" s="564"/>
      <c r="D33" s="437">
        <f ca="1">'Cash Flow Statement'!C23</f>
        <v>240.59047765003453</v>
      </c>
      <c r="E33" s="504"/>
      <c r="F33" s="505"/>
      <c r="G33" s="537"/>
      <c r="H33" s="506"/>
      <c r="I33" s="437"/>
    </row>
    <row r="34" spans="2:9" x14ac:dyDescent="0.25">
      <c r="B34" s="563" t="s">
        <v>3</v>
      </c>
      <c r="C34" s="563"/>
      <c r="D34" s="439">
        <f ca="1">SUM(D30:D33)</f>
        <v>1827.2042423724483</v>
      </c>
      <c r="E34" s="570" t="s">
        <v>3</v>
      </c>
      <c r="F34" s="571"/>
      <c r="G34" s="571"/>
      <c r="H34" s="572"/>
      <c r="I34" s="439">
        <f ca="1">D34</f>
        <v>1827.2042423724483</v>
      </c>
    </row>
    <row r="36" spans="2:9" x14ac:dyDescent="0.25">
      <c r="B36" s="413" t="s">
        <v>578</v>
      </c>
      <c r="C36" s="414"/>
    </row>
    <row r="37" spans="2:9" x14ac:dyDescent="0.25">
      <c r="B37" s="428" t="s">
        <v>579</v>
      </c>
      <c r="C37" s="441">
        <f>+I32</f>
        <v>500</v>
      </c>
    </row>
    <row r="38" spans="2:9" x14ac:dyDescent="0.25">
      <c r="B38" s="428" t="s">
        <v>580</v>
      </c>
      <c r="C38" s="440" t="s">
        <v>581</v>
      </c>
    </row>
    <row r="39" spans="2:9" x14ac:dyDescent="0.25">
      <c r="B39" s="428" t="s">
        <v>582</v>
      </c>
      <c r="C39" s="440" t="s">
        <v>583</v>
      </c>
    </row>
    <row r="40" spans="2:9" x14ac:dyDescent="0.25">
      <c r="B40" s="428" t="s">
        <v>585</v>
      </c>
      <c r="C40" s="440" t="s">
        <v>584</v>
      </c>
    </row>
    <row r="41" spans="2:9" x14ac:dyDescent="0.25">
      <c r="B41" s="428" t="s">
        <v>586</v>
      </c>
      <c r="C41" s="428" t="s">
        <v>587</v>
      </c>
    </row>
    <row r="42" spans="2:9" x14ac:dyDescent="0.25">
      <c r="B42" s="428" t="s">
        <v>588</v>
      </c>
      <c r="C42" s="440" t="s">
        <v>589</v>
      </c>
      <c r="D42" s="1">
        <f>78/3</f>
        <v>26</v>
      </c>
    </row>
    <row r="43" spans="2:9" x14ac:dyDescent="0.25">
      <c r="B43" s="428" t="s">
        <v>591</v>
      </c>
      <c r="C43" s="440" t="s">
        <v>590</v>
      </c>
    </row>
    <row r="44" spans="2:9" x14ac:dyDescent="0.25">
      <c r="B44" s="428" t="s">
        <v>595</v>
      </c>
      <c r="C44" s="454">
        <v>16</v>
      </c>
    </row>
    <row r="45" spans="2:9" x14ac:dyDescent="0.25">
      <c r="B45" s="428" t="s">
        <v>592</v>
      </c>
      <c r="C45" s="441">
        <f>+'Cash Flow Statement'!U34</f>
        <v>31.25</v>
      </c>
    </row>
    <row r="46" spans="2:9" x14ac:dyDescent="0.25">
      <c r="B46" s="428" t="s">
        <v>615</v>
      </c>
      <c r="C46" s="507">
        <v>0.1</v>
      </c>
    </row>
  </sheetData>
  <mergeCells count="27">
    <mergeCell ref="B34:C34"/>
    <mergeCell ref="B32:C32"/>
    <mergeCell ref="B33:C33"/>
    <mergeCell ref="C6:D6"/>
    <mergeCell ref="C7:D7"/>
    <mergeCell ref="B29:C29"/>
    <mergeCell ref="B30:C30"/>
    <mergeCell ref="B31:C31"/>
    <mergeCell ref="B28:I28"/>
    <mergeCell ref="E16:H16"/>
    <mergeCell ref="E17:H17"/>
    <mergeCell ref="E34:H34"/>
    <mergeCell ref="E32:H32"/>
    <mergeCell ref="E31:H31"/>
    <mergeCell ref="E30:H30"/>
    <mergeCell ref="E29:H29"/>
    <mergeCell ref="E5:H5"/>
    <mergeCell ref="E6:H6"/>
    <mergeCell ref="E13:H13"/>
    <mergeCell ref="E14:H14"/>
    <mergeCell ref="E15:H15"/>
    <mergeCell ref="E9:H9"/>
    <mergeCell ref="E10:H10"/>
    <mergeCell ref="E11:H11"/>
    <mergeCell ref="E12:H12"/>
    <mergeCell ref="E7:H7"/>
    <mergeCell ref="E8:H8"/>
  </mergeCells>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35"/>
  <sheetViews>
    <sheetView showGridLines="0" zoomScale="110" zoomScaleNormal="110" workbookViewId="0">
      <pane xSplit="3" ySplit="6" topLeftCell="D7" activePane="bottomRight" state="frozen"/>
      <selection activeCell="Q19" sqref="Q19"/>
      <selection pane="topRight" activeCell="Q19" sqref="Q19"/>
      <selection pane="bottomLeft" activeCell="Q19" sqref="Q19"/>
      <selection pane="bottomRight" activeCell="K9" sqref="K9"/>
    </sheetView>
  </sheetViews>
  <sheetFormatPr defaultColWidth="9.109375" defaultRowHeight="12" outlineLevelRow="1" x14ac:dyDescent="0.25"/>
  <cols>
    <col min="1" max="1" width="4" style="41" bestFit="1" customWidth="1"/>
    <col min="2" max="2" width="27.109375" style="41" customWidth="1"/>
    <col min="3" max="3" width="6.88671875" style="41" customWidth="1"/>
    <col min="4" max="4" width="16.33203125" style="41" customWidth="1"/>
    <col min="5" max="5" width="13.6640625" style="41" customWidth="1"/>
    <col min="6" max="6" width="14.21875" style="41" customWidth="1"/>
    <col min="7" max="7" width="22.44140625" style="41" customWidth="1"/>
    <col min="8" max="8" width="11.5546875" style="41" customWidth="1"/>
    <col min="9" max="9" width="12" style="41" bestFit="1" customWidth="1"/>
    <col min="10" max="10" width="9.109375" style="41"/>
    <col min="11" max="11" width="14.5546875" style="41" bestFit="1" customWidth="1"/>
    <col min="12" max="16384" width="9.109375" style="41"/>
  </cols>
  <sheetData>
    <row r="1" spans="2:12" ht="15" thickBot="1" x14ac:dyDescent="0.35">
      <c r="B1" s="40"/>
    </row>
    <row r="2" spans="2:12" ht="14.55" customHeight="1" x14ac:dyDescent="0.25">
      <c r="B2" s="543" t="s">
        <v>4</v>
      </c>
      <c r="C2" s="544"/>
      <c r="D2" s="545" t="s">
        <v>48</v>
      </c>
      <c r="E2" s="546"/>
      <c r="F2" s="546"/>
      <c r="G2" s="546"/>
      <c r="H2" s="546"/>
      <c r="I2" s="546"/>
    </row>
    <row r="3" spans="2:12" ht="23.4" customHeight="1" x14ac:dyDescent="0.25">
      <c r="B3" s="42" t="s">
        <v>5</v>
      </c>
      <c r="C3" s="43"/>
      <c r="D3" s="84" t="s">
        <v>49</v>
      </c>
      <c r="E3" s="84" t="s">
        <v>50</v>
      </c>
      <c r="F3" s="84" t="s">
        <v>51</v>
      </c>
      <c r="G3" s="85" t="s">
        <v>146</v>
      </c>
      <c r="H3" s="85" t="s">
        <v>283</v>
      </c>
      <c r="I3" s="45"/>
    </row>
    <row r="4" spans="2:12" ht="14.55" customHeight="1" x14ac:dyDescent="0.25">
      <c r="B4" s="42" t="s">
        <v>0</v>
      </c>
      <c r="C4" s="43"/>
      <c r="D4" s="582" t="s">
        <v>52</v>
      </c>
      <c r="E4" s="583"/>
      <c r="F4" s="583"/>
      <c r="G4" s="583"/>
      <c r="H4" s="583"/>
      <c r="I4" s="584"/>
    </row>
    <row r="5" spans="2:12" ht="14.55" customHeight="1" x14ac:dyDescent="0.25">
      <c r="B5" s="46" t="s">
        <v>39</v>
      </c>
      <c r="C5" s="47"/>
      <c r="D5" s="579" t="s">
        <v>2</v>
      </c>
      <c r="E5" s="580"/>
      <c r="F5" s="580"/>
      <c r="G5" s="580"/>
      <c r="H5" s="580"/>
      <c r="I5" s="581"/>
    </row>
    <row r="6" spans="2:12" ht="24" x14ac:dyDescent="0.25">
      <c r="B6" s="46" t="s">
        <v>6</v>
      </c>
      <c r="C6" s="47"/>
      <c r="D6" s="44" t="s">
        <v>53</v>
      </c>
      <c r="E6" s="48" t="s">
        <v>54</v>
      </c>
      <c r="F6" s="49" t="s">
        <v>51</v>
      </c>
      <c r="G6" s="49" t="s">
        <v>59</v>
      </c>
      <c r="H6" s="49" t="s">
        <v>286</v>
      </c>
      <c r="I6" s="48" t="s">
        <v>3</v>
      </c>
    </row>
    <row r="7" spans="2:12" ht="12.6" thickBot="1" x14ac:dyDescent="0.3">
      <c r="B7" s="50" t="s">
        <v>7</v>
      </c>
      <c r="C7" s="51" t="s">
        <v>8</v>
      </c>
      <c r="D7" s="52"/>
      <c r="E7" s="52"/>
      <c r="F7" s="52"/>
      <c r="G7" s="52"/>
      <c r="H7" s="52"/>
      <c r="I7" s="52"/>
    </row>
    <row r="8" spans="2:12" ht="12.6" outlineLevel="1" thickTop="1" x14ac:dyDescent="0.25">
      <c r="B8" s="53" t="s">
        <v>40</v>
      </c>
      <c r="C8" s="54" t="s">
        <v>41</v>
      </c>
      <c r="D8" s="55"/>
      <c r="E8" s="55"/>
      <c r="F8" s="55"/>
      <c r="G8" s="55"/>
      <c r="H8" s="55"/>
      <c r="I8" s="56">
        <v>21.26416</v>
      </c>
    </row>
    <row r="9" spans="2:12" outlineLevel="1" x14ac:dyDescent="0.25">
      <c r="B9" s="53" t="s">
        <v>55</v>
      </c>
      <c r="C9" s="54" t="s">
        <v>10</v>
      </c>
      <c r="D9" s="282">
        <v>2678236.1004671995</v>
      </c>
      <c r="E9" s="282">
        <v>486011</v>
      </c>
      <c r="F9" s="282">
        <v>630254.0724480002</v>
      </c>
      <c r="G9" s="283">
        <v>1467121</v>
      </c>
      <c r="H9" s="283"/>
      <c r="I9" s="58">
        <f>SUM(D9:G9)</f>
        <v>5261622.1729151998</v>
      </c>
      <c r="J9" s="210"/>
      <c r="K9" s="210"/>
      <c r="L9" s="210"/>
    </row>
    <row r="10" spans="2:12" outlineLevel="1" x14ac:dyDescent="0.25">
      <c r="B10" s="53" t="s">
        <v>61</v>
      </c>
      <c r="C10" s="54" t="s">
        <v>10</v>
      </c>
      <c r="D10" s="282">
        <v>2013778.2877991996</v>
      </c>
      <c r="E10" s="282">
        <v>265195.89719999995</v>
      </c>
      <c r="F10" s="282">
        <v>494468.22101039992</v>
      </c>
      <c r="G10" s="284"/>
      <c r="H10" s="284"/>
      <c r="I10" s="58">
        <f>SUM(D10:F10)</f>
        <v>2773442.4060095996</v>
      </c>
      <c r="J10" s="210"/>
      <c r="K10" s="210">
        <f>F10/F16</f>
        <v>1993.8234718161286</v>
      </c>
      <c r="L10" s="210"/>
    </row>
    <row r="11" spans="2:12" outlineLevel="1" x14ac:dyDescent="0.25">
      <c r="B11" s="53" t="s">
        <v>9</v>
      </c>
      <c r="C11" s="54" t="s">
        <v>10</v>
      </c>
      <c r="D11" s="283">
        <v>2316342.0968812788</v>
      </c>
      <c r="E11" s="283">
        <v>301485.86207999993</v>
      </c>
      <c r="F11" s="283">
        <v>681267.3267254401</v>
      </c>
      <c r="G11" s="283"/>
      <c r="H11" s="283"/>
      <c r="I11" s="58">
        <f>SUM(D11:G11)</f>
        <v>3299095.2856867188</v>
      </c>
    </row>
    <row r="12" spans="2:12" outlineLevel="1" x14ac:dyDescent="0.25">
      <c r="B12" s="53"/>
      <c r="C12" s="54"/>
      <c r="D12" s="55"/>
      <c r="E12" s="55"/>
      <c r="F12" s="55"/>
      <c r="G12" s="55"/>
      <c r="H12" s="55"/>
      <c r="I12" s="58"/>
    </row>
    <row r="13" spans="2:12" outlineLevel="1" x14ac:dyDescent="0.25">
      <c r="B13" s="59" t="s">
        <v>42</v>
      </c>
      <c r="C13" s="54" t="s">
        <v>10</v>
      </c>
      <c r="D13" s="86">
        <f>D10</f>
        <v>2013778.2877991996</v>
      </c>
      <c r="E13" s="86">
        <f>E10</f>
        <v>265195.89719999995</v>
      </c>
      <c r="F13" s="86">
        <f>F10</f>
        <v>494468.22101039992</v>
      </c>
      <c r="G13" s="55"/>
      <c r="H13" s="55"/>
      <c r="I13" s="58">
        <f>SUM(D13:G13)</f>
        <v>2773442.4060095996</v>
      </c>
    </row>
    <row r="14" spans="2:12" outlineLevel="1" x14ac:dyDescent="0.25">
      <c r="B14" s="59" t="s">
        <v>11</v>
      </c>
      <c r="C14" s="54" t="s">
        <v>10</v>
      </c>
      <c r="D14" s="55"/>
      <c r="E14" s="55">
        <f>0</f>
        <v>0</v>
      </c>
      <c r="F14" s="55">
        <f>0</f>
        <v>0</v>
      </c>
      <c r="G14" s="55"/>
      <c r="H14" s="55"/>
      <c r="I14" s="58">
        <f>SUM(D14:F14)</f>
        <v>0</v>
      </c>
    </row>
    <row r="15" spans="2:12" outlineLevel="1" x14ac:dyDescent="0.25">
      <c r="B15" s="59" t="s">
        <v>43</v>
      </c>
      <c r="C15" s="54"/>
      <c r="D15" s="60"/>
      <c r="E15" s="60"/>
      <c r="F15" s="60"/>
      <c r="G15" s="60"/>
      <c r="H15" s="60"/>
      <c r="I15" s="61"/>
    </row>
    <row r="16" spans="2:12" outlineLevel="1" x14ac:dyDescent="0.25">
      <c r="B16" s="53" t="s">
        <v>56</v>
      </c>
      <c r="C16" s="54"/>
      <c r="D16" s="57">
        <v>532</v>
      </c>
      <c r="E16" s="57">
        <v>574</v>
      </c>
      <c r="F16" s="57">
        <v>248</v>
      </c>
      <c r="G16" s="57"/>
      <c r="H16" s="57">
        <v>1952</v>
      </c>
      <c r="I16" s="55">
        <f>SUM(D16:F16)</f>
        <v>1354</v>
      </c>
    </row>
    <row r="17" spans="1:11" outlineLevel="1" x14ac:dyDescent="0.25">
      <c r="B17" s="53" t="s">
        <v>57</v>
      </c>
      <c r="C17" s="54"/>
      <c r="D17" s="55">
        <f>D16</f>
        <v>532</v>
      </c>
      <c r="E17" s="55">
        <f>E16</f>
        <v>574</v>
      </c>
      <c r="F17" s="55">
        <f>F16</f>
        <v>248</v>
      </c>
      <c r="G17" s="55"/>
      <c r="H17" s="55"/>
      <c r="I17" s="55">
        <f>SUM(D17:F17)</f>
        <v>1354</v>
      </c>
    </row>
    <row r="18" spans="1:11" outlineLevel="1" x14ac:dyDescent="0.25">
      <c r="B18" s="53" t="s">
        <v>44</v>
      </c>
      <c r="C18" s="54"/>
      <c r="D18" s="55">
        <f>0</f>
        <v>0</v>
      </c>
      <c r="E18" s="55">
        <f>0</f>
        <v>0</v>
      </c>
      <c r="F18" s="55">
        <f>0</f>
        <v>0</v>
      </c>
      <c r="G18" s="55"/>
      <c r="H18" s="55"/>
      <c r="I18" s="55">
        <f>SUM(D18:F18)</f>
        <v>0</v>
      </c>
    </row>
    <row r="19" spans="1:11" outlineLevel="1" x14ac:dyDescent="0.25">
      <c r="B19" s="53" t="s">
        <v>45</v>
      </c>
      <c r="C19" s="54"/>
      <c r="D19" s="55">
        <f>D10/D16</f>
        <v>3785.297533457142</v>
      </c>
      <c r="E19" s="55">
        <f>E10/E16</f>
        <v>462.01375818815325</v>
      </c>
      <c r="F19" s="55">
        <f>F10/F16</f>
        <v>1993.8234718161286</v>
      </c>
      <c r="G19" s="55"/>
      <c r="H19" s="55"/>
      <c r="I19" s="55"/>
    </row>
    <row r="20" spans="1:11" s="252" customFormat="1" outlineLevel="1" x14ac:dyDescent="0.25">
      <c r="B20" s="253" t="s">
        <v>278</v>
      </c>
      <c r="C20" s="54" t="s">
        <v>13</v>
      </c>
      <c r="D20" s="254">
        <f>D23/D13*10^7</f>
        <v>7098.4087225085295</v>
      </c>
      <c r="E20" s="254">
        <f>E23/E13*10^7</f>
        <v>7849.9999999999982</v>
      </c>
      <c r="F20" s="254">
        <f>F23/F13*10^7</f>
        <v>11283.000000000009</v>
      </c>
      <c r="G20" s="254"/>
      <c r="H20" s="254"/>
      <c r="I20" s="254"/>
      <c r="K20" s="281"/>
    </row>
    <row r="21" spans="1:11" s="252" customFormat="1" outlineLevel="1" x14ac:dyDescent="0.25">
      <c r="B21" s="255" t="s">
        <v>277</v>
      </c>
      <c r="C21" s="54" t="s">
        <v>13</v>
      </c>
      <c r="D21" s="256">
        <f>D23/D13*10^7</f>
        <v>7098.4087225085295</v>
      </c>
      <c r="E21" s="256">
        <f>'Block details'!A81</f>
        <v>7849.9999999999982</v>
      </c>
      <c r="F21" s="256">
        <f>'Block details'!A109</f>
        <v>11283.000000000009</v>
      </c>
      <c r="G21" s="257"/>
      <c r="H21" s="258">
        <v>500000</v>
      </c>
      <c r="I21" s="254"/>
      <c r="K21" s="281"/>
    </row>
    <row r="22" spans="1:11" s="252" customFormat="1" ht="12.6" outlineLevel="1" thickBot="1" x14ac:dyDescent="0.3">
      <c r="B22" s="255"/>
      <c r="C22" s="54"/>
      <c r="D22" s="259"/>
      <c r="E22" s="259"/>
      <c r="F22" s="259"/>
      <c r="G22" s="259"/>
      <c r="H22" s="259"/>
      <c r="I22" s="254"/>
      <c r="K22" s="281"/>
    </row>
    <row r="23" spans="1:11" x14ac:dyDescent="0.25">
      <c r="B23" s="62" t="s">
        <v>14</v>
      </c>
      <c r="C23" s="63" t="s">
        <v>12</v>
      </c>
      <c r="D23" s="64">
        <f>'Block details'!C58</f>
        <v>1429.4621363312131</v>
      </c>
      <c r="E23" s="64">
        <f>E21*E10/10^7</f>
        <v>208.1787793019999</v>
      </c>
      <c r="F23" s="64">
        <f>F21*F10/10^7</f>
        <v>557.90849376603467</v>
      </c>
      <c r="G23" s="65"/>
      <c r="H23" s="65">
        <f>H21*H16/10^7</f>
        <v>97.6</v>
      </c>
      <c r="I23" s="66">
        <f>SUM(D23:H23)</f>
        <v>2293.1494093992474</v>
      </c>
    </row>
    <row r="24" spans="1:11" x14ac:dyDescent="0.25">
      <c r="B24" s="53" t="s">
        <v>1</v>
      </c>
      <c r="C24" s="54" t="s">
        <v>12</v>
      </c>
      <c r="D24" s="55"/>
      <c r="E24" s="55"/>
      <c r="F24" s="55"/>
      <c r="G24" s="55"/>
      <c r="H24" s="55"/>
      <c r="I24" s="58">
        <f>SUM(D24:F24)</f>
        <v>0</v>
      </c>
    </row>
    <row r="25" spans="1:11" x14ac:dyDescent="0.25">
      <c r="B25" s="59" t="s">
        <v>15</v>
      </c>
      <c r="C25" s="67" t="s">
        <v>12</v>
      </c>
      <c r="D25" s="58">
        <f>SUM(D23:D24)</f>
        <v>1429.4621363312131</v>
      </c>
      <c r="E25" s="58">
        <f>SUM(E23:E24)</f>
        <v>208.1787793019999</v>
      </c>
      <c r="F25" s="58">
        <f>SUM(F23:F24)</f>
        <v>557.90849376603467</v>
      </c>
      <c r="G25" s="58"/>
      <c r="H25" s="58">
        <f>SUM(H23:H24)</f>
        <v>97.6</v>
      </c>
      <c r="I25" s="58">
        <f>SUM(D25:H25)</f>
        <v>2293.1494093992474</v>
      </c>
    </row>
    <row r="26" spans="1:11" s="68" customFormat="1" x14ac:dyDescent="0.25">
      <c r="B26" s="69" t="s">
        <v>16</v>
      </c>
      <c r="C26" s="67" t="s">
        <v>12</v>
      </c>
      <c r="D26" s="58">
        <f t="shared" ref="D26:I26" si="0">SUM(D27:D30)</f>
        <v>622.6</v>
      </c>
      <c r="E26" s="58">
        <f t="shared" si="0"/>
        <v>118</v>
      </c>
      <c r="F26" s="58">
        <f t="shared" si="0"/>
        <v>186.3</v>
      </c>
      <c r="G26" s="58">
        <f t="shared" si="0"/>
        <v>387</v>
      </c>
      <c r="H26" s="58">
        <f t="shared" si="0"/>
        <v>132</v>
      </c>
      <c r="I26" s="58">
        <f t="shared" si="0"/>
        <v>1445.9</v>
      </c>
      <c r="J26" s="141"/>
    </row>
    <row r="27" spans="1:11" x14ac:dyDescent="0.25">
      <c r="B27" s="70" t="s">
        <v>46</v>
      </c>
      <c r="C27" s="54" t="s">
        <v>12</v>
      </c>
      <c r="D27" s="71">
        <v>110</v>
      </c>
      <c r="E27" s="71">
        <v>30</v>
      </c>
      <c r="F27" s="71">
        <v>40</v>
      </c>
      <c r="G27" s="71"/>
      <c r="H27" s="71"/>
      <c r="I27" s="55">
        <f>SUM(D27:G27)</f>
        <v>180</v>
      </c>
      <c r="J27" s="142"/>
      <c r="K27" s="210"/>
    </row>
    <row r="28" spans="1:11" x14ac:dyDescent="0.25">
      <c r="B28" s="70" t="s">
        <v>17</v>
      </c>
      <c r="C28" s="54" t="s">
        <v>12</v>
      </c>
      <c r="D28" s="71">
        <v>466</v>
      </c>
      <c r="E28" s="71">
        <v>80</v>
      </c>
      <c r="F28" s="71">
        <v>133</v>
      </c>
      <c r="G28" s="71">
        <v>387</v>
      </c>
      <c r="H28" s="71">
        <v>132</v>
      </c>
      <c r="I28" s="55">
        <f>SUM(D28:H28)</f>
        <v>1198</v>
      </c>
      <c r="J28" s="142"/>
    </row>
    <row r="29" spans="1:11" x14ac:dyDescent="0.25">
      <c r="A29" s="72"/>
      <c r="B29" s="70" t="s">
        <v>60</v>
      </c>
      <c r="C29" s="54" t="s">
        <v>12</v>
      </c>
      <c r="D29" s="71">
        <f>D28*10%</f>
        <v>46.6</v>
      </c>
      <c r="E29" s="71">
        <f>E28*10%</f>
        <v>8</v>
      </c>
      <c r="F29" s="71">
        <f>F28*10%</f>
        <v>13.3</v>
      </c>
      <c r="G29" s="71"/>
      <c r="H29" s="71"/>
      <c r="I29" s="55">
        <f>SUM(D29:G29)</f>
        <v>67.900000000000006</v>
      </c>
    </row>
    <row r="30" spans="1:11" x14ac:dyDescent="0.25">
      <c r="A30" s="72"/>
      <c r="B30" s="70"/>
      <c r="C30" s="54"/>
      <c r="D30" s="71"/>
      <c r="E30" s="71"/>
      <c r="F30" s="71"/>
      <c r="G30" s="71"/>
      <c r="H30" s="71"/>
      <c r="I30" s="55"/>
    </row>
    <row r="31" spans="1:11" ht="12.6" thickBot="1" x14ac:dyDescent="0.3">
      <c r="B31" s="73" t="s">
        <v>35</v>
      </c>
      <c r="C31" s="74" t="s">
        <v>12</v>
      </c>
      <c r="D31" s="75">
        <f>D25-D26</f>
        <v>806.86213633121304</v>
      </c>
      <c r="E31" s="75">
        <f>E25-E26</f>
        <v>90.178779301999896</v>
      </c>
      <c r="F31" s="75">
        <f>F25-F26</f>
        <v>371.60849376603466</v>
      </c>
      <c r="G31" s="75"/>
      <c r="H31" s="75"/>
      <c r="I31" s="75">
        <f>I25-I26</f>
        <v>847.24940939924727</v>
      </c>
    </row>
    <row r="32" spans="1:11" x14ac:dyDescent="0.25">
      <c r="B32" s="76" t="s">
        <v>47</v>
      </c>
      <c r="C32" s="77"/>
      <c r="D32" s="78"/>
      <c r="E32" s="78"/>
      <c r="F32" s="78"/>
      <c r="G32" s="78"/>
      <c r="H32" s="78"/>
      <c r="I32" s="78"/>
    </row>
    <row r="33" spans="2:9" x14ac:dyDescent="0.25">
      <c r="B33" s="79" t="s">
        <v>18</v>
      </c>
      <c r="C33" s="80"/>
      <c r="D33" s="218">
        <v>3</v>
      </c>
      <c r="E33" s="218">
        <v>2.2999999999999998</v>
      </c>
      <c r="F33" s="218">
        <v>3</v>
      </c>
      <c r="G33" s="81">
        <v>2</v>
      </c>
      <c r="H33" s="81"/>
      <c r="I33" s="81"/>
    </row>
    <row r="34" spans="2:9" x14ac:dyDescent="0.25">
      <c r="B34" s="79" t="s">
        <v>19</v>
      </c>
      <c r="C34" s="80"/>
      <c r="D34" s="260">
        <v>45112</v>
      </c>
      <c r="E34" s="261">
        <v>45335</v>
      </c>
      <c r="F34" s="260">
        <v>45160</v>
      </c>
      <c r="G34" s="260">
        <v>45393</v>
      </c>
      <c r="H34" s="260"/>
      <c r="I34" s="83"/>
    </row>
    <row r="35" spans="2:9" x14ac:dyDescent="0.25">
      <c r="B35" s="79" t="s">
        <v>20</v>
      </c>
      <c r="C35" s="80"/>
      <c r="D35" s="260">
        <f>EOMONTH(D34,D33*12)</f>
        <v>46234</v>
      </c>
      <c r="E35" s="260">
        <f>EOMONTH(E34,E33*12)</f>
        <v>46173</v>
      </c>
      <c r="F35" s="260">
        <f>EOMONTH(F34,F33*12)</f>
        <v>46265</v>
      </c>
      <c r="G35" s="260">
        <f>EOMONTH(G34,G33*12)</f>
        <v>46142</v>
      </c>
      <c r="H35" s="260"/>
      <c r="I35" s="83"/>
    </row>
  </sheetData>
  <mergeCells count="4">
    <mergeCell ref="D5:I5"/>
    <mergeCell ref="B2:C2"/>
    <mergeCell ref="D2:I2"/>
    <mergeCell ref="D4:I4"/>
  </mergeCells>
  <pageMargins left="0.7" right="0.7" top="0.75" bottom="0.75" header="0.3" footer="0.3"/>
  <pageSetup paperSize="8" fitToWidth="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BS217"/>
  <sheetViews>
    <sheetView showGridLines="0" tabSelected="1" zoomScale="120" zoomScaleNormal="120" workbookViewId="0">
      <pane xSplit="2" ySplit="6" topLeftCell="G17" activePane="bottomRight" state="frozen"/>
      <selection pane="topRight" activeCell="C1" sqref="C1"/>
      <selection pane="bottomLeft" activeCell="A7" sqref="A7"/>
      <selection pane="bottomRight" activeCell="AE32" sqref="AE32"/>
    </sheetView>
  </sheetViews>
  <sheetFormatPr defaultColWidth="8.88671875" defaultRowHeight="12" x14ac:dyDescent="0.3"/>
  <cols>
    <col min="1" max="1" width="5.5546875" style="287" hidden="1" customWidth="1"/>
    <col min="2" max="2" width="23.5546875" style="285" bestFit="1" customWidth="1"/>
    <col min="3" max="4" width="5.5546875" style="285" bestFit="1" customWidth="1"/>
    <col min="5" max="5" width="5.77734375" style="285" bestFit="1" customWidth="1"/>
    <col min="6" max="6" width="5.33203125" style="285" bestFit="1" customWidth="1"/>
    <col min="7" max="7" width="5.5546875" style="285" bestFit="1" customWidth="1"/>
    <col min="8" max="8" width="6.33203125" style="285" bestFit="1" customWidth="1"/>
    <col min="9" max="11" width="5.77734375" style="285" bestFit="1" customWidth="1"/>
    <col min="12" max="12" width="6.33203125" style="285" bestFit="1" customWidth="1"/>
    <col min="13" max="33" width="5.77734375" style="285" bestFit="1" customWidth="1"/>
    <col min="34" max="34" width="5.21875" style="285" bestFit="1" customWidth="1"/>
    <col min="35" max="36" width="5.44140625" style="285" bestFit="1" customWidth="1"/>
    <col min="37" max="37" width="5.6640625" style="285" bestFit="1" customWidth="1"/>
    <col min="38" max="16384" width="8.88671875" style="285"/>
  </cols>
  <sheetData>
    <row r="1" spans="1:37" x14ac:dyDescent="0.3">
      <c r="A1" s="459"/>
      <c r="B1" s="458" t="s">
        <v>48</v>
      </c>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row>
    <row r="2" spans="1:37" x14ac:dyDescent="0.3">
      <c r="A2" s="459"/>
      <c r="B2" s="458" t="s">
        <v>395</v>
      </c>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row>
    <row r="3" spans="1:37" x14ac:dyDescent="0.3">
      <c r="A3" s="459"/>
      <c r="B3" s="458" t="s">
        <v>396</v>
      </c>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row>
    <row r="4" spans="1:37" x14ac:dyDescent="0.3">
      <c r="T4" s="285">
        <f>(T6-$J$6)/365</f>
        <v>2.506849315068493</v>
      </c>
      <c r="AJ4" s="285">
        <f>(AJ6-$J$6)/365</f>
        <v>6.5095890410958903</v>
      </c>
    </row>
    <row r="5" spans="1:37" x14ac:dyDescent="0.3">
      <c r="A5" s="285"/>
      <c r="B5" s="285" t="s">
        <v>38</v>
      </c>
      <c r="D5" s="285">
        <v>0</v>
      </c>
      <c r="E5" s="286">
        <v>1</v>
      </c>
      <c r="F5" s="286">
        <f t="shared" ref="F5:AK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H5" s="286">
        <f t="shared" si="0"/>
        <v>30</v>
      </c>
      <c r="AI5" s="286">
        <f t="shared" si="0"/>
        <v>31</v>
      </c>
      <c r="AJ5" s="286">
        <f t="shared" si="0"/>
        <v>32</v>
      </c>
      <c r="AK5" s="286">
        <f t="shared" si="0"/>
        <v>33</v>
      </c>
    </row>
    <row r="6" spans="1:37" x14ac:dyDescent="0.3">
      <c r="B6" s="332" t="s">
        <v>48</v>
      </c>
      <c r="C6" s="333" t="s">
        <v>3</v>
      </c>
      <c r="D6" s="464">
        <v>44561</v>
      </c>
      <c r="E6" s="464">
        <f t="shared" ref="E6:AK6" si="1">EOMONTH(D6,3)</f>
        <v>44651</v>
      </c>
      <c r="F6" s="464">
        <f t="shared" si="1"/>
        <v>44742</v>
      </c>
      <c r="G6" s="464">
        <f t="shared" si="1"/>
        <v>44834</v>
      </c>
      <c r="H6" s="464">
        <f t="shared" si="1"/>
        <v>44926</v>
      </c>
      <c r="I6" s="464">
        <f t="shared" si="1"/>
        <v>45016</v>
      </c>
      <c r="J6" s="464">
        <f t="shared" si="1"/>
        <v>45107</v>
      </c>
      <c r="K6" s="464">
        <f t="shared" si="1"/>
        <v>45199</v>
      </c>
      <c r="L6" s="464">
        <f t="shared" si="1"/>
        <v>45291</v>
      </c>
      <c r="M6" s="464">
        <f t="shared" si="1"/>
        <v>45382</v>
      </c>
      <c r="N6" s="464">
        <f t="shared" si="1"/>
        <v>45473</v>
      </c>
      <c r="O6" s="464">
        <f t="shared" si="1"/>
        <v>45565</v>
      </c>
      <c r="P6" s="464">
        <f t="shared" si="1"/>
        <v>45657</v>
      </c>
      <c r="Q6" s="464">
        <f t="shared" si="1"/>
        <v>45747</v>
      </c>
      <c r="R6" s="464">
        <f t="shared" si="1"/>
        <v>45838</v>
      </c>
      <c r="S6" s="464">
        <f t="shared" si="1"/>
        <v>45930</v>
      </c>
      <c r="T6" s="464">
        <f t="shared" si="1"/>
        <v>46022</v>
      </c>
      <c r="U6" s="464">
        <f t="shared" si="1"/>
        <v>46112</v>
      </c>
      <c r="V6" s="464">
        <f t="shared" si="1"/>
        <v>46203</v>
      </c>
      <c r="W6" s="464">
        <f t="shared" si="1"/>
        <v>46295</v>
      </c>
      <c r="X6" s="464">
        <f t="shared" si="1"/>
        <v>46387</v>
      </c>
      <c r="Y6" s="464">
        <f t="shared" si="1"/>
        <v>46477</v>
      </c>
      <c r="Z6" s="464">
        <f t="shared" si="1"/>
        <v>46568</v>
      </c>
      <c r="AA6" s="464">
        <f t="shared" si="1"/>
        <v>46660</v>
      </c>
      <c r="AB6" s="464">
        <f t="shared" si="1"/>
        <v>46752</v>
      </c>
      <c r="AC6" s="464">
        <f t="shared" si="1"/>
        <v>46843</v>
      </c>
      <c r="AD6" s="464">
        <f t="shared" si="1"/>
        <v>46934</v>
      </c>
      <c r="AE6" s="464">
        <f t="shared" si="1"/>
        <v>47026</v>
      </c>
      <c r="AF6" s="464">
        <f t="shared" si="1"/>
        <v>47118</v>
      </c>
      <c r="AG6" s="464">
        <f t="shared" si="1"/>
        <v>47208</v>
      </c>
      <c r="AH6" s="464">
        <f t="shared" si="1"/>
        <v>47299</v>
      </c>
      <c r="AI6" s="464">
        <f t="shared" si="1"/>
        <v>47391</v>
      </c>
      <c r="AJ6" s="464">
        <f t="shared" si="1"/>
        <v>47483</v>
      </c>
      <c r="AK6" s="464">
        <f t="shared" si="1"/>
        <v>47573</v>
      </c>
    </row>
    <row r="7" spans="1:37" x14ac:dyDescent="0.3">
      <c r="B7" s="489" t="s">
        <v>605</v>
      </c>
      <c r="C7" s="490">
        <f>SUM(D7:AK7)</f>
        <v>1483.0000000000011</v>
      </c>
      <c r="D7" s="492">
        <f>'Block details'!D7+'Block details'!D20+'Block details'!D33+'Block details'!D46+'Block details'!D75+'Block details'!D103</f>
        <v>0</v>
      </c>
      <c r="E7" s="492">
        <f>'Block details'!E7+'Block details'!E20+'Block details'!E33+'Block details'!E46+'Block details'!E75+'Block details'!E103</f>
        <v>0</v>
      </c>
      <c r="F7" s="492">
        <f>'Block details'!F7+'Block details'!F20+'Block details'!F33+'Block details'!F46+'Block details'!F75+'Block details'!F103</f>
        <v>0</v>
      </c>
      <c r="G7" s="492">
        <f>'Block details'!G7+'Block details'!G20+'Block details'!G33+'Block details'!G46+'Block details'!G75+'Block details'!G103</f>
        <v>0</v>
      </c>
      <c r="H7" s="492">
        <f>'Block details'!H7+'Block details'!H20+'Block details'!H33+'Block details'!H46+'Block details'!H75+'Block details'!H103</f>
        <v>0</v>
      </c>
      <c r="I7" s="492">
        <f>'Block details'!I7+'Block details'!I20+'Block details'!I33+'Block details'!I46+'Block details'!I75+'Block details'!I103</f>
        <v>0</v>
      </c>
      <c r="J7" s="492">
        <f>'Block details'!J7+'Block details'!J20+'Block details'!J33+'Block details'!J46+'Block details'!J75+'Block details'!J103</f>
        <v>0</v>
      </c>
      <c r="K7" s="492">
        <f>'Block details'!K7+'Block details'!K20+'Block details'!K33+'Block details'!K46+'Block details'!K75+'Block details'!K103</f>
        <v>148.30000000000001</v>
      </c>
      <c r="L7" s="492">
        <f>'Block details'!L7+'Block details'!L20+'Block details'!L33+'Block details'!L46+'Block details'!L75+'Block details'!L103</f>
        <v>74.150000000000006</v>
      </c>
      <c r="M7" s="492">
        <f>'Block details'!M7+'Block details'!M20+'Block details'!M33+'Block details'!M46+'Block details'!M75+'Block details'!M103</f>
        <v>29.660000000000004</v>
      </c>
      <c r="N7" s="492">
        <f>'Block details'!N7+'Block details'!N20+'Block details'!N33+'Block details'!N46+'Block details'!N75+'Block details'!N103</f>
        <v>29.660000000000004</v>
      </c>
      <c r="O7" s="492">
        <f>'Block details'!O7+'Block details'!O20+'Block details'!O33+'Block details'!O46+'Block details'!O75+'Block details'!O103</f>
        <v>29.660000000000004</v>
      </c>
      <c r="P7" s="492">
        <f>'Block details'!P7+'Block details'!P20+'Block details'!P33+'Block details'!P46+'Block details'!P75+'Block details'!P103</f>
        <v>74.150000000000006</v>
      </c>
      <c r="Q7" s="492">
        <f>'Block details'!Q7+'Block details'!Q20+'Block details'!Q33+'Block details'!Q46+'Block details'!Q75+'Block details'!Q103</f>
        <v>222.45</v>
      </c>
      <c r="R7" s="492">
        <f>'Block details'!R7+'Block details'!R20+'Block details'!R33+'Block details'!R46+'Block details'!R75+'Block details'!R103</f>
        <v>148.30000000000001</v>
      </c>
      <c r="S7" s="492">
        <f>'Block details'!S7+'Block details'!S20+'Block details'!S33+'Block details'!S46+'Block details'!S75+'Block details'!S103</f>
        <v>74.150000000000006</v>
      </c>
      <c r="T7" s="492">
        <f>'Block details'!T7+'Block details'!T20+'Block details'!T33+'Block details'!T46+'Block details'!T75+'Block details'!T103</f>
        <v>148.30000000000001</v>
      </c>
      <c r="U7" s="492">
        <f>'Block details'!U7+'Block details'!U20+'Block details'!U33+'Block details'!U46+'Block details'!U75+'Block details'!U103</f>
        <v>29.660000000000004</v>
      </c>
      <c r="V7" s="492">
        <f>'Block details'!V7+'Block details'!V20+'Block details'!V33+'Block details'!V46+'Block details'!V75+'Block details'!V103</f>
        <v>29.660000000000004</v>
      </c>
      <c r="W7" s="492">
        <f>'Block details'!W7+'Block details'!W20+'Block details'!W33+'Block details'!W46+'Block details'!W75+'Block details'!W103</f>
        <v>29.660000000000004</v>
      </c>
      <c r="X7" s="492">
        <f>'Block details'!X7+'Block details'!X20+'Block details'!X33+'Block details'!X46+'Block details'!X75+'Block details'!X103</f>
        <v>29.660000000000004</v>
      </c>
      <c r="Y7" s="492">
        <f>'Block details'!Y7+'Block details'!Y20+'Block details'!Y33+'Block details'!Y46+'Block details'!Y75+'Block details'!Y103</f>
        <v>29.660000000000004</v>
      </c>
      <c r="Z7" s="492">
        <f>'Block details'!Z7+'Block details'!Z20+'Block details'!Z33+'Block details'!Z46+'Block details'!Z75+'Block details'!Z103</f>
        <v>29.660000000000004</v>
      </c>
      <c r="AA7" s="492">
        <f>'Block details'!AA7+'Block details'!AA20+'Block details'!AA33+'Block details'!AA46+'Block details'!AA75+'Block details'!AA103</f>
        <v>29.660000000000004</v>
      </c>
      <c r="AB7" s="492">
        <f>'Block details'!AB7+'Block details'!AB20+'Block details'!AB33+'Block details'!AB46+'Block details'!AB75+'Block details'!AB103</f>
        <v>29.660000000000004</v>
      </c>
      <c r="AC7" s="492">
        <f>'Block details'!AC7+'Block details'!AC20+'Block details'!AC33+'Block details'!AC46+'Block details'!AC75+'Block details'!AC103</f>
        <v>29.660000000000004</v>
      </c>
      <c r="AD7" s="492">
        <f>'Block details'!AD7+'Block details'!AD20+'Block details'!AD33+'Block details'!AD46+'Block details'!AD75+'Block details'!AD103</f>
        <v>29.660000000000004</v>
      </c>
      <c r="AE7" s="492">
        <f>'Block details'!AE7+'Block details'!AE20+'Block details'!AE33+'Block details'!AE46+'Block details'!AE75+'Block details'!AE103</f>
        <v>29.660000000000004</v>
      </c>
      <c r="AF7" s="492">
        <f>'Block details'!AF7+'Block details'!AF20+'Block details'!AF33+'Block details'!AF46+'Block details'!AF75+'Block details'!AF103</f>
        <v>29.660000000000004</v>
      </c>
      <c r="AG7" s="492">
        <f>'Block details'!AG7+'Block details'!AG20+'Block details'!AG33+'Block details'!AG46+'Block details'!AG75+'Block details'!AG103</f>
        <v>29.660000000000004</v>
      </c>
      <c r="AH7" s="492">
        <f>'Block details'!AH7+'Block details'!AH20+'Block details'!AH33+'Block details'!AH46+'Block details'!AH75+'Block details'!AH103</f>
        <v>29.660000000000004</v>
      </c>
      <c r="AI7" s="492">
        <f>'Block details'!AI7+'Block details'!AI20+'Block details'!AI33+'Block details'!AI46+'Block details'!AI75+'Block details'!AI103</f>
        <v>29.660000000000004</v>
      </c>
      <c r="AJ7" s="492">
        <f>'Block details'!AJ7+'Block details'!AJ20+'Block details'!AJ33+'Block details'!AJ46+'Block details'!AJ75+'Block details'!AJ103</f>
        <v>29.660000000000004</v>
      </c>
      <c r="AK7" s="492">
        <f>'Block details'!AK7+'Block details'!AK20+'Block details'!AK33+'Block details'!AK46+'Block details'!AK75+'Block details'!AK103</f>
        <v>29.660000000000004</v>
      </c>
    </row>
    <row r="8" spans="1:37" x14ac:dyDescent="0.3">
      <c r="B8" s="489" t="s">
        <v>616</v>
      </c>
      <c r="C8" s="490">
        <f>SUM(D8:AK8)</f>
        <v>2773.291325275201</v>
      </c>
      <c r="D8" s="492">
        <f>'Block details'!D9+'Block details'!D22+'Block details'!D35+'Block details'!D48+'Block details'!D77+'Block details'!D105</f>
        <v>0</v>
      </c>
      <c r="E8" s="492">
        <f>'Block details'!E9+'Block details'!E22+'Block details'!E35+'Block details'!E48+'Block details'!E77+'Block details'!E105</f>
        <v>0</v>
      </c>
      <c r="F8" s="492">
        <f>'Block details'!F9+'Block details'!F22+'Block details'!F35+'Block details'!F48+'Block details'!F77+'Block details'!F105</f>
        <v>0</v>
      </c>
      <c r="G8" s="492">
        <f>'Block details'!G9+'Block details'!G22+'Block details'!G35+'Block details'!G48+'Block details'!G77+'Block details'!G105</f>
        <v>0</v>
      </c>
      <c r="H8" s="492">
        <f>'Block details'!H9+'Block details'!H22+'Block details'!H35+'Block details'!H48+'Block details'!H77+'Block details'!H105</f>
        <v>0</v>
      </c>
      <c r="I8" s="492">
        <f>'Block details'!I9+'Block details'!I22+'Block details'!I35+'Block details'!I48+'Block details'!I77+'Block details'!I105</f>
        <v>0</v>
      </c>
      <c r="J8" s="492">
        <f>('Block details'!J9+'Block details'!J22+'Block details'!J35+'Block details'!J48+'Block details'!J77+'Block details'!J105)/10^3</f>
        <v>0</v>
      </c>
      <c r="K8" s="492">
        <f>('Block details'!K9+'Block details'!K22+'Block details'!K35+'Block details'!K48+'Block details'!K77+'Block details'!K105)/10^3</f>
        <v>277.32913252752002</v>
      </c>
      <c r="L8" s="492">
        <f>('Block details'!L9+'Block details'!L22+'Block details'!L35+'Block details'!L48+'Block details'!L77+'Block details'!L105)/10^3</f>
        <v>138.66456626376001</v>
      </c>
      <c r="M8" s="492">
        <f>('Block details'!M9+'Block details'!M22+'Block details'!M35+'Block details'!M48+'Block details'!M77+'Block details'!M105)/10^3</f>
        <v>55.465826505503998</v>
      </c>
      <c r="N8" s="492">
        <f>('Block details'!N9+'Block details'!N22+'Block details'!N35+'Block details'!N48+'Block details'!N77+'Block details'!N105)/10^3</f>
        <v>55.465826505503998</v>
      </c>
      <c r="O8" s="492">
        <f>('Block details'!O9+'Block details'!O22+'Block details'!O35+'Block details'!O48+'Block details'!O77+'Block details'!O105)/10^3</f>
        <v>55.465826505503998</v>
      </c>
      <c r="P8" s="492">
        <f>('Block details'!P9+'Block details'!P22+'Block details'!P35+'Block details'!P48+'Block details'!P77+'Block details'!P105)/10^3</f>
        <v>138.66456626376001</v>
      </c>
      <c r="Q8" s="492">
        <f>('Block details'!Q9+'Block details'!Q22+'Block details'!Q35+'Block details'!Q48+'Block details'!Q77+'Block details'!Q105)/10^3</f>
        <v>415.99369879127994</v>
      </c>
      <c r="R8" s="492">
        <f>('Block details'!R9+'Block details'!R22+'Block details'!R35+'Block details'!R48+'Block details'!R77+'Block details'!R105)/10^3</f>
        <v>277.32913252752002</v>
      </c>
      <c r="S8" s="492">
        <f>('Block details'!S9+'Block details'!S22+'Block details'!S35+'Block details'!S48+'Block details'!S77+'Block details'!S105)/10^3</f>
        <v>138.66456626376001</v>
      </c>
      <c r="T8" s="492">
        <f>('Block details'!T9+'Block details'!T22+'Block details'!T35+'Block details'!T48+'Block details'!T77+'Block details'!T105)/10^3</f>
        <v>277.32913252752002</v>
      </c>
      <c r="U8" s="492">
        <f>('Block details'!U9+'Block details'!U22+'Block details'!U35+'Block details'!U48+'Block details'!U77+'Block details'!U105)/10^3</f>
        <v>55.465826505503998</v>
      </c>
      <c r="V8" s="492">
        <f>('Block details'!V9+'Block details'!V22+'Block details'!V35+'Block details'!V48+'Block details'!V77+'Block details'!V105)/10^3</f>
        <v>55.465826505503998</v>
      </c>
      <c r="W8" s="492">
        <f>('Block details'!W9+'Block details'!W22+'Block details'!W35+'Block details'!W48+'Block details'!W77+'Block details'!W105)/10^3</f>
        <v>55.465826505503998</v>
      </c>
      <c r="X8" s="492">
        <f>('Block details'!X9+'Block details'!X22+'Block details'!X35+'Block details'!X48+'Block details'!X77+'Block details'!X105)/10^3</f>
        <v>55.465826505503998</v>
      </c>
      <c r="Y8" s="492">
        <f>('Block details'!Y9+'Block details'!Y22+'Block details'!Y35+'Block details'!Y48+'Block details'!Y77+'Block details'!Y105)/10^3</f>
        <v>55.465826505503998</v>
      </c>
      <c r="Z8" s="492">
        <f>('Block details'!Z9+'Block details'!Z22+'Block details'!Z35+'Block details'!Z48+'Block details'!Z77+'Block details'!Z105)/10^3</f>
        <v>55.465826505503998</v>
      </c>
      <c r="AA8" s="492">
        <f>('Block details'!AA9+'Block details'!AA22+'Block details'!AA35+'Block details'!AA48+'Block details'!AA77+'Block details'!AA105)/10^3</f>
        <v>55.465826505503998</v>
      </c>
      <c r="AB8" s="492">
        <f>('Block details'!AB9+'Block details'!AB22+'Block details'!AB35+'Block details'!AB48+'Block details'!AB77+'Block details'!AB105)/10^3</f>
        <v>55.465826505503998</v>
      </c>
      <c r="AC8" s="492">
        <f>('Block details'!AC9+'Block details'!AC22+'Block details'!AC35+'Block details'!AC48+'Block details'!AC77+'Block details'!AC105)/10^3</f>
        <v>55.465826505503998</v>
      </c>
      <c r="AD8" s="492">
        <f>('Block details'!AD9+'Block details'!AD22+'Block details'!AD35+'Block details'!AD48+'Block details'!AD77+'Block details'!AD105)/10^3</f>
        <v>55.465826505503998</v>
      </c>
      <c r="AE8" s="492">
        <f>('Block details'!AE9+'Block details'!AE22+'Block details'!AE35+'Block details'!AE48+'Block details'!AE77+'Block details'!AE105)/10^3</f>
        <v>55.465826505503998</v>
      </c>
      <c r="AF8" s="492">
        <f>('Block details'!AF9+'Block details'!AF22+'Block details'!AF35+'Block details'!AF48+'Block details'!AF77+'Block details'!AF105)/10^3</f>
        <v>55.465826505503998</v>
      </c>
      <c r="AG8" s="492">
        <f>('Block details'!AG9+'Block details'!AG22+'Block details'!AG35+'Block details'!AG48+'Block details'!AG77+'Block details'!AG105)/10^3</f>
        <v>55.465826505503998</v>
      </c>
      <c r="AH8" s="492">
        <f>('Block details'!AH9+'Block details'!AH22+'Block details'!AH35+'Block details'!AH48+'Block details'!AH77+'Block details'!AH105)/10^3</f>
        <v>55.465826505503998</v>
      </c>
      <c r="AI8" s="492">
        <f>('Block details'!AI9+'Block details'!AI22+'Block details'!AI35+'Block details'!AI48+'Block details'!AI77+'Block details'!AI105)/10^3</f>
        <v>55.465826505503998</v>
      </c>
      <c r="AJ8" s="492">
        <f>('Block details'!AJ9+'Block details'!AJ22+'Block details'!AJ35+'Block details'!AJ48+'Block details'!AJ77+'Block details'!AJ105)/10^3</f>
        <v>55.465826505503998</v>
      </c>
      <c r="AK8" s="492">
        <f>('Block details'!AK9+'Block details'!AK22+'Block details'!AK35+'Block details'!AK48+'Block details'!AK77+'Block details'!AK105)/10^3</f>
        <v>55.465826505503998</v>
      </c>
    </row>
    <row r="9" spans="1:37" x14ac:dyDescent="0.3">
      <c r="B9" s="489" t="s">
        <v>606</v>
      </c>
      <c r="C9" s="494">
        <f>SUM(D9:AK9)</f>
        <v>1</v>
      </c>
      <c r="D9" s="491">
        <f t="shared" ref="D9:J9" si="2">D8/$C$8</f>
        <v>0</v>
      </c>
      <c r="E9" s="491">
        <f t="shared" si="2"/>
        <v>0</v>
      </c>
      <c r="F9" s="491">
        <f t="shared" si="2"/>
        <v>0</v>
      </c>
      <c r="G9" s="491">
        <f t="shared" si="2"/>
        <v>0</v>
      </c>
      <c r="H9" s="491">
        <f t="shared" si="2"/>
        <v>0</v>
      </c>
      <c r="I9" s="491">
        <f t="shared" si="2"/>
        <v>0</v>
      </c>
      <c r="J9" s="493">
        <f t="shared" si="2"/>
        <v>0</v>
      </c>
      <c r="K9" s="493">
        <f t="shared" ref="K9:AG9" si="3">K8/$C$8</f>
        <v>9.9999999999999978E-2</v>
      </c>
      <c r="L9" s="493">
        <f t="shared" si="3"/>
        <v>4.9999999999999989E-2</v>
      </c>
      <c r="M9" s="493">
        <f t="shared" si="3"/>
        <v>1.9999999999999993E-2</v>
      </c>
      <c r="N9" s="493">
        <f t="shared" si="3"/>
        <v>1.9999999999999993E-2</v>
      </c>
      <c r="O9" s="493">
        <f t="shared" si="3"/>
        <v>1.9999999999999993E-2</v>
      </c>
      <c r="P9" s="493">
        <f t="shared" si="3"/>
        <v>4.9999999999999989E-2</v>
      </c>
      <c r="Q9" s="493">
        <f t="shared" si="3"/>
        <v>0.14999999999999994</v>
      </c>
      <c r="R9" s="493">
        <f t="shared" si="3"/>
        <v>9.9999999999999978E-2</v>
      </c>
      <c r="S9" s="493">
        <f t="shared" si="3"/>
        <v>4.9999999999999989E-2</v>
      </c>
      <c r="T9" s="493">
        <f t="shared" si="3"/>
        <v>9.9999999999999978E-2</v>
      </c>
      <c r="U9" s="493">
        <f t="shared" si="3"/>
        <v>1.9999999999999993E-2</v>
      </c>
      <c r="V9" s="493">
        <f t="shared" si="3"/>
        <v>1.9999999999999993E-2</v>
      </c>
      <c r="W9" s="493">
        <f t="shared" si="3"/>
        <v>1.9999999999999993E-2</v>
      </c>
      <c r="X9" s="493">
        <f t="shared" si="3"/>
        <v>1.9999999999999993E-2</v>
      </c>
      <c r="Y9" s="493">
        <f t="shared" si="3"/>
        <v>1.9999999999999993E-2</v>
      </c>
      <c r="Z9" s="493">
        <f t="shared" si="3"/>
        <v>1.9999999999999993E-2</v>
      </c>
      <c r="AA9" s="493">
        <f t="shared" si="3"/>
        <v>1.9999999999999993E-2</v>
      </c>
      <c r="AB9" s="493">
        <f t="shared" si="3"/>
        <v>1.9999999999999993E-2</v>
      </c>
      <c r="AC9" s="493">
        <f t="shared" si="3"/>
        <v>1.9999999999999993E-2</v>
      </c>
      <c r="AD9" s="493">
        <f t="shared" si="3"/>
        <v>1.9999999999999993E-2</v>
      </c>
      <c r="AE9" s="493">
        <f t="shared" si="3"/>
        <v>1.9999999999999993E-2</v>
      </c>
      <c r="AF9" s="493">
        <f t="shared" si="3"/>
        <v>1.9999999999999993E-2</v>
      </c>
      <c r="AG9" s="493">
        <f t="shared" si="3"/>
        <v>1.9999999999999993E-2</v>
      </c>
      <c r="AH9" s="493">
        <f t="shared" ref="AH9:AI9" si="4">AH8/$C$8</f>
        <v>1.9999999999999993E-2</v>
      </c>
      <c r="AI9" s="493">
        <f t="shared" si="4"/>
        <v>1.9999999999999993E-2</v>
      </c>
      <c r="AJ9" s="493">
        <f t="shared" ref="AJ9:AK9" si="5">AJ8/$C$8</f>
        <v>1.9999999999999993E-2</v>
      </c>
      <c r="AK9" s="493">
        <f t="shared" si="5"/>
        <v>1.9999999999999993E-2</v>
      </c>
    </row>
    <row r="10" spans="1:37" x14ac:dyDescent="0.3">
      <c r="B10" s="285" t="s">
        <v>604</v>
      </c>
      <c r="C10" s="478">
        <f t="shared" ref="C10:C11" si="6">SUM(D10:AK10)</f>
        <v>2195.5494093992475</v>
      </c>
      <c r="D10" s="477"/>
      <c r="E10" s="477">
        <f>'Block details'!E58+'Block details'!E85+'Block details'!E113</f>
        <v>0</v>
      </c>
      <c r="F10" s="477">
        <f>'Block details'!F58+'Block details'!F85+'Block details'!F113</f>
        <v>0</v>
      </c>
      <c r="G10" s="477">
        <f>'Block details'!G58+'Block details'!G85+'Block details'!G113</f>
        <v>0</v>
      </c>
      <c r="H10" s="477">
        <f>'Block details'!H58+'Block details'!H85+'Block details'!H113</f>
        <v>0</v>
      </c>
      <c r="I10" s="477">
        <f>'Block details'!I58+'Block details'!I85+'Block details'!I113</f>
        <v>1.51</v>
      </c>
      <c r="J10" s="477">
        <f>'Block details'!J58+'Block details'!J85+'Block details'!J113</f>
        <v>0</v>
      </c>
      <c r="K10" s="477">
        <f>'Block details'!K58+'Block details'!K85+'Block details'!K113</f>
        <v>22.662529485992483</v>
      </c>
      <c r="L10" s="477">
        <f>'Block details'!L58+'Block details'!L85+'Block details'!L113</f>
        <v>26.818161857490601</v>
      </c>
      <c r="M10" s="477">
        <f>'Block details'!M58+'Block details'!M85+'Block details'!M113</f>
        <v>16.283203239820327</v>
      </c>
      <c r="N10" s="477">
        <f>'Block details'!N58+'Block details'!N85+'Block details'!N113</f>
        <v>39.075145748422884</v>
      </c>
      <c r="O10" s="477">
        <f>'Block details'!O58+'Block details'!O85+'Block details'!O113</f>
        <v>15.566390189734239</v>
      </c>
      <c r="P10" s="477">
        <f>'Block details'!P58+'Block details'!P85+'Block details'!P113</f>
        <v>95.421280931564723</v>
      </c>
      <c r="Q10" s="477">
        <f>'Block details'!Q58+'Block details'!Q85+'Block details'!Q113</f>
        <v>125.38656429982227</v>
      </c>
      <c r="R10" s="477">
        <f>'Block details'!R58+'Block details'!R85+'Block details'!R113</f>
        <v>130.47558397831187</v>
      </c>
      <c r="S10" s="477">
        <f>'Block details'!S58+'Block details'!S85+'Block details'!S113</f>
        <v>151.90261961937986</v>
      </c>
      <c r="T10" s="477">
        <f>'Block details'!T58+'Block details'!T85+'Block details'!T113</f>
        <v>128.11302349045755</v>
      </c>
      <c r="U10" s="477">
        <f>'Block details'!U58+'Block details'!U85+'Block details'!U113</f>
        <v>141.43389152361971</v>
      </c>
      <c r="V10" s="477">
        <f>'Block details'!V58+'Block details'!V85+'Block details'!V113</f>
        <v>26.313188069547547</v>
      </c>
      <c r="W10" s="477">
        <f>'Block details'!W58+'Block details'!W85+'Block details'!W113</f>
        <v>218.08935041252258</v>
      </c>
      <c r="X10" s="477">
        <f>'Block details'!X58+'Block details'!X85+'Block details'!X113</f>
        <v>135.9749102053575</v>
      </c>
      <c r="Y10" s="477">
        <f>'Block details'!Y58+'Block details'!Y85+'Block details'!Y113</f>
        <v>100.39630963926537</v>
      </c>
      <c r="Z10" s="477">
        <f>'Block details'!Z58+'Block details'!Z85+'Block details'!Z113</f>
        <v>195.46265102797597</v>
      </c>
      <c r="AA10" s="477">
        <f>'Block details'!AA58+'Block details'!AA85+'Block details'!AA113</f>
        <v>109.62788111194888</v>
      </c>
      <c r="AB10" s="477">
        <f>'Block details'!AB58+'Block details'!AB85+'Block details'!AB113</f>
        <v>37.922112352780857</v>
      </c>
      <c r="AC10" s="477">
        <f>'Block details'!AC58+'Block details'!AC85+'Block details'!AC113</f>
        <v>154.91616283935318</v>
      </c>
      <c r="AD10" s="477">
        <f>'Block details'!AD58+'Block details'!AD85+'Block details'!AD113</f>
        <v>40.274806171984963</v>
      </c>
      <c r="AE10" s="477">
        <f>'Block details'!AE58+'Block details'!AE85+'Block details'!AE113</f>
        <v>40.274806171984963</v>
      </c>
      <c r="AF10" s="477">
        <f>'Block details'!AF58+'Block details'!AF85+'Block details'!AF113</f>
        <v>40.274806171984963</v>
      </c>
      <c r="AG10" s="477">
        <f>'Block details'!AG58+'Block details'!AG85+'Block details'!AG113</f>
        <v>40.274806171984963</v>
      </c>
      <c r="AH10" s="477">
        <f>'Block details'!AH58+'Block details'!AH85+'Block details'!AH113</f>
        <v>40.274806171984963</v>
      </c>
      <c r="AI10" s="477">
        <f>'Block details'!AI58+'Block details'!AI85+'Block details'!AI113</f>
        <v>40.274806171984963</v>
      </c>
      <c r="AJ10" s="477">
        <f>'Block details'!AJ58+'Block details'!AJ85+'Block details'!AJ113</f>
        <v>40.274806171984963</v>
      </c>
      <c r="AK10" s="477">
        <f>'Block details'!AK58+'Block details'!AK85+'Block details'!AK113</f>
        <v>40.274806171984963</v>
      </c>
    </row>
    <row r="11" spans="1:37" x14ac:dyDescent="0.3">
      <c r="B11" s="285" t="s">
        <v>602</v>
      </c>
      <c r="C11" s="478">
        <f t="shared" si="6"/>
        <v>97.6</v>
      </c>
      <c r="D11" s="477"/>
      <c r="E11" s="477">
        <f>'Block details'!E137</f>
        <v>0</v>
      </c>
      <c r="F11" s="477">
        <f>'Block details'!F137</f>
        <v>0</v>
      </c>
      <c r="G11" s="477">
        <f>'Block details'!G137</f>
        <v>0</v>
      </c>
      <c r="H11" s="477">
        <f>'Block details'!H137</f>
        <v>0</v>
      </c>
      <c r="I11" s="477">
        <f>'Block details'!I137</f>
        <v>0</v>
      </c>
      <c r="J11" s="477">
        <f>'Block details'!J137</f>
        <v>0</v>
      </c>
      <c r="K11" s="477">
        <f>'Block details'!K137</f>
        <v>0.97599999999999998</v>
      </c>
      <c r="L11" s="477">
        <f>'Block details'!L137</f>
        <v>0.97599999999999998</v>
      </c>
      <c r="M11" s="477">
        <f>'Block details'!M137</f>
        <v>0.97599999999999998</v>
      </c>
      <c r="N11" s="477">
        <f>'Block details'!N137</f>
        <v>0.97599999999999998</v>
      </c>
      <c r="O11" s="477">
        <f>'Block details'!O137</f>
        <v>0.97599999999999998</v>
      </c>
      <c r="P11" s="477">
        <f>'Block details'!P137</f>
        <v>1.952</v>
      </c>
      <c r="Q11" s="477">
        <f>'Block details'!Q137</f>
        <v>1.952</v>
      </c>
      <c r="R11" s="477">
        <f>'Block details'!R137</f>
        <v>1.952</v>
      </c>
      <c r="S11" s="477">
        <f>'Block details'!S137</f>
        <v>1.952</v>
      </c>
      <c r="T11" s="477">
        <f>'Block details'!T137</f>
        <v>2.9279999999999995</v>
      </c>
      <c r="U11" s="477">
        <f>'Block details'!U137</f>
        <v>2.9279999999999995</v>
      </c>
      <c r="V11" s="477">
        <f>'Block details'!V137</f>
        <v>2.9279999999999995</v>
      </c>
      <c r="W11" s="477">
        <f>'Block details'!W137</f>
        <v>2.9279999999999995</v>
      </c>
      <c r="X11" s="477">
        <f>'Block details'!X137</f>
        <v>4.8800000000000008</v>
      </c>
      <c r="Y11" s="477">
        <f>'Block details'!Y137</f>
        <v>4.8800000000000008</v>
      </c>
      <c r="Z11" s="477">
        <f>'Block details'!Z137</f>
        <v>4.8800000000000008</v>
      </c>
      <c r="AA11" s="477">
        <f>'Block details'!AA137</f>
        <v>4.8800000000000008</v>
      </c>
      <c r="AB11" s="477">
        <f>'Block details'!AB137</f>
        <v>4.8800000000000008</v>
      </c>
      <c r="AC11" s="477">
        <f>'Block details'!AC137</f>
        <v>4.8800000000000008</v>
      </c>
      <c r="AD11" s="477">
        <f>'Block details'!AD137</f>
        <v>4.8800000000000008</v>
      </c>
      <c r="AE11" s="477">
        <f>'Block details'!AE137</f>
        <v>4.8800000000000008</v>
      </c>
      <c r="AF11" s="477">
        <f>'Block details'!AF137</f>
        <v>4.8800000000000008</v>
      </c>
      <c r="AG11" s="477">
        <f>'Block details'!AG137</f>
        <v>5.855999999999999</v>
      </c>
      <c r="AH11" s="477">
        <f>'Block details'!AH137</f>
        <v>5.855999999999999</v>
      </c>
      <c r="AI11" s="477">
        <f>'Block details'!AI137</f>
        <v>5.855999999999999</v>
      </c>
      <c r="AJ11" s="477">
        <f>'Block details'!AJ137</f>
        <v>5.855999999999999</v>
      </c>
      <c r="AK11" s="477">
        <f>'Block details'!AK137</f>
        <v>5.855999999999999</v>
      </c>
    </row>
    <row r="12" spans="1:37" hidden="1" x14ac:dyDescent="0.3">
      <c r="B12" s="285" t="s">
        <v>273</v>
      </c>
      <c r="C12" s="478">
        <f t="shared" ref="C12" si="7">SUM(D12:AG12)</f>
        <v>0</v>
      </c>
      <c r="D12" s="477"/>
      <c r="E12" s="479"/>
      <c r="F12" s="479"/>
      <c r="G12" s="479"/>
      <c r="H12" s="479"/>
      <c r="I12" s="479"/>
      <c r="J12" s="479"/>
      <c r="K12" s="479"/>
      <c r="L12" s="479"/>
      <c r="M12" s="479"/>
      <c r="N12" s="479"/>
      <c r="O12" s="479"/>
      <c r="P12" s="479"/>
      <c r="Q12" s="479"/>
      <c r="R12" s="479"/>
      <c r="S12" s="479"/>
      <c r="T12" s="479"/>
      <c r="U12" s="477"/>
      <c r="V12" s="477"/>
      <c r="W12" s="477"/>
      <c r="X12" s="477"/>
      <c r="Y12" s="477"/>
      <c r="Z12" s="477"/>
      <c r="AA12" s="477"/>
      <c r="AB12" s="477"/>
      <c r="AC12" s="477"/>
      <c r="AD12" s="477"/>
      <c r="AE12" s="477"/>
      <c r="AF12" s="477"/>
      <c r="AG12" s="477"/>
      <c r="AH12" s="477"/>
      <c r="AI12" s="477"/>
      <c r="AJ12" s="477"/>
      <c r="AK12" s="477"/>
    </row>
    <row r="13" spans="1:37" x14ac:dyDescent="0.3">
      <c r="B13" s="291" t="s">
        <v>489</v>
      </c>
      <c r="C13" s="480">
        <f t="shared" ref="C13:C14" si="8">SUM(D13:AK13)</f>
        <v>2293.1494093992487</v>
      </c>
      <c r="D13" s="480">
        <f t="shared" ref="D13:AG13" si="9">SUM(D10:D12)</f>
        <v>0</v>
      </c>
      <c r="E13" s="480">
        <f t="shared" si="9"/>
        <v>0</v>
      </c>
      <c r="F13" s="480">
        <f t="shared" si="9"/>
        <v>0</v>
      </c>
      <c r="G13" s="480">
        <f t="shared" si="9"/>
        <v>0</v>
      </c>
      <c r="H13" s="480">
        <f t="shared" si="9"/>
        <v>0</v>
      </c>
      <c r="I13" s="480">
        <f t="shared" si="9"/>
        <v>1.51</v>
      </c>
      <c r="J13" s="480">
        <f t="shared" si="9"/>
        <v>0</v>
      </c>
      <c r="K13" s="480">
        <f t="shared" si="9"/>
        <v>23.638529485992482</v>
      </c>
      <c r="L13" s="480">
        <f t="shared" si="9"/>
        <v>27.7941618574906</v>
      </c>
      <c r="M13" s="480">
        <f t="shared" si="9"/>
        <v>17.259203239820327</v>
      </c>
      <c r="N13" s="480">
        <f t="shared" si="9"/>
        <v>40.051145748422883</v>
      </c>
      <c r="O13" s="480">
        <f t="shared" si="9"/>
        <v>16.542390189734238</v>
      </c>
      <c r="P13" s="480">
        <f t="shared" si="9"/>
        <v>97.373280931564722</v>
      </c>
      <c r="Q13" s="480">
        <f t="shared" si="9"/>
        <v>127.33856429982227</v>
      </c>
      <c r="R13" s="480">
        <f t="shared" si="9"/>
        <v>132.42758397831187</v>
      </c>
      <c r="S13" s="480">
        <f t="shared" si="9"/>
        <v>153.85461961937986</v>
      </c>
      <c r="T13" s="480">
        <f t="shared" si="9"/>
        <v>131.04102349045755</v>
      </c>
      <c r="U13" s="480">
        <f t="shared" si="9"/>
        <v>144.3618915236197</v>
      </c>
      <c r="V13" s="480">
        <f t="shared" si="9"/>
        <v>29.241188069547547</v>
      </c>
      <c r="W13" s="480">
        <f t="shared" si="9"/>
        <v>221.01735041252257</v>
      </c>
      <c r="X13" s="480">
        <f t="shared" si="9"/>
        <v>140.8549102053575</v>
      </c>
      <c r="Y13" s="480">
        <f t="shared" si="9"/>
        <v>105.27630963926536</v>
      </c>
      <c r="Z13" s="480">
        <f t="shared" si="9"/>
        <v>200.34265102797596</v>
      </c>
      <c r="AA13" s="480">
        <f t="shared" si="9"/>
        <v>114.50788111194888</v>
      </c>
      <c r="AB13" s="480">
        <f t="shared" si="9"/>
        <v>42.80211235278086</v>
      </c>
      <c r="AC13" s="480">
        <f t="shared" si="9"/>
        <v>159.79616283935317</v>
      </c>
      <c r="AD13" s="480">
        <f t="shared" si="9"/>
        <v>45.154806171984966</v>
      </c>
      <c r="AE13" s="480">
        <f t="shared" si="9"/>
        <v>45.154806171984966</v>
      </c>
      <c r="AF13" s="480">
        <f t="shared" si="9"/>
        <v>45.154806171984966</v>
      </c>
      <c r="AG13" s="480">
        <f t="shared" si="9"/>
        <v>46.130806171984965</v>
      </c>
      <c r="AH13" s="480">
        <f t="shared" ref="AH13:AI13" si="10">SUM(AH10:AH12)</f>
        <v>46.130806171984965</v>
      </c>
      <c r="AI13" s="480">
        <f t="shared" si="10"/>
        <v>46.130806171984965</v>
      </c>
      <c r="AJ13" s="480">
        <f t="shared" ref="AJ13:AK13" si="11">SUM(AJ10:AJ12)</f>
        <v>46.130806171984965</v>
      </c>
      <c r="AK13" s="480">
        <f t="shared" si="11"/>
        <v>46.130806171984965</v>
      </c>
    </row>
    <row r="14" spans="1:37" x14ac:dyDescent="0.3">
      <c r="B14" s="291" t="s">
        <v>488</v>
      </c>
      <c r="C14" s="480">
        <f t="shared" si="8"/>
        <v>412.76689369186482</v>
      </c>
      <c r="D14" s="480">
        <f>'GST Schedule'!D10</f>
        <v>0</v>
      </c>
      <c r="E14" s="480">
        <f>'GST Schedule'!E10</f>
        <v>0</v>
      </c>
      <c r="F14" s="480">
        <f>'GST Schedule'!F10</f>
        <v>0</v>
      </c>
      <c r="G14" s="480">
        <f>'GST Schedule'!G10</f>
        <v>0</v>
      </c>
      <c r="H14" s="480">
        <f>'GST Schedule'!H10</f>
        <v>0</v>
      </c>
      <c r="I14" s="480">
        <f>'GST Schedule'!I10</f>
        <v>0.27179999999999999</v>
      </c>
      <c r="J14" s="480">
        <f>'GST Schedule'!J10</f>
        <v>0</v>
      </c>
      <c r="K14" s="480">
        <f>'GST Schedule'!K10</f>
        <v>4.2549353074786467</v>
      </c>
      <c r="L14" s="480">
        <f>'GST Schedule'!L10</f>
        <v>5.0029491343483077</v>
      </c>
      <c r="M14" s="480">
        <f>'GST Schedule'!M10</f>
        <v>3.1066565831676587</v>
      </c>
      <c r="N14" s="480">
        <f>'GST Schedule'!N10</f>
        <v>7.2092062347161185</v>
      </c>
      <c r="O14" s="480">
        <f>'GST Schedule'!O10</f>
        <v>2.977630234152163</v>
      </c>
      <c r="P14" s="480">
        <f>'GST Schedule'!P10</f>
        <v>17.52719056768165</v>
      </c>
      <c r="Q14" s="480">
        <f>'GST Schedule'!Q10</f>
        <v>22.920941573968008</v>
      </c>
      <c r="R14" s="480">
        <f>'GST Schedule'!R10</f>
        <v>23.836965116096135</v>
      </c>
      <c r="S14" s="480">
        <f>'GST Schedule'!S10</f>
        <v>27.693831531488375</v>
      </c>
      <c r="T14" s="480">
        <f>'GST Schedule'!T10</f>
        <v>23.587384228282357</v>
      </c>
      <c r="U14" s="480">
        <f>'GST Schedule'!U10</f>
        <v>25.985140474251544</v>
      </c>
      <c r="V14" s="480">
        <f>'GST Schedule'!V10</f>
        <v>5.2634138525185588</v>
      </c>
      <c r="W14" s="480">
        <f>'GST Schedule'!W10</f>
        <v>39.783123074254064</v>
      </c>
      <c r="X14" s="480">
        <f>'GST Schedule'!X10</f>
        <v>25.35388383696435</v>
      </c>
      <c r="Y14" s="480">
        <f>'GST Schedule'!Y10</f>
        <v>18.949735735067765</v>
      </c>
      <c r="Z14" s="480">
        <f>'GST Schedule'!Z10</f>
        <v>36.06167718503567</v>
      </c>
      <c r="AA14" s="480">
        <f>'GST Schedule'!AA10</f>
        <v>20.611418600150795</v>
      </c>
      <c r="AB14" s="480">
        <f>'GST Schedule'!AB10</f>
        <v>7.7043802235005545</v>
      </c>
      <c r="AC14" s="480">
        <f>'GST Schedule'!AC10</f>
        <v>28.763309311083571</v>
      </c>
      <c r="AD14" s="480">
        <f>'GST Schedule'!AD10</f>
        <v>8.127865110957293</v>
      </c>
      <c r="AE14" s="480">
        <f>'GST Schedule'!AE10</f>
        <v>8.127865110957293</v>
      </c>
      <c r="AF14" s="480">
        <f>'GST Schedule'!AF10</f>
        <v>8.127865110957293</v>
      </c>
      <c r="AG14" s="480">
        <f>'GST Schedule'!AG10</f>
        <v>8.3035451109572929</v>
      </c>
      <c r="AH14" s="480">
        <f>'GST Schedule'!AH10</f>
        <v>8.3035451109572929</v>
      </c>
      <c r="AI14" s="480">
        <f>'GST Schedule'!AI10</f>
        <v>8.3035451109572929</v>
      </c>
      <c r="AJ14" s="480">
        <f>'GST Schedule'!AJ10</f>
        <v>8.3035451109572929</v>
      </c>
      <c r="AK14" s="480">
        <f>'GST Schedule'!AK10</f>
        <v>8.3035451109572929</v>
      </c>
    </row>
    <row r="15" spans="1:37" x14ac:dyDescent="0.3">
      <c r="B15" s="291" t="s">
        <v>490</v>
      </c>
      <c r="C15" s="480">
        <f t="shared" ref="C15:AG15" si="12">C13+C14</f>
        <v>2705.9163030911136</v>
      </c>
      <c r="D15" s="480">
        <f t="shared" si="12"/>
        <v>0</v>
      </c>
      <c r="E15" s="480">
        <f t="shared" si="12"/>
        <v>0</v>
      </c>
      <c r="F15" s="480">
        <f t="shared" si="12"/>
        <v>0</v>
      </c>
      <c r="G15" s="480">
        <f t="shared" si="12"/>
        <v>0</v>
      </c>
      <c r="H15" s="480">
        <f t="shared" si="12"/>
        <v>0</v>
      </c>
      <c r="I15" s="480">
        <f t="shared" si="12"/>
        <v>1.7818000000000001</v>
      </c>
      <c r="J15" s="480">
        <f t="shared" si="12"/>
        <v>0</v>
      </c>
      <c r="K15" s="480">
        <f t="shared" si="12"/>
        <v>27.893464793471129</v>
      </c>
      <c r="L15" s="480">
        <f t="shared" si="12"/>
        <v>32.797110991838906</v>
      </c>
      <c r="M15" s="480">
        <f t="shared" si="12"/>
        <v>20.365859822987986</v>
      </c>
      <c r="N15" s="480">
        <f t="shared" si="12"/>
        <v>47.260351983139003</v>
      </c>
      <c r="O15" s="480">
        <f t="shared" si="12"/>
        <v>19.5200204238864</v>
      </c>
      <c r="P15" s="480">
        <f t="shared" si="12"/>
        <v>114.90047149924638</v>
      </c>
      <c r="Q15" s="480">
        <f t="shared" si="12"/>
        <v>150.25950587379026</v>
      </c>
      <c r="R15" s="480">
        <f t="shared" si="12"/>
        <v>156.26454909440801</v>
      </c>
      <c r="S15" s="480">
        <f t="shared" si="12"/>
        <v>181.54845115086823</v>
      </c>
      <c r="T15" s="480">
        <f t="shared" si="12"/>
        <v>154.62840771873991</v>
      </c>
      <c r="U15" s="480">
        <f t="shared" si="12"/>
        <v>170.34703199787126</v>
      </c>
      <c r="V15" s="480">
        <f t="shared" si="12"/>
        <v>34.504601922066108</v>
      </c>
      <c r="W15" s="480">
        <f t="shared" si="12"/>
        <v>260.80047348677664</v>
      </c>
      <c r="X15" s="480">
        <f t="shared" si="12"/>
        <v>166.20879404232184</v>
      </c>
      <c r="Y15" s="480">
        <f t="shared" si="12"/>
        <v>124.22604537433313</v>
      </c>
      <c r="Z15" s="480">
        <f t="shared" si="12"/>
        <v>236.40432821301164</v>
      </c>
      <c r="AA15" s="480">
        <f t="shared" si="12"/>
        <v>135.11929971209966</v>
      </c>
      <c r="AB15" s="480">
        <f t="shared" si="12"/>
        <v>50.506492576281417</v>
      </c>
      <c r="AC15" s="480">
        <f t="shared" si="12"/>
        <v>188.55947215043673</v>
      </c>
      <c r="AD15" s="480">
        <f t="shared" si="12"/>
        <v>53.28267128294226</v>
      </c>
      <c r="AE15" s="480">
        <f t="shared" si="12"/>
        <v>53.28267128294226</v>
      </c>
      <c r="AF15" s="480">
        <f t="shared" si="12"/>
        <v>53.28267128294226</v>
      </c>
      <c r="AG15" s="480">
        <f t="shared" si="12"/>
        <v>54.434351282942259</v>
      </c>
      <c r="AH15" s="480">
        <f t="shared" ref="AH15:AI15" si="13">AH13+AH14</f>
        <v>54.434351282942259</v>
      </c>
      <c r="AI15" s="480">
        <f t="shared" si="13"/>
        <v>54.434351282942259</v>
      </c>
      <c r="AJ15" s="480">
        <f t="shared" ref="AJ15:AK15" si="14">AJ13+AJ14</f>
        <v>54.434351282942259</v>
      </c>
      <c r="AK15" s="480">
        <f t="shared" si="14"/>
        <v>54.434351282942259</v>
      </c>
    </row>
    <row r="16" spans="1:37" x14ac:dyDescent="0.3">
      <c r="A16" s="290"/>
      <c r="B16" s="285" t="s">
        <v>58</v>
      </c>
      <c r="C16" s="478">
        <f t="shared" ref="C16:C23" ca="1" si="15">SUM(D16:AK16)</f>
        <v>250</v>
      </c>
      <c r="D16" s="481">
        <f ca="1">'Cost Schedule '!G103</f>
        <v>58</v>
      </c>
      <c r="E16" s="481">
        <f ca="1">'Cost Schedule '!H103</f>
        <v>11.75</v>
      </c>
      <c r="F16" s="481">
        <f ca="1">'Cost Schedule '!I103</f>
        <v>0</v>
      </c>
      <c r="G16" s="481">
        <f ca="1">'Cost Schedule '!J103</f>
        <v>0</v>
      </c>
      <c r="H16" s="481">
        <f ca="1">'Cost Schedule '!K103</f>
        <v>0</v>
      </c>
      <c r="I16" s="481">
        <f ca="1">'Cost Schedule '!L103</f>
        <v>0</v>
      </c>
      <c r="J16" s="481">
        <f ca="1">'Cost Schedule '!M103</f>
        <v>58</v>
      </c>
      <c r="K16" s="481">
        <f ca="1">'Cost Schedule '!N103</f>
        <v>0</v>
      </c>
      <c r="L16" s="481">
        <f ca="1">'Cost Schedule '!O103</f>
        <v>58</v>
      </c>
      <c r="M16" s="481">
        <f ca="1">'Cost Schedule '!P103</f>
        <v>0</v>
      </c>
      <c r="N16" s="481">
        <f ca="1">'Cost Schedule '!Q103</f>
        <v>0</v>
      </c>
      <c r="O16" s="481">
        <f ca="1">'Cost Schedule '!R103</f>
        <v>0</v>
      </c>
      <c r="P16" s="481">
        <f ca="1">'Cost Schedule '!S103</f>
        <v>58</v>
      </c>
      <c r="Q16" s="481">
        <f ca="1">'Cost Schedule '!T103</f>
        <v>0</v>
      </c>
      <c r="R16" s="481">
        <f ca="1">'Cost Schedule '!U103</f>
        <v>0</v>
      </c>
      <c r="S16" s="481">
        <f ca="1">'Cost Schedule '!V103</f>
        <v>0</v>
      </c>
      <c r="T16" s="481">
        <f ca="1">'Cost Schedule '!W103</f>
        <v>6.25</v>
      </c>
      <c r="U16" s="481">
        <f ca="1">'Cost Schedule '!X103</f>
        <v>0</v>
      </c>
      <c r="V16" s="481">
        <f ca="1">'Cost Schedule '!Y103</f>
        <v>0</v>
      </c>
      <c r="W16" s="481">
        <f ca="1">'Cost Schedule '!Z103</f>
        <v>0</v>
      </c>
      <c r="X16" s="481">
        <f ca="1">'Cost Schedule '!AA103</f>
        <v>0</v>
      </c>
      <c r="Y16" s="481">
        <f ca="1">'Cost Schedule '!AB103</f>
        <v>0</v>
      </c>
      <c r="Z16" s="481">
        <f ca="1">'Cost Schedule '!AC103</f>
        <v>0</v>
      </c>
      <c r="AA16" s="481">
        <f ca="1">'Cost Schedule '!AD103</f>
        <v>0</v>
      </c>
      <c r="AB16" s="481">
        <f ca="1">'Cost Schedule '!AE103</f>
        <v>0</v>
      </c>
      <c r="AC16" s="478"/>
      <c r="AD16" s="478"/>
      <c r="AE16" s="478"/>
      <c r="AF16" s="478"/>
      <c r="AG16" s="478"/>
      <c r="AH16" s="478"/>
      <c r="AI16" s="478"/>
      <c r="AJ16" s="478"/>
      <c r="AK16" s="478"/>
    </row>
    <row r="17" spans="1:37" x14ac:dyDescent="0.3">
      <c r="B17" s="285" t="s">
        <v>29</v>
      </c>
      <c r="C17" s="478">
        <f t="shared" ca="1" si="15"/>
        <v>808.14056455814307</v>
      </c>
      <c r="D17" s="477"/>
      <c r="E17" s="477">
        <f ca="1">'Block details'!E61+'Block details'!E88+'Block details'!E116+'Block details'!E140</f>
        <v>0</v>
      </c>
      <c r="F17" s="477">
        <f ca="1">'Block details'!F61+'Block details'!F88+'Block details'!F116+'Block details'!F140</f>
        <v>0</v>
      </c>
      <c r="G17" s="477">
        <f ca="1">'Block details'!G61+'Block details'!G88+'Block details'!G116+'Block details'!G140</f>
        <v>0</v>
      </c>
      <c r="H17" s="477">
        <f ca="1">'Block details'!H61+'Block details'!H88+'Block details'!H116+'Block details'!H140</f>
        <v>0</v>
      </c>
      <c r="I17" s="477">
        <f ca="1">'Block details'!I61+'Block details'!I88+'Block details'!I116+'Block details'!I140</f>
        <v>0</v>
      </c>
      <c r="J17" s="477">
        <f ca="1">'Block details'!J61+'Block details'!J88+'Block details'!J116+'Block details'!J140</f>
        <v>0</v>
      </c>
      <c r="K17" s="477">
        <f ca="1">'Block details'!K61+'Block details'!K88+'Block details'!K116+'Block details'!K140</f>
        <v>31.632038187287559</v>
      </c>
      <c r="L17" s="477">
        <f ca="1">'Block details'!L61+'Block details'!L88+'Block details'!L116+'Block details'!L140</f>
        <v>27.305365097383174</v>
      </c>
      <c r="M17" s="477">
        <f ca="1">'Block details'!M61+'Block details'!M88+'Block details'!M116+'Block details'!M140</f>
        <v>32.795776231125679</v>
      </c>
      <c r="N17" s="477">
        <f ca="1">'Block details'!N61+'Block details'!N88+'Block details'!N116+'Block details'!N140</f>
        <v>70.033216295091734</v>
      </c>
      <c r="O17" s="477">
        <f ca="1">'Block details'!O61+'Block details'!O88+'Block details'!O116+'Block details'!O140</f>
        <v>50.947732156036182</v>
      </c>
      <c r="P17" s="477">
        <f ca="1">'Block details'!P61+'Block details'!P88+'Block details'!P116+'Block details'!P140</f>
        <v>57.546279699778708</v>
      </c>
      <c r="Q17" s="477">
        <f ca="1">'Block details'!Q61+'Block details'!Q88+'Block details'!Q116+'Block details'!Q140</f>
        <v>67.974471129246993</v>
      </c>
      <c r="R17" s="477">
        <f ca="1">'Block details'!R61+'Block details'!R88+'Block details'!R116+'Block details'!R140</f>
        <v>66.406374454309486</v>
      </c>
      <c r="S17" s="477">
        <f ca="1">'Block details'!S61+'Block details'!S88+'Block details'!S116+'Block details'!S140</f>
        <v>43.801063188529525</v>
      </c>
      <c r="T17" s="477">
        <f ca="1">'Block details'!T61+'Block details'!T88+'Block details'!T116+'Block details'!T140</f>
        <v>65.939342471616797</v>
      </c>
      <c r="U17" s="477">
        <f ca="1">'Block details'!U61+'Block details'!U88+'Block details'!U116+'Block details'!U140</f>
        <v>80.379791623860001</v>
      </c>
      <c r="V17" s="477">
        <f ca="1">'Block details'!V61+'Block details'!V88+'Block details'!V116+'Block details'!V140</f>
        <v>50.789540913133997</v>
      </c>
      <c r="W17" s="477">
        <f ca="1">'Block details'!W61+'Block details'!W88+'Block details'!W116+'Block details'!W140</f>
        <v>26.508552704022264</v>
      </c>
      <c r="X17" s="477">
        <f ca="1">'Block details'!X61+'Block details'!X88+'Block details'!X116+'Block details'!X140</f>
        <v>29.041243758890094</v>
      </c>
      <c r="Y17" s="477">
        <f ca="1">'Block details'!Y61+'Block details'!Y88+'Block details'!Y116+'Block details'!Y140</f>
        <v>36.212985124398259</v>
      </c>
      <c r="Z17" s="477">
        <f ca="1">'Block details'!Z61+'Block details'!Z88+'Block details'!Z116+'Block details'!Z140</f>
        <v>25.252782846275046</v>
      </c>
      <c r="AA17" s="477">
        <f ca="1">'Block details'!AA61+'Block details'!AA88+'Block details'!AA116+'Block details'!AA140</f>
        <v>22.18641106695938</v>
      </c>
      <c r="AB17" s="477">
        <f ca="1">'Block details'!AB61+'Block details'!AB88+'Block details'!AB116+'Block details'!AB140</f>
        <v>18.056458829946564</v>
      </c>
      <c r="AC17" s="477">
        <f ca="1">'Block details'!AC61+'Block details'!AC88+'Block details'!AC116+'Block details'!AC140</f>
        <v>5.3311387802515213</v>
      </c>
      <c r="AD17" s="477">
        <f ca="1">'Block details'!AD61+'Block details'!AD88+'Block details'!AD116+'Block details'!AD140</f>
        <v>0</v>
      </c>
      <c r="AE17" s="477">
        <f ca="1">'Block details'!AE61+'Block details'!AE88+'Block details'!AE116+'Block details'!AE140</f>
        <v>0</v>
      </c>
      <c r="AF17" s="477">
        <f ca="1">'Block details'!AF61+'Block details'!AF88+'Block details'!AF116+'Block details'!AF140</f>
        <v>0</v>
      </c>
      <c r="AG17" s="477">
        <f ca="1">'Block details'!AG61+'Block details'!AG88+'Block details'!AG116+'Block details'!AG140</f>
        <v>0</v>
      </c>
      <c r="AH17" s="477">
        <f ca="1">'Block details'!AH61+'Block details'!AH88+'Block details'!AH116+'Block details'!AH140</f>
        <v>0</v>
      </c>
      <c r="AI17" s="477">
        <f ca="1">'Block details'!AI61+'Block details'!AI88+'Block details'!AI116+'Block details'!AI140</f>
        <v>0</v>
      </c>
      <c r="AJ17" s="477">
        <f ca="1">'Block details'!AJ61+'Block details'!AJ88+'Block details'!AJ116+'Block details'!AJ140</f>
        <v>0</v>
      </c>
      <c r="AK17" s="477">
        <f ca="1">'Block details'!AK61+'Block details'!AK88+'Block details'!AK116+'Block details'!AK140</f>
        <v>0</v>
      </c>
    </row>
    <row r="18" spans="1:37" x14ac:dyDescent="0.3">
      <c r="B18" s="285" t="str">
        <f>'Block details'!B62</f>
        <v>Admin Cost &amp; other Overheads</v>
      </c>
      <c r="C18" s="478">
        <f t="shared" ca="1" si="15"/>
        <v>103.9854172576532</v>
      </c>
      <c r="D18" s="477"/>
      <c r="E18" s="477">
        <f ca="1">'Block details'!E62+'Block details'!E89+'Block details'!E117</f>
        <v>0</v>
      </c>
      <c r="F18" s="477">
        <f ca="1">'Block details'!F62+'Block details'!F89+'Block details'!F117</f>
        <v>0</v>
      </c>
      <c r="G18" s="477">
        <f ca="1">'Block details'!G62+'Block details'!G89+'Block details'!G117</f>
        <v>0</v>
      </c>
      <c r="H18" s="477">
        <f ca="1">'Block details'!H62+'Block details'!H89+'Block details'!H117</f>
        <v>0</v>
      </c>
      <c r="I18" s="477">
        <f ca="1">'Block details'!I62+'Block details'!I89+'Block details'!I117</f>
        <v>0.79</v>
      </c>
      <c r="J18" s="477">
        <f ca="1">'Block details'!J62+'Block details'!J89+'Block details'!J117</f>
        <v>0</v>
      </c>
      <c r="K18" s="477">
        <f ca="1">'Block details'!K62+'Block details'!K89+'Block details'!K117</f>
        <v>2.7952319726826067</v>
      </c>
      <c r="L18" s="477">
        <f ca="1">'Block details'!L62+'Block details'!L89+'Block details'!L117</f>
        <v>0</v>
      </c>
      <c r="M18" s="477">
        <f ca="1">'Block details'!M62+'Block details'!M89+'Block details'!M117</f>
        <v>0</v>
      </c>
      <c r="N18" s="477">
        <f ca="1">'Block details'!N62+'Block details'!N89+'Block details'!N117</f>
        <v>1.0979999999999999</v>
      </c>
      <c r="O18" s="477">
        <f ca="1">'Block details'!O62+'Block details'!O89+'Block details'!O117</f>
        <v>6.1137278587243404</v>
      </c>
      <c r="P18" s="477">
        <f ca="1">'Block details'!P62+'Block details'!P89+'Block details'!P117</f>
        <v>6.905553563973446</v>
      </c>
      <c r="Q18" s="477">
        <f ca="1">'Block details'!Q62+'Block details'!Q89+'Block details'!Q117</f>
        <v>8.1569365355096473</v>
      </c>
      <c r="R18" s="477">
        <f ca="1">'Block details'!R62+'Block details'!R89+'Block details'!R117</f>
        <v>7.9687649345171394</v>
      </c>
      <c r="S18" s="477">
        <f ca="1">'Block details'!S62+'Block details'!S89+'Block details'!S117</f>
        <v>5.256127582623531</v>
      </c>
      <c r="T18" s="477">
        <f ca="1">'Block details'!T62+'Block details'!T89+'Block details'!T117</f>
        <v>7.9127210965940202</v>
      </c>
      <c r="U18" s="477">
        <f ca="1">'Block details'!U62+'Block details'!U89+'Block details'!U117</f>
        <v>9.3828600301632061</v>
      </c>
      <c r="V18" s="477">
        <f ca="1">'Block details'!V62+'Block details'!V89+'Block details'!V117</f>
        <v>6.0947449095760859</v>
      </c>
      <c r="W18" s="477">
        <f ca="1">'Block details'!W62+'Block details'!W89+'Block details'!W117</f>
        <v>4.181026324482672</v>
      </c>
      <c r="X18" s="477">
        <f ca="1">'Block details'!X62+'Block details'!X89+'Block details'!X117</f>
        <v>4.4849492510668094</v>
      </c>
      <c r="Y18" s="477">
        <f ca="1">'Block details'!Y62+'Block details'!Y89+'Block details'!Y117</f>
        <v>5.3455582149277889</v>
      </c>
      <c r="Z18" s="477">
        <f ca="1">'Block details'!Z62+'Block details'!Z89+'Block details'!Z117</f>
        <v>4.0303339415530059</v>
      </c>
      <c r="AA18" s="477">
        <f ca="1">'Block details'!AA62+'Block details'!AA89+'Block details'!AA117</f>
        <v>3.6623693280351244</v>
      </c>
      <c r="AB18" s="477">
        <f ca="1">'Block details'!AB62+'Block details'!AB89+'Block details'!AB117</f>
        <v>3.1667750595935864</v>
      </c>
      <c r="AC18" s="477">
        <f ca="1">'Block details'!AC62+'Block details'!AC89+'Block details'!AC117</f>
        <v>2.6397366536301821</v>
      </c>
      <c r="AD18" s="477">
        <f>'Block details'!AD62+'Block details'!AD89+'Block details'!AD117</f>
        <v>3</v>
      </c>
      <c r="AE18" s="477">
        <f>'Block details'!AE62+'Block details'!AE89+'Block details'!AE117</f>
        <v>3</v>
      </c>
      <c r="AF18" s="477">
        <f>'Block details'!AF62+'Block details'!AF89+'Block details'!AF117</f>
        <v>3</v>
      </c>
      <c r="AG18" s="477">
        <f>'Block details'!AG62+'Block details'!AG89+'Block details'!AG117</f>
        <v>3</v>
      </c>
      <c r="AH18" s="477">
        <f>'Block details'!AH62+'Block details'!AH89+'Block details'!AH117</f>
        <v>0.5</v>
      </c>
      <c r="AI18" s="477">
        <f>'Block details'!AI62+'Block details'!AI89+'Block details'!AI117</f>
        <v>0.5</v>
      </c>
      <c r="AJ18" s="477">
        <f>'Block details'!AJ62+'Block details'!AJ89+'Block details'!AJ117</f>
        <v>0.5</v>
      </c>
      <c r="AK18" s="477">
        <f>'Block details'!AK62+'Block details'!AK89+'Block details'!AK117</f>
        <v>0.5</v>
      </c>
    </row>
    <row r="19" spans="1:37" x14ac:dyDescent="0.3">
      <c r="A19" s="295"/>
      <c r="B19" s="285" t="str">
        <f>'Block details'!B63</f>
        <v>Sales &amp; Mktng Cost (Rs Cr)</v>
      </c>
      <c r="C19" s="478">
        <f t="shared" ca="1" si="15"/>
        <v>38.302217889807565</v>
      </c>
      <c r="D19" s="477"/>
      <c r="E19" s="477">
        <f ca="1">'Block details'!E63+'Block details'!E90+'Block details'!E118</f>
        <v>0</v>
      </c>
      <c r="F19" s="477">
        <f ca="1">'Block details'!F63+'Block details'!F90+'Block details'!F118</f>
        <v>0</v>
      </c>
      <c r="G19" s="477">
        <f ca="1">'Block details'!G63+'Block details'!G90+'Block details'!G118</f>
        <v>0</v>
      </c>
      <c r="H19" s="477">
        <f ca="1">'Block details'!H63+'Block details'!H90+'Block details'!H118</f>
        <v>0</v>
      </c>
      <c r="I19" s="477">
        <f ca="1">'Block details'!I63+'Block details'!I90+'Block details'!I118</f>
        <v>0</v>
      </c>
      <c r="J19" s="477">
        <f ca="1">'Block details'!J63+'Block details'!J90+'Block details'!J118</f>
        <v>0</v>
      </c>
      <c r="K19" s="477">
        <f ca="1">'Block details'!K63+'Block details'!K90+'Block details'!K118</f>
        <v>5.6751718275078078</v>
      </c>
      <c r="L19" s="477">
        <f ca="1">'Block details'!L63+'Block details'!L90+'Block details'!L118</f>
        <v>2.8375859137539039</v>
      </c>
      <c r="M19" s="477">
        <f ca="1">'Block details'!M63+'Block details'!M90+'Block details'!M118</f>
        <v>0</v>
      </c>
      <c r="N19" s="477">
        <f ca="1">'Block details'!N63+'Block details'!N90+'Block details'!N118</f>
        <v>2.8375859137539039</v>
      </c>
      <c r="O19" s="477">
        <f ca="1">'Block details'!O63+'Block details'!O90+'Block details'!O118</f>
        <v>1.6366694159449346</v>
      </c>
      <c r="P19" s="477">
        <f ca="1">'Block details'!P63+'Block details'!P90+'Block details'!P118</f>
        <v>4.0385024115628738</v>
      </c>
      <c r="Q19" s="477">
        <f ca="1">'Block details'!Q63+'Block details'!Q90+'Block details'!Q118</f>
        <v>0</v>
      </c>
      <c r="R19" s="477">
        <f ca="1">'Block details'!R63+'Block details'!R90+'Block details'!R118</f>
        <v>1.6366694159449346</v>
      </c>
      <c r="S19" s="477">
        <f ca="1">'Block details'!S63+'Block details'!S90+'Block details'!S118</f>
        <v>1.6366694159449346</v>
      </c>
      <c r="T19" s="477">
        <f ca="1">'Block details'!T63+'Block details'!T90+'Block details'!T118</f>
        <v>1.6366694159449346</v>
      </c>
      <c r="U19" s="477">
        <f ca="1">'Block details'!U63+'Block details'!U90+'Block details'!U118</f>
        <v>1.6366694159449346</v>
      </c>
      <c r="V19" s="477">
        <f ca="1">'Block details'!V63+'Block details'!V90+'Block details'!V118</f>
        <v>1.6366694159449346</v>
      </c>
      <c r="W19" s="477">
        <f ca="1">'Block details'!W63+'Block details'!W90+'Block details'!W118</f>
        <v>1.6366694159449346</v>
      </c>
      <c r="X19" s="477">
        <f ca="1">'Block details'!X63+'Block details'!X90+'Block details'!X118</f>
        <v>0</v>
      </c>
      <c r="Y19" s="477">
        <f ca="1">'Block details'!Y63+'Block details'!Y90+'Block details'!Y118</f>
        <v>1.6366694159449346</v>
      </c>
      <c r="Z19" s="477">
        <f ca="1">'Block details'!Z63+'Block details'!Z90+'Block details'!Z118</f>
        <v>0</v>
      </c>
      <c r="AA19" s="477">
        <f ca="1">'Block details'!AA63+'Block details'!AA90+'Block details'!AA118</f>
        <v>1.6366694159449346</v>
      </c>
      <c r="AB19" s="477">
        <f ca="1">'Block details'!AB63+'Block details'!AB90+'Block details'!AB118</f>
        <v>0</v>
      </c>
      <c r="AC19" s="477">
        <f ca="1">'Block details'!AC63+'Block details'!AC90+'Block details'!AC118</f>
        <v>1.6366694159449346</v>
      </c>
      <c r="AD19" s="477">
        <f ca="1">'Block details'!AD63+'Block details'!AD90+'Block details'!AD118</f>
        <v>0</v>
      </c>
      <c r="AE19" s="477">
        <f ca="1">'Block details'!AE63+'Block details'!AE90+'Block details'!AE118</f>
        <v>1.6366694159449346</v>
      </c>
      <c r="AF19" s="477">
        <f ca="1">'Block details'!AF63+'Block details'!AF90+'Block details'!AF118</f>
        <v>0</v>
      </c>
      <c r="AG19" s="477">
        <f ca="1">'Block details'!AG63+'Block details'!AG90+'Block details'!AG118</f>
        <v>1.6366694159449346</v>
      </c>
      <c r="AH19" s="477">
        <f ca="1">'Block details'!AH63+'Block details'!AH90+'Block details'!AH118</f>
        <v>0</v>
      </c>
      <c r="AI19" s="477">
        <f ca="1">'Block details'!AI63+'Block details'!AI90+'Block details'!AI118</f>
        <v>1.6366694159449346</v>
      </c>
      <c r="AJ19" s="477">
        <f ca="1">'Block details'!AJ63+'Block details'!AJ90+'Block details'!AJ118</f>
        <v>0</v>
      </c>
      <c r="AK19" s="477">
        <f ca="1">'Block details'!AK63+'Block details'!AK90+'Block details'!AK118</f>
        <v>1.6366694159449346</v>
      </c>
    </row>
    <row r="20" spans="1:37" x14ac:dyDescent="0.3">
      <c r="A20" s="295"/>
      <c r="B20" s="296" t="str">
        <f>'Block details'!B64</f>
        <v>Support infrastructure (Rs Cr)</v>
      </c>
      <c r="C20" s="478">
        <f t="shared" ca="1" si="15"/>
        <v>386.18556501680996</v>
      </c>
      <c r="D20" s="477"/>
      <c r="E20" s="477">
        <f ca="1">'Block details'!E64+'Block details'!E91+'Block details'!E119</f>
        <v>0</v>
      </c>
      <c r="F20" s="477">
        <f ca="1">'Block details'!F64+'Block details'!F91+'Block details'!F119</f>
        <v>0</v>
      </c>
      <c r="G20" s="477">
        <f ca="1">'Block details'!G64+'Block details'!G91+'Block details'!G119</f>
        <v>0</v>
      </c>
      <c r="H20" s="477">
        <f ca="1">'Block details'!H64+'Block details'!H91+'Block details'!H119</f>
        <v>0</v>
      </c>
      <c r="I20" s="477">
        <f ca="1">'Block details'!I64+'Block details'!I91+'Block details'!I119</f>
        <v>0.78999999999999992</v>
      </c>
      <c r="J20" s="477">
        <f ca="1">'Block details'!J64+'Block details'!J91+'Block details'!J119</f>
        <v>0</v>
      </c>
      <c r="K20" s="477">
        <f ca="1">'Block details'!K64+'Block details'!K91+'Block details'!K119</f>
        <v>34.663943028254856</v>
      </c>
      <c r="L20" s="477">
        <f ca="1">'Block details'!L64+'Block details'!L91+'Block details'!L119</f>
        <v>18.557991773628782</v>
      </c>
      <c r="M20" s="477">
        <f ca="1">'Block details'!M64+'Block details'!M91+'Block details'!M119</f>
        <v>20.503654893003983</v>
      </c>
      <c r="N20" s="477">
        <f ca="1">'Block details'!N64+'Block details'!N91+'Block details'!N119</f>
        <v>20.628099299628783</v>
      </c>
      <c r="O20" s="477">
        <f ca="1">'Block details'!O64+'Block details'!O91+'Block details'!O119</f>
        <v>33.515452547257553</v>
      </c>
      <c r="P20" s="477">
        <f ca="1">'Block details'!P64+'Block details'!P91+'Block details'!P119</f>
        <v>53.277996669817682</v>
      </c>
      <c r="Q20" s="477">
        <f ca="1">'Block details'!Q64+'Block details'!Q91+'Block details'!Q119</f>
        <v>49.349942285604563</v>
      </c>
      <c r="R20" s="477">
        <f ca="1">'Block details'!R64+'Block details'!R91+'Block details'!R119</f>
        <v>65.998348967450312</v>
      </c>
      <c r="S20" s="477">
        <f ca="1">'Block details'!S64+'Block details'!S91+'Block details'!S119</f>
        <v>8.1761120171583741</v>
      </c>
      <c r="T20" s="477">
        <f ca="1">'Block details'!T64+'Block details'!T91+'Block details'!T119</f>
        <v>42.066224506696244</v>
      </c>
      <c r="U20" s="477">
        <f ca="1">'Block details'!U64+'Block details'!U91+'Block details'!U119</f>
        <v>37.222583976308783</v>
      </c>
      <c r="V20" s="477">
        <f ca="1">'Block details'!V64+'Block details'!V91+'Block details'!V119</f>
        <v>1.4352150519999896</v>
      </c>
      <c r="W20" s="477">
        <f ca="1">'Block details'!W64+'Block details'!W91+'Block details'!W119</f>
        <v>0</v>
      </c>
      <c r="X20" s="477">
        <f ca="1">'Block details'!X64+'Block details'!X91+'Block details'!X119</f>
        <v>0</v>
      </c>
      <c r="Y20" s="477">
        <f ca="1">'Block details'!Y64+'Block details'!Y91+'Block details'!Y119</f>
        <v>0</v>
      </c>
      <c r="Z20" s="477">
        <f ca="1">'Block details'!Z64+'Block details'!Z91+'Block details'!Z119</f>
        <v>0</v>
      </c>
      <c r="AA20" s="477">
        <f ca="1">'Block details'!AA64+'Block details'!AA91+'Block details'!AA119</f>
        <v>0</v>
      </c>
      <c r="AB20" s="477">
        <f ca="1">'Block details'!AB64+'Block details'!AB91+'Block details'!AB119</f>
        <v>0</v>
      </c>
      <c r="AC20" s="477">
        <f ca="1">'Block details'!AC64+'Block details'!AC91+'Block details'!AC119</f>
        <v>0</v>
      </c>
      <c r="AD20" s="477">
        <f ca="1">'Block details'!AD64+'Block details'!AD91+'Block details'!AD119</f>
        <v>0</v>
      </c>
      <c r="AE20" s="477">
        <f ca="1">'Block details'!AE64+'Block details'!AE91+'Block details'!AE119</f>
        <v>0</v>
      </c>
      <c r="AF20" s="477">
        <f ca="1">'Block details'!AF64+'Block details'!AF91+'Block details'!AF119</f>
        <v>0</v>
      </c>
      <c r="AG20" s="477">
        <f ca="1">'Block details'!AG64+'Block details'!AG91+'Block details'!AG119</f>
        <v>0</v>
      </c>
      <c r="AH20" s="477">
        <f ca="1">'Block details'!AH64+'Block details'!AH91+'Block details'!AH119</f>
        <v>0</v>
      </c>
      <c r="AI20" s="477">
        <f ca="1">'Block details'!AI64+'Block details'!AI91+'Block details'!AI119</f>
        <v>0</v>
      </c>
      <c r="AJ20" s="477">
        <f ca="1">'Block details'!AJ64+'Block details'!AJ91+'Block details'!AJ119</f>
        <v>0</v>
      </c>
      <c r="AK20" s="477">
        <f ca="1">'Block details'!AK64+'Block details'!AK91+'Block details'!AK119</f>
        <v>0</v>
      </c>
    </row>
    <row r="21" spans="1:37" x14ac:dyDescent="0.3">
      <c r="A21" s="295"/>
      <c r="B21" s="285" t="s">
        <v>486</v>
      </c>
      <c r="C21" s="478">
        <f t="shared" si="15"/>
        <v>0</v>
      </c>
      <c r="D21" s="477"/>
      <c r="E21" s="477"/>
      <c r="F21" s="477"/>
      <c r="G21" s="477"/>
      <c r="H21" s="477"/>
      <c r="I21" s="477"/>
      <c r="J21" s="477"/>
      <c r="K21" s="477"/>
      <c r="L21" s="477"/>
      <c r="M21" s="477"/>
      <c r="N21" s="477"/>
      <c r="O21" s="477"/>
      <c r="P21" s="477"/>
      <c r="Q21" s="477"/>
      <c r="R21" s="477"/>
      <c r="S21" s="477"/>
      <c r="T21" s="477"/>
      <c r="U21" s="477"/>
      <c r="V21" s="477"/>
      <c r="W21" s="477"/>
      <c r="X21" s="477"/>
      <c r="Y21" s="477"/>
      <c r="Z21" s="477"/>
      <c r="AA21" s="477"/>
      <c r="AB21" s="477"/>
      <c r="AC21" s="477"/>
      <c r="AD21" s="477"/>
      <c r="AE21" s="477"/>
      <c r="AF21" s="477"/>
      <c r="AG21" s="477"/>
      <c r="AH21" s="477"/>
      <c r="AI21" s="477"/>
      <c r="AJ21" s="477"/>
      <c r="AK21" s="477"/>
    </row>
    <row r="22" spans="1:37" x14ac:dyDescent="0.3">
      <c r="B22" s="291" t="s">
        <v>492</v>
      </c>
      <c r="C22" s="480">
        <f t="shared" ca="1" si="15"/>
        <v>1586.6137647224134</v>
      </c>
      <c r="D22" s="480">
        <f t="shared" ref="D22:AG22" ca="1" si="16">SUM(D16:D20)</f>
        <v>58</v>
      </c>
      <c r="E22" s="480">
        <f t="shared" ca="1" si="16"/>
        <v>11.75</v>
      </c>
      <c r="F22" s="480">
        <f t="shared" ca="1" si="16"/>
        <v>0</v>
      </c>
      <c r="G22" s="480">
        <f t="shared" ca="1" si="16"/>
        <v>0</v>
      </c>
      <c r="H22" s="480">
        <f t="shared" ca="1" si="16"/>
        <v>0</v>
      </c>
      <c r="I22" s="480">
        <f t="shared" ca="1" si="16"/>
        <v>1.58</v>
      </c>
      <c r="J22" s="480">
        <f t="shared" ca="1" si="16"/>
        <v>58</v>
      </c>
      <c r="K22" s="480">
        <f t="shared" ca="1" si="16"/>
        <v>74.766385015732823</v>
      </c>
      <c r="L22" s="480">
        <f t="shared" ca="1" si="16"/>
        <v>106.70094278476586</v>
      </c>
      <c r="M22" s="480">
        <f t="shared" ca="1" si="16"/>
        <v>53.299431124129661</v>
      </c>
      <c r="N22" s="480">
        <f t="shared" ca="1" si="16"/>
        <v>94.596901508474417</v>
      </c>
      <c r="O22" s="480">
        <f t="shared" ca="1" si="16"/>
        <v>92.213581977963003</v>
      </c>
      <c r="P22" s="480">
        <f t="shared" ca="1" si="16"/>
        <v>179.76833234513271</v>
      </c>
      <c r="Q22" s="480">
        <f t="shared" ca="1" si="16"/>
        <v>125.48134995036119</v>
      </c>
      <c r="R22" s="480">
        <f t="shared" ca="1" si="16"/>
        <v>142.01015777222187</v>
      </c>
      <c r="S22" s="480">
        <f t="shared" ca="1" si="16"/>
        <v>58.869972204256371</v>
      </c>
      <c r="T22" s="480">
        <f t="shared" ca="1" si="16"/>
        <v>123.804957490852</v>
      </c>
      <c r="U22" s="480">
        <f t="shared" ca="1" si="16"/>
        <v>128.62190504627694</v>
      </c>
      <c r="V22" s="480">
        <f t="shared" ca="1" si="16"/>
        <v>59.95617029065501</v>
      </c>
      <c r="W22" s="480">
        <f t="shared" ca="1" si="16"/>
        <v>32.326248444449874</v>
      </c>
      <c r="X22" s="480">
        <f t="shared" ca="1" si="16"/>
        <v>33.526193009956906</v>
      </c>
      <c r="Y22" s="480">
        <f t="shared" ca="1" si="16"/>
        <v>43.195212755270987</v>
      </c>
      <c r="Z22" s="480">
        <f t="shared" ca="1" si="16"/>
        <v>29.283116787828053</v>
      </c>
      <c r="AA22" s="480">
        <f t="shared" ca="1" si="16"/>
        <v>27.485449810939439</v>
      </c>
      <c r="AB22" s="480">
        <f t="shared" ca="1" si="16"/>
        <v>21.22323388954015</v>
      </c>
      <c r="AC22" s="480">
        <f t="shared" ca="1" si="16"/>
        <v>9.6075448498266383</v>
      </c>
      <c r="AD22" s="480">
        <f t="shared" ca="1" si="16"/>
        <v>3</v>
      </c>
      <c r="AE22" s="480">
        <f t="shared" ca="1" si="16"/>
        <v>4.6366694159449349</v>
      </c>
      <c r="AF22" s="480">
        <f t="shared" ca="1" si="16"/>
        <v>3</v>
      </c>
      <c r="AG22" s="480">
        <f t="shared" ca="1" si="16"/>
        <v>4.6366694159449349</v>
      </c>
      <c r="AH22" s="480">
        <f t="shared" ref="AH22:AI22" ca="1" si="17">SUM(AH16:AH20)</f>
        <v>0.5</v>
      </c>
      <c r="AI22" s="480">
        <f t="shared" ca="1" si="17"/>
        <v>2.1366694159449349</v>
      </c>
      <c r="AJ22" s="480">
        <f t="shared" ref="AJ22:AK22" ca="1" si="18">SUM(AJ16:AJ20)</f>
        <v>0.5</v>
      </c>
      <c r="AK22" s="480">
        <f t="shared" ca="1" si="18"/>
        <v>2.1366694159449349</v>
      </c>
    </row>
    <row r="23" spans="1:37" x14ac:dyDescent="0.3">
      <c r="B23" s="291" t="s">
        <v>487</v>
      </c>
      <c r="C23" s="480">
        <f t="shared" ca="1" si="15"/>
        <v>240.59047765003453</v>
      </c>
      <c r="D23" s="482">
        <f ca="1">'GST Schedule'!D20</f>
        <v>0</v>
      </c>
      <c r="E23" s="482">
        <f ca="1">'GST Schedule'!E20</f>
        <v>0</v>
      </c>
      <c r="F23" s="482">
        <f ca="1">'GST Schedule'!F20</f>
        <v>0</v>
      </c>
      <c r="G23" s="482">
        <f ca="1">'GST Schedule'!G20</f>
        <v>0</v>
      </c>
      <c r="H23" s="482">
        <f ca="1">'GST Schedule'!H20</f>
        <v>0</v>
      </c>
      <c r="I23" s="482">
        <f ca="1">'GST Schedule'!I20</f>
        <v>0.28439999999999999</v>
      </c>
      <c r="J23" s="482">
        <f ca="1">'GST Schedule'!J20</f>
        <v>0</v>
      </c>
      <c r="K23" s="482">
        <f ca="1">'GST Schedule'!K20</f>
        <v>13.45794930283191</v>
      </c>
      <c r="L23" s="482">
        <f ca="1">'GST Schedule'!L20</f>
        <v>8.766169701257855</v>
      </c>
      <c r="M23" s="482">
        <f ca="1">'GST Schedule'!M20</f>
        <v>9.5938976023433398</v>
      </c>
      <c r="N23" s="482">
        <f ca="1">'GST Schedule'!N20</f>
        <v>17.027442271525395</v>
      </c>
      <c r="O23" s="482">
        <f ca="1">'GST Schedule'!O20</f>
        <v>16.598444756033341</v>
      </c>
      <c r="P23" s="482">
        <f ca="1">'GST Schedule'!P20</f>
        <v>21.918299822123888</v>
      </c>
      <c r="Q23" s="482">
        <f ca="1">'GST Schedule'!Q20</f>
        <v>22.586642991065016</v>
      </c>
      <c r="R23" s="482">
        <f ca="1">'GST Schedule'!R20</f>
        <v>25.561828398999936</v>
      </c>
      <c r="S23" s="482">
        <f ca="1">'GST Schedule'!S20</f>
        <v>10.596594996766147</v>
      </c>
      <c r="T23" s="482">
        <f ca="1">'GST Schedule'!T20</f>
        <v>21.15989234835336</v>
      </c>
      <c r="U23" s="482">
        <f ca="1">'GST Schedule'!U20</f>
        <v>23.151942908329847</v>
      </c>
      <c r="V23" s="482">
        <f ca="1">'GST Schedule'!V20</f>
        <v>10.792110652317904</v>
      </c>
      <c r="W23" s="482">
        <f ca="1">'GST Schedule'!W20</f>
        <v>5.8187247200009766</v>
      </c>
      <c r="X23" s="482">
        <f ca="1">'GST Schedule'!X20</f>
        <v>6.034714741792242</v>
      </c>
      <c r="Y23" s="482">
        <f ca="1">'GST Schedule'!Y20</f>
        <v>7.7751382959487767</v>
      </c>
      <c r="Z23" s="482">
        <f ca="1">'GST Schedule'!Z20</f>
        <v>5.2709610218090495</v>
      </c>
      <c r="AA23" s="482">
        <f ca="1">'GST Schedule'!AA20</f>
        <v>4.9473809659690984</v>
      </c>
      <c r="AB23" s="482">
        <f ca="1">'GST Schedule'!AB20</f>
        <v>3.8201821001172269</v>
      </c>
      <c r="AC23" s="482">
        <f ca="1">'GST Schedule'!AC20</f>
        <v>1.7293580729687947</v>
      </c>
      <c r="AD23" s="482">
        <f ca="1">'GST Schedule'!AD20</f>
        <v>0.54</v>
      </c>
      <c r="AE23" s="482">
        <f ca="1">'GST Schedule'!AE20</f>
        <v>0.83460049487008825</v>
      </c>
      <c r="AF23" s="482">
        <f ca="1">'GST Schedule'!AF20</f>
        <v>0.54</v>
      </c>
      <c r="AG23" s="482">
        <f ca="1">'GST Schedule'!AG20</f>
        <v>0.83460049487008825</v>
      </c>
      <c r="AH23" s="482">
        <f ca="1">'GST Schedule'!AH20</f>
        <v>0.09</v>
      </c>
      <c r="AI23" s="482">
        <f ca="1">'GST Schedule'!AI20</f>
        <v>0.38460049487008818</v>
      </c>
      <c r="AJ23" s="482">
        <f ca="1">'GST Schedule'!AJ20</f>
        <v>0.09</v>
      </c>
      <c r="AK23" s="482">
        <f ca="1">'GST Schedule'!AK20</f>
        <v>0.38460049487008818</v>
      </c>
    </row>
    <row r="24" spans="1:37" x14ac:dyDescent="0.3">
      <c r="B24" s="291" t="s">
        <v>491</v>
      </c>
      <c r="C24" s="480">
        <f t="shared" ref="C24:AG24" ca="1" si="19">C22+C23</f>
        <v>1827.2042423724479</v>
      </c>
      <c r="D24" s="480">
        <f t="shared" ca="1" si="19"/>
        <v>58</v>
      </c>
      <c r="E24" s="480">
        <f t="shared" ca="1" si="19"/>
        <v>11.75</v>
      </c>
      <c r="F24" s="480">
        <f t="shared" ca="1" si="19"/>
        <v>0</v>
      </c>
      <c r="G24" s="480">
        <f t="shared" ca="1" si="19"/>
        <v>0</v>
      </c>
      <c r="H24" s="480">
        <f t="shared" ca="1" si="19"/>
        <v>0</v>
      </c>
      <c r="I24" s="480">
        <f t="shared" ca="1" si="19"/>
        <v>1.8644000000000001</v>
      </c>
      <c r="J24" s="480">
        <f t="shared" ca="1" si="19"/>
        <v>58</v>
      </c>
      <c r="K24" s="480">
        <f t="shared" ca="1" si="19"/>
        <v>88.224334318564729</v>
      </c>
      <c r="L24" s="480">
        <f t="shared" ca="1" si="19"/>
        <v>115.46711248602371</v>
      </c>
      <c r="M24" s="480">
        <f t="shared" ca="1" si="19"/>
        <v>62.893328726473001</v>
      </c>
      <c r="N24" s="480">
        <f t="shared" ca="1" si="19"/>
        <v>111.6243437799998</v>
      </c>
      <c r="O24" s="480">
        <f t="shared" ca="1" si="19"/>
        <v>108.81202673399635</v>
      </c>
      <c r="P24" s="480">
        <f t="shared" ca="1" si="19"/>
        <v>201.68663216725659</v>
      </c>
      <c r="Q24" s="480">
        <f t="shared" ca="1" si="19"/>
        <v>148.06799294142621</v>
      </c>
      <c r="R24" s="480">
        <f t="shared" ca="1" si="19"/>
        <v>167.57198617122179</v>
      </c>
      <c r="S24" s="480">
        <f t="shared" ca="1" si="19"/>
        <v>69.466567201022514</v>
      </c>
      <c r="T24" s="480">
        <f t="shared" ca="1" si="19"/>
        <v>144.96484983920536</v>
      </c>
      <c r="U24" s="480">
        <f t="shared" ca="1" si="19"/>
        <v>151.77384795460679</v>
      </c>
      <c r="V24" s="480">
        <f t="shared" ca="1" si="19"/>
        <v>70.748280942972912</v>
      </c>
      <c r="W24" s="480">
        <f t="shared" ca="1" si="19"/>
        <v>38.144973164450853</v>
      </c>
      <c r="X24" s="480">
        <f t="shared" ca="1" si="19"/>
        <v>39.560907751749149</v>
      </c>
      <c r="Y24" s="480">
        <f t="shared" ca="1" si="19"/>
        <v>50.970351051219765</v>
      </c>
      <c r="Z24" s="480">
        <f t="shared" ca="1" si="19"/>
        <v>34.5540778096371</v>
      </c>
      <c r="AA24" s="480">
        <f t="shared" ca="1" si="19"/>
        <v>32.432830776908538</v>
      </c>
      <c r="AB24" s="480">
        <f t="shared" ca="1" si="19"/>
        <v>25.043415989657376</v>
      </c>
      <c r="AC24" s="480">
        <f t="shared" ca="1" si="19"/>
        <v>11.336902922795433</v>
      </c>
      <c r="AD24" s="480">
        <f t="shared" ca="1" si="19"/>
        <v>3.54</v>
      </c>
      <c r="AE24" s="480">
        <f t="shared" ca="1" si="19"/>
        <v>5.4712699108150229</v>
      </c>
      <c r="AF24" s="480">
        <f t="shared" ca="1" si="19"/>
        <v>3.54</v>
      </c>
      <c r="AG24" s="480">
        <f t="shared" ca="1" si="19"/>
        <v>5.4712699108150229</v>
      </c>
      <c r="AH24" s="480">
        <f t="shared" ref="AH24:AI24" ca="1" si="20">AH22+AH23</f>
        <v>0.59</v>
      </c>
      <c r="AI24" s="480">
        <f t="shared" ca="1" si="20"/>
        <v>2.5212699108150232</v>
      </c>
      <c r="AJ24" s="480">
        <f t="shared" ref="AJ24:AK24" ca="1" si="21">AJ22+AJ23</f>
        <v>0.59</v>
      </c>
      <c r="AK24" s="480">
        <f t="shared" ca="1" si="21"/>
        <v>2.5212699108150232</v>
      </c>
    </row>
    <row r="25" spans="1:37" x14ac:dyDescent="0.3">
      <c r="B25" s="291" t="s">
        <v>607</v>
      </c>
      <c r="C25" s="495">
        <f t="shared" ref="C25:C27" ca="1" si="22">SUM(D25:AK25)</f>
        <v>1</v>
      </c>
      <c r="D25" s="495">
        <f ca="1">D24/$C$24</f>
        <v>3.1742483218347071E-2</v>
      </c>
      <c r="E25" s="495">
        <f t="shared" ref="E25:AG25" ca="1" si="23">E24/$C$24</f>
        <v>6.4305892726823806E-3</v>
      </c>
      <c r="F25" s="476">
        <f t="shared" ca="1" si="23"/>
        <v>0</v>
      </c>
      <c r="G25" s="495">
        <f t="shared" ca="1" si="23"/>
        <v>0</v>
      </c>
      <c r="H25" s="495">
        <f t="shared" ca="1" si="23"/>
        <v>0</v>
      </c>
      <c r="I25" s="495">
        <f t="shared" ca="1" si="23"/>
        <v>1.0203566502118323E-3</v>
      </c>
      <c r="J25" s="495">
        <f t="shared" ca="1" si="23"/>
        <v>3.1742483218347071E-2</v>
      </c>
      <c r="K25" s="495">
        <f t="shared" ca="1" si="23"/>
        <v>4.8283783647532455E-2</v>
      </c>
      <c r="L25" s="495">
        <f t="shared" ca="1" si="23"/>
        <v>6.319332552342416E-2</v>
      </c>
      <c r="M25" s="495">
        <f t="shared" ca="1" si="23"/>
        <v>3.4420524683552674E-2</v>
      </c>
      <c r="N25" s="495">
        <f t="shared" ca="1" si="23"/>
        <v>6.1090238951649105E-2</v>
      </c>
      <c r="O25" s="495">
        <f t="shared" ca="1" si="23"/>
        <v>5.9551102285486414E-2</v>
      </c>
      <c r="P25" s="495">
        <f t="shared" ca="1" si="23"/>
        <v>0.11037990580920828</v>
      </c>
      <c r="Q25" s="495">
        <f t="shared" ca="1" si="23"/>
        <v>8.103527208823369E-2</v>
      </c>
      <c r="R25" s="495">
        <f t="shared" ca="1" si="23"/>
        <v>9.1709499291467156E-2</v>
      </c>
      <c r="S25" s="495">
        <f t="shared" ca="1" si="23"/>
        <v>3.8017954200252349E-2</v>
      </c>
      <c r="T25" s="495">
        <f t="shared" ca="1" si="23"/>
        <v>7.93369709184686E-2</v>
      </c>
      <c r="U25" s="495">
        <f t="shared" ca="1" si="23"/>
        <v>8.3063427960052866E-2</v>
      </c>
      <c r="V25" s="495">
        <f t="shared" ca="1" si="23"/>
        <v>3.8719415871710718E-2</v>
      </c>
      <c r="W25" s="495">
        <f t="shared" ca="1" si="23"/>
        <v>2.0876140871325527E-2</v>
      </c>
      <c r="X25" s="495">
        <f t="shared" ca="1" si="23"/>
        <v>2.1651059489870238E-2</v>
      </c>
      <c r="Y25" s="495">
        <f t="shared" ca="1" si="23"/>
        <v>2.7895267463389696E-2</v>
      </c>
      <c r="Z25" s="495">
        <f t="shared" ca="1" si="23"/>
        <v>1.8910900603411458E-2</v>
      </c>
      <c r="AA25" s="495">
        <f t="shared" ca="1" si="23"/>
        <v>1.7749975632060513E-2</v>
      </c>
      <c r="AB25" s="495">
        <f t="shared" ca="1" si="23"/>
        <v>1.3705865720375585E-2</v>
      </c>
      <c r="AC25" s="495">
        <f t="shared" ca="1" si="23"/>
        <v>6.2045077719804116E-3</v>
      </c>
      <c r="AD25" s="495">
        <f t="shared" ca="1" si="23"/>
        <v>1.937386044706011E-3</v>
      </c>
      <c r="AE25" s="495">
        <f t="shared" ca="1" si="23"/>
        <v>2.9943395401222954E-3</v>
      </c>
      <c r="AF25" s="495">
        <f t="shared" ca="1" si="23"/>
        <v>1.937386044706011E-3</v>
      </c>
      <c r="AG25" s="495">
        <f t="shared" ca="1" si="23"/>
        <v>2.9943395401222954E-3</v>
      </c>
      <c r="AH25" s="495">
        <f t="shared" ref="AH25:AI25" ca="1" si="24">AH24/$C$24</f>
        <v>3.2289767411766847E-4</v>
      </c>
      <c r="AI25" s="495">
        <f t="shared" ca="1" si="24"/>
        <v>1.3798511695339531E-3</v>
      </c>
      <c r="AJ25" s="495">
        <f t="shared" ref="AJ25:AK25" ca="1" si="25">AJ24/$C$24</f>
        <v>3.2289767411766847E-4</v>
      </c>
      <c r="AK25" s="495">
        <f t="shared" ca="1" si="25"/>
        <v>1.3798511695339531E-3</v>
      </c>
    </row>
    <row r="26" spans="1:37" hidden="1" x14ac:dyDescent="0.3">
      <c r="B26" s="285" t="s">
        <v>486</v>
      </c>
      <c r="C26" s="478">
        <f t="shared" ca="1" si="22"/>
        <v>79.330688236120693</v>
      </c>
      <c r="D26" s="477">
        <f t="shared" ref="D26:AK26" ca="1" si="26">D$22*5%</f>
        <v>2.9000000000000004</v>
      </c>
      <c r="E26" s="477">
        <f t="shared" ca="1" si="26"/>
        <v>0.58750000000000002</v>
      </c>
      <c r="F26" s="477">
        <f t="shared" ca="1" si="26"/>
        <v>0</v>
      </c>
      <c r="G26" s="477">
        <f t="shared" ca="1" si="26"/>
        <v>0</v>
      </c>
      <c r="H26" s="477">
        <f t="shared" ca="1" si="26"/>
        <v>0</v>
      </c>
      <c r="I26" s="477">
        <f t="shared" ca="1" si="26"/>
        <v>7.9000000000000015E-2</v>
      </c>
      <c r="J26" s="477">
        <f t="shared" ca="1" si="26"/>
        <v>2.9000000000000004</v>
      </c>
      <c r="K26" s="477">
        <f t="shared" ca="1" si="26"/>
        <v>3.7383192507866414</v>
      </c>
      <c r="L26" s="477">
        <f t="shared" ca="1" si="26"/>
        <v>5.3350471392382932</v>
      </c>
      <c r="M26" s="477">
        <f t="shared" ca="1" si="26"/>
        <v>2.6649715562064831</v>
      </c>
      <c r="N26" s="477">
        <f t="shared" ca="1" si="26"/>
        <v>4.7298450754237207</v>
      </c>
      <c r="O26" s="477">
        <f t="shared" ca="1" si="26"/>
        <v>4.6106790988981503</v>
      </c>
      <c r="P26" s="477">
        <f t="shared" ca="1" si="26"/>
        <v>8.988416617256636</v>
      </c>
      <c r="Q26" s="477">
        <f t="shared" ca="1" si="26"/>
        <v>6.2740674975180601</v>
      </c>
      <c r="R26" s="477">
        <f t="shared" ca="1" si="26"/>
        <v>7.1005078886110944</v>
      </c>
      <c r="S26" s="477">
        <f t="shared" ca="1" si="26"/>
        <v>2.9434986102128189</v>
      </c>
      <c r="T26" s="477">
        <f t="shared" ca="1" si="26"/>
        <v>6.1902478745426004</v>
      </c>
      <c r="U26" s="477">
        <f t="shared" ca="1" si="26"/>
        <v>6.4310952523138472</v>
      </c>
      <c r="V26" s="477">
        <f t="shared" ca="1" si="26"/>
        <v>2.9978085145327507</v>
      </c>
      <c r="W26" s="477">
        <f t="shared" ca="1" si="26"/>
        <v>1.6163124222224938</v>
      </c>
      <c r="X26" s="477">
        <f t="shared" ca="1" si="26"/>
        <v>1.6763096504978454</v>
      </c>
      <c r="Y26" s="477">
        <f t="shared" ca="1" si="26"/>
        <v>2.1597606377635494</v>
      </c>
      <c r="Z26" s="477">
        <f t="shared" ca="1" si="26"/>
        <v>1.4641558393914027</v>
      </c>
      <c r="AA26" s="477">
        <f t="shared" ca="1" si="26"/>
        <v>1.3742724905469721</v>
      </c>
      <c r="AB26" s="477">
        <f t="shared" ca="1" si="26"/>
        <v>1.0611616944770075</v>
      </c>
      <c r="AC26" s="477">
        <f t="shared" ca="1" si="26"/>
        <v>0.48037724249133196</v>
      </c>
      <c r="AD26" s="477">
        <f t="shared" ca="1" si="26"/>
        <v>0.15000000000000002</v>
      </c>
      <c r="AE26" s="477">
        <f t="shared" ca="1" si="26"/>
        <v>0.23183347079724675</v>
      </c>
      <c r="AF26" s="477">
        <f t="shared" ca="1" si="26"/>
        <v>0.15000000000000002</v>
      </c>
      <c r="AG26" s="477">
        <f t="shared" ca="1" si="26"/>
        <v>0.23183347079724675</v>
      </c>
      <c r="AH26" s="477">
        <f t="shared" ca="1" si="26"/>
        <v>2.5000000000000001E-2</v>
      </c>
      <c r="AI26" s="477">
        <f t="shared" ca="1" si="26"/>
        <v>0.10683347079724675</v>
      </c>
      <c r="AJ26" s="477">
        <f t="shared" ca="1" si="26"/>
        <v>2.5000000000000001E-2</v>
      </c>
      <c r="AK26" s="477">
        <f t="shared" ca="1" si="26"/>
        <v>0.10683347079724675</v>
      </c>
    </row>
    <row r="27" spans="1:37" x14ac:dyDescent="0.3">
      <c r="B27" s="291" t="s">
        <v>493</v>
      </c>
      <c r="C27" s="480">
        <f t="shared" ca="1" si="22"/>
        <v>172.17641604183018</v>
      </c>
      <c r="D27" s="482">
        <f ca="1">IF('GST Schedule'!D23&gt;=0,0,(-1*'GST Schedule'!D23))</f>
        <v>0</v>
      </c>
      <c r="E27" s="482">
        <f ca="1">IF('GST Schedule'!E23&gt;=0,0,(-1*'GST Schedule'!E23))</f>
        <v>0</v>
      </c>
      <c r="F27" s="482">
        <f ca="1">IF('GST Schedule'!F23&gt;=0,0,(-1*'GST Schedule'!F23))</f>
        <v>0</v>
      </c>
      <c r="G27" s="482">
        <f ca="1">IF('GST Schedule'!G23&gt;=0,0,(-1*'GST Schedule'!G23))</f>
        <v>0</v>
      </c>
      <c r="H27" s="482">
        <f ca="1">IF('GST Schedule'!H23&gt;=0,0,(-1*'GST Schedule'!H23))</f>
        <v>0</v>
      </c>
      <c r="I27" s="482">
        <f ca="1">IF('GST Schedule'!I23&gt;=0,0,(-1*'GST Schedule'!I23))</f>
        <v>0</v>
      </c>
      <c r="J27" s="482">
        <f ca="1">IF('GST Schedule'!J23&gt;=0,0,(-1*'GST Schedule'!J23))</f>
        <v>0</v>
      </c>
      <c r="K27" s="482">
        <f ca="1">IF('GST Schedule'!K23&gt;=0,0,(-1*'GST Schedule'!K23))</f>
        <v>0</v>
      </c>
      <c r="L27" s="482">
        <f ca="1">IF('GST Schedule'!L23&gt;=0,0,(-1*'GST Schedule'!L23))</f>
        <v>0</v>
      </c>
      <c r="M27" s="482">
        <f ca="1">IF('GST Schedule'!M23&gt;=0,0,(-1*'GST Schedule'!M23))</f>
        <v>0</v>
      </c>
      <c r="N27" s="482">
        <f ca="1">IF('GST Schedule'!N23&gt;=0,0,(-1*'GST Schedule'!N23))</f>
        <v>0</v>
      </c>
      <c r="O27" s="482">
        <f ca="1">IF('GST Schedule'!O23&gt;=0,0,(-1*'GST Schedule'!O23))</f>
        <v>0</v>
      </c>
      <c r="P27" s="482">
        <f ca="1">IF('GST Schedule'!P23&gt;=0,0,(-1*'GST Schedule'!P23))</f>
        <v>0</v>
      </c>
      <c r="Q27" s="482">
        <f ca="1">IF('GST Schedule'!Q23&gt;=0,0,(-1*'GST Schedule'!Q23))</f>
        <v>0</v>
      </c>
      <c r="R27" s="482">
        <f ca="1">IF('GST Schedule'!R23&gt;=0,0,(-1*'GST Schedule'!R23))</f>
        <v>0</v>
      </c>
      <c r="S27" s="482">
        <f ca="1">IF('GST Schedule'!S23&gt;=0,0,(-1*'GST Schedule'!S23))</f>
        <v>0</v>
      </c>
      <c r="T27" s="482">
        <f ca="1">IF('GST Schedule'!T23&gt;=0,0,(-1*'GST Schedule'!T23))</f>
        <v>0</v>
      </c>
      <c r="U27" s="482">
        <f ca="1">IF('GST Schedule'!U23&gt;=0,0,(-1*'GST Schedule'!U23))</f>
        <v>0</v>
      </c>
      <c r="V27" s="482">
        <f ca="1">IF('GST Schedule'!V23&gt;=0,0,(-1*'GST Schedule'!V23))</f>
        <v>0</v>
      </c>
      <c r="W27" s="482">
        <f ca="1">IF('GST Schedule'!W23&gt;=0,0,(-1*'GST Schedule'!W23))</f>
        <v>2.1068274404546798</v>
      </c>
      <c r="X27" s="482">
        <f ca="1">IF('GST Schedule'!X23&gt;=0,0,(-1*'GST Schedule'!X23))</f>
        <v>19.319169095172107</v>
      </c>
      <c r="Y27" s="482">
        <f ca="1">IF('GST Schedule'!Y23&gt;=0,0,(-1*'GST Schedule'!Y23))</f>
        <v>11.174597439118989</v>
      </c>
      <c r="Z27" s="482">
        <f ca="1">IF('GST Schedule'!Z23&gt;=0,0,(-1*'GST Schedule'!Z23))</f>
        <v>30.79071616322662</v>
      </c>
      <c r="AA27" s="482">
        <f ca="1">IF('GST Schedule'!AA23&gt;=0,0,(-1*'GST Schedule'!AA23))</f>
        <v>15.664037634181696</v>
      </c>
      <c r="AB27" s="482">
        <f ca="1">IF('GST Schedule'!AB23&gt;=0,0,(-1*'GST Schedule'!AB23))</f>
        <v>3.8841981233833276</v>
      </c>
      <c r="AC27" s="482">
        <f ca="1">IF('GST Schedule'!AC23&gt;=0,0,(-1*'GST Schedule'!AC23))</f>
        <v>27.033951238114778</v>
      </c>
      <c r="AD27" s="482">
        <f ca="1">IF('GST Schedule'!AD23&gt;=0,0,(-1*'GST Schedule'!AD23))</f>
        <v>7.587865110957293</v>
      </c>
      <c r="AE27" s="482">
        <f ca="1">IF('GST Schedule'!AE23&gt;=0,0,(-1*'GST Schedule'!AE23))</f>
        <v>7.293264616087205</v>
      </c>
      <c r="AF27" s="482">
        <f ca="1">IF('GST Schedule'!AF23&gt;=0,0,(-1*'GST Schedule'!AF23))</f>
        <v>7.587865110957293</v>
      </c>
      <c r="AG27" s="482">
        <f ca="1">IF('GST Schedule'!AG23&gt;=0,0,(-1*'GST Schedule'!AG23))</f>
        <v>7.4689446160872048</v>
      </c>
      <c r="AH27" s="482">
        <f ca="1">IF('GST Schedule'!AH23&gt;=0,0,(-1*'GST Schedule'!AH23))</f>
        <v>8.213545110957293</v>
      </c>
      <c r="AI27" s="482">
        <f ca="1">IF('GST Schedule'!AI23&gt;=0,0,(-1*'GST Schedule'!AI23))</f>
        <v>7.918944616087205</v>
      </c>
      <c r="AJ27" s="482">
        <f ca="1">IF('GST Schedule'!AJ23&gt;=0,0,(-1*'GST Schedule'!AJ23))</f>
        <v>8.213545110957293</v>
      </c>
      <c r="AK27" s="482">
        <f ca="1">IF('GST Schedule'!AK23&gt;=0,0,(-1*'GST Schedule'!AK23))</f>
        <v>7.918944616087205</v>
      </c>
    </row>
    <row r="28" spans="1:37" x14ac:dyDescent="0.3">
      <c r="B28" s="293"/>
      <c r="C28" s="479"/>
      <c r="D28" s="477"/>
      <c r="E28" s="477"/>
      <c r="F28" s="477"/>
      <c r="G28" s="477"/>
      <c r="H28" s="477"/>
      <c r="I28" s="477"/>
      <c r="J28" s="477"/>
      <c r="K28" s="477"/>
      <c r="L28" s="477"/>
      <c r="M28" s="477"/>
      <c r="N28" s="477"/>
      <c r="O28" s="477"/>
      <c r="P28" s="477"/>
      <c r="Q28" s="477"/>
      <c r="R28" s="477"/>
      <c r="S28" s="477"/>
      <c r="T28" s="477"/>
      <c r="U28" s="477"/>
      <c r="V28" s="477"/>
      <c r="W28" s="477"/>
      <c r="X28" s="477"/>
      <c r="Y28" s="477"/>
      <c r="Z28" s="477"/>
      <c r="AA28" s="477"/>
      <c r="AB28" s="477"/>
      <c r="AC28" s="477"/>
      <c r="AD28" s="477"/>
      <c r="AE28" s="477"/>
      <c r="AF28" s="477"/>
      <c r="AG28" s="477"/>
      <c r="AH28" s="477"/>
      <c r="AI28" s="477"/>
      <c r="AJ28" s="477"/>
      <c r="AK28" s="477"/>
    </row>
    <row r="29" spans="1:37" x14ac:dyDescent="0.3">
      <c r="B29" s="335" t="s">
        <v>260</v>
      </c>
      <c r="C29" s="483">
        <f t="shared" ref="C29:C35" ca="1" si="27">SUM(D29:AK29)</f>
        <v>706.53564467683429</v>
      </c>
      <c r="D29" s="483">
        <f t="shared" ref="D29:AG29" ca="1" si="28">D15-D24-D27</f>
        <v>-58</v>
      </c>
      <c r="E29" s="483">
        <f t="shared" ca="1" si="28"/>
        <v>-11.75</v>
      </c>
      <c r="F29" s="483">
        <f t="shared" ca="1" si="28"/>
        <v>0</v>
      </c>
      <c r="G29" s="483">
        <f t="shared" ca="1" si="28"/>
        <v>0</v>
      </c>
      <c r="H29" s="483">
        <f t="shared" ca="1" si="28"/>
        <v>0</v>
      </c>
      <c r="I29" s="483">
        <f t="shared" ca="1" si="28"/>
        <v>-8.2600000000000007E-2</v>
      </c>
      <c r="J29" s="483">
        <f t="shared" ca="1" si="28"/>
        <v>-58</v>
      </c>
      <c r="K29" s="483">
        <f t="shared" ca="1" si="28"/>
        <v>-60.330869525093604</v>
      </c>
      <c r="L29" s="483">
        <f t="shared" ca="1" si="28"/>
        <v>-82.670001494184802</v>
      </c>
      <c r="M29" s="483">
        <f t="shared" ca="1" si="28"/>
        <v>-42.527468903485016</v>
      </c>
      <c r="N29" s="483">
        <f t="shared" ca="1" si="28"/>
        <v>-64.363991796860802</v>
      </c>
      <c r="O29" s="483">
        <f t="shared" ca="1" si="28"/>
        <v>-89.29200631010994</v>
      </c>
      <c r="P29" s="483">
        <f t="shared" ca="1" si="28"/>
        <v>-86.786160668010211</v>
      </c>
      <c r="Q29" s="483">
        <f t="shared" ca="1" si="28"/>
        <v>2.1915129323640485</v>
      </c>
      <c r="R29" s="483">
        <f t="shared" ca="1" si="28"/>
        <v>-11.307437076813784</v>
      </c>
      <c r="S29" s="483">
        <f t="shared" ca="1" si="28"/>
        <v>112.08188394984572</v>
      </c>
      <c r="T29" s="483">
        <f t="shared" ca="1" si="28"/>
        <v>9.6635578795345509</v>
      </c>
      <c r="U29" s="483">
        <f t="shared" ca="1" si="28"/>
        <v>18.573184043264462</v>
      </c>
      <c r="V29" s="483">
        <f t="shared" ca="1" si="28"/>
        <v>-36.243679020906804</v>
      </c>
      <c r="W29" s="483">
        <f t="shared" ca="1" si="28"/>
        <v>220.54867288187111</v>
      </c>
      <c r="X29" s="483">
        <f t="shared" ca="1" si="28"/>
        <v>107.3287171954006</v>
      </c>
      <c r="Y29" s="483">
        <f t="shared" ca="1" si="28"/>
        <v>62.08109688399437</v>
      </c>
      <c r="Z29" s="483">
        <f t="shared" ca="1" si="28"/>
        <v>171.05953424014791</v>
      </c>
      <c r="AA29" s="483">
        <f t="shared" ca="1" si="28"/>
        <v>87.022431301009433</v>
      </c>
      <c r="AB29" s="483">
        <f t="shared" ca="1" si="28"/>
        <v>21.578878463240713</v>
      </c>
      <c r="AC29" s="483">
        <f t="shared" ca="1" si="28"/>
        <v>150.18861798952651</v>
      </c>
      <c r="AD29" s="483">
        <f t="shared" ca="1" si="28"/>
        <v>42.154806171984966</v>
      </c>
      <c r="AE29" s="483">
        <f t="shared" ca="1" si="28"/>
        <v>40.518136756040029</v>
      </c>
      <c r="AF29" s="483">
        <f t="shared" ca="1" si="28"/>
        <v>42.154806171984966</v>
      </c>
      <c r="AG29" s="483">
        <f t="shared" ca="1" si="28"/>
        <v>41.494136756040028</v>
      </c>
      <c r="AH29" s="483">
        <f t="shared" ref="AH29:AI29" ca="1" si="29">AH15-AH24-AH27</f>
        <v>45.630806171984965</v>
      </c>
      <c r="AI29" s="483">
        <f t="shared" ca="1" si="29"/>
        <v>43.994136756040035</v>
      </c>
      <c r="AJ29" s="483">
        <f t="shared" ref="AJ29:AK29" ca="1" si="30">AJ15-AJ24-AJ27</f>
        <v>45.630806171984965</v>
      </c>
      <c r="AK29" s="483">
        <f t="shared" ca="1" si="30"/>
        <v>43.994136756040035</v>
      </c>
    </row>
    <row r="30" spans="1:37" x14ac:dyDescent="0.3">
      <c r="B30" s="293" t="s">
        <v>535</v>
      </c>
      <c r="C30" s="477">
        <f t="shared" ca="1" si="27"/>
        <v>130</v>
      </c>
      <c r="D30" s="477">
        <v>58</v>
      </c>
      <c r="E30" s="477">
        <v>12</v>
      </c>
      <c r="F30" s="477"/>
      <c r="G30" s="477">
        <v>0</v>
      </c>
      <c r="H30" s="477">
        <f ca="1">H16-H15</f>
        <v>0</v>
      </c>
      <c r="I30" s="477">
        <v>0</v>
      </c>
      <c r="J30" s="477">
        <v>58</v>
      </c>
      <c r="K30" s="477"/>
      <c r="L30" s="477">
        <v>0</v>
      </c>
      <c r="M30" s="477"/>
      <c r="N30" s="477"/>
      <c r="O30" s="477">
        <v>2</v>
      </c>
      <c r="P30" s="477"/>
      <c r="Q30" s="477"/>
      <c r="R30" s="477"/>
      <c r="S30" s="477"/>
      <c r="T30" s="477"/>
      <c r="U30" s="477"/>
      <c r="V30" s="477"/>
      <c r="W30" s="477"/>
      <c r="X30" s="477"/>
      <c r="Y30" s="477"/>
      <c r="Z30" s="477"/>
      <c r="AA30" s="477"/>
      <c r="AB30" s="477"/>
      <c r="AC30" s="477"/>
      <c r="AD30" s="477"/>
      <c r="AE30" s="477"/>
      <c r="AF30" s="477"/>
      <c r="AG30" s="477"/>
      <c r="AH30" s="477"/>
      <c r="AI30" s="477"/>
      <c r="AJ30" s="477"/>
      <c r="AK30" s="477"/>
    </row>
    <row r="31" spans="1:37" x14ac:dyDescent="0.3">
      <c r="A31" s="299"/>
      <c r="B31" s="335" t="s">
        <v>28</v>
      </c>
      <c r="C31" s="483">
        <f t="shared" ca="1" si="27"/>
        <v>836.53564467683441</v>
      </c>
      <c r="D31" s="483">
        <f t="shared" ref="D31:AC31" ca="1" si="31">D29+D30</f>
        <v>0</v>
      </c>
      <c r="E31" s="483">
        <f t="shared" ca="1" si="31"/>
        <v>0.25</v>
      </c>
      <c r="F31" s="483">
        <f t="shared" ca="1" si="31"/>
        <v>0</v>
      </c>
      <c r="G31" s="483">
        <f t="shared" ca="1" si="31"/>
        <v>0</v>
      </c>
      <c r="H31" s="483">
        <f t="shared" ca="1" si="31"/>
        <v>0</v>
      </c>
      <c r="I31" s="483">
        <f t="shared" ca="1" si="31"/>
        <v>-8.2600000000000007E-2</v>
      </c>
      <c r="J31" s="483">
        <f t="shared" ca="1" si="31"/>
        <v>0</v>
      </c>
      <c r="K31" s="483">
        <f t="shared" ca="1" si="31"/>
        <v>-60.330869525093604</v>
      </c>
      <c r="L31" s="483">
        <f t="shared" ca="1" si="31"/>
        <v>-82.670001494184802</v>
      </c>
      <c r="M31" s="483">
        <f t="shared" ca="1" si="31"/>
        <v>-42.527468903485016</v>
      </c>
      <c r="N31" s="483">
        <f t="shared" ca="1" si="31"/>
        <v>-64.363991796860802</v>
      </c>
      <c r="O31" s="483">
        <f t="shared" ca="1" si="31"/>
        <v>-87.29200631010994</v>
      </c>
      <c r="P31" s="483">
        <f t="shared" ca="1" si="31"/>
        <v>-86.786160668010211</v>
      </c>
      <c r="Q31" s="483">
        <f t="shared" ca="1" si="31"/>
        <v>2.1915129323640485</v>
      </c>
      <c r="R31" s="483">
        <f t="shared" ca="1" si="31"/>
        <v>-11.307437076813784</v>
      </c>
      <c r="S31" s="483">
        <f t="shared" ca="1" si="31"/>
        <v>112.08188394984572</v>
      </c>
      <c r="T31" s="483">
        <f t="shared" ca="1" si="31"/>
        <v>9.6635578795345509</v>
      </c>
      <c r="U31" s="483">
        <f t="shared" ca="1" si="31"/>
        <v>18.573184043264462</v>
      </c>
      <c r="V31" s="483">
        <f t="shared" ca="1" si="31"/>
        <v>-36.243679020906804</v>
      </c>
      <c r="W31" s="483">
        <f t="shared" ca="1" si="31"/>
        <v>220.54867288187111</v>
      </c>
      <c r="X31" s="483">
        <f t="shared" ca="1" si="31"/>
        <v>107.3287171954006</v>
      </c>
      <c r="Y31" s="483">
        <f t="shared" ca="1" si="31"/>
        <v>62.08109688399437</v>
      </c>
      <c r="Z31" s="483">
        <f t="shared" ca="1" si="31"/>
        <v>171.05953424014791</v>
      </c>
      <c r="AA31" s="483">
        <f t="shared" ca="1" si="31"/>
        <v>87.022431301009433</v>
      </c>
      <c r="AB31" s="483">
        <f t="shared" ca="1" si="31"/>
        <v>21.578878463240713</v>
      </c>
      <c r="AC31" s="483">
        <f t="shared" ca="1" si="31"/>
        <v>150.18861798952651</v>
      </c>
      <c r="AD31" s="483">
        <f t="shared" ref="AD31:AK31" ca="1" si="32">AD29</f>
        <v>42.154806171984966</v>
      </c>
      <c r="AE31" s="483">
        <f t="shared" ca="1" si="32"/>
        <v>40.518136756040029</v>
      </c>
      <c r="AF31" s="483">
        <f t="shared" ca="1" si="32"/>
        <v>42.154806171984966</v>
      </c>
      <c r="AG31" s="483">
        <f t="shared" ca="1" si="32"/>
        <v>41.494136756040028</v>
      </c>
      <c r="AH31" s="483">
        <f t="shared" ca="1" si="32"/>
        <v>45.630806171984965</v>
      </c>
      <c r="AI31" s="483">
        <f t="shared" ca="1" si="32"/>
        <v>43.994136756040035</v>
      </c>
      <c r="AJ31" s="483">
        <f t="shared" ca="1" si="32"/>
        <v>45.630806171984965</v>
      </c>
      <c r="AK31" s="483">
        <f t="shared" ca="1" si="32"/>
        <v>43.994136756040035</v>
      </c>
    </row>
    <row r="32" spans="1:37" s="302" customFormat="1" x14ac:dyDescent="0.3">
      <c r="A32" s="301"/>
      <c r="B32" s="285" t="s">
        <v>270</v>
      </c>
      <c r="C32" s="477">
        <f t="shared" si="27"/>
        <v>500</v>
      </c>
      <c r="D32" s="484"/>
      <c r="E32" s="484">
        <v>0</v>
      </c>
      <c r="F32" s="484">
        <v>0</v>
      </c>
      <c r="G32" s="484">
        <v>0</v>
      </c>
      <c r="H32" s="484">
        <v>0</v>
      </c>
      <c r="I32" s="536">
        <v>0</v>
      </c>
      <c r="J32" s="536">
        <v>0</v>
      </c>
      <c r="K32" s="496">
        <v>90</v>
      </c>
      <c r="L32" s="496">
        <v>60</v>
      </c>
      <c r="M32" s="496">
        <v>50</v>
      </c>
      <c r="N32" s="496">
        <v>80</v>
      </c>
      <c r="O32" s="496">
        <v>80</v>
      </c>
      <c r="P32" s="496">
        <v>110</v>
      </c>
      <c r="Q32" s="496">
        <v>30</v>
      </c>
      <c r="R32" s="484">
        <v>0</v>
      </c>
      <c r="S32" s="484">
        <v>0</v>
      </c>
      <c r="T32" s="484">
        <v>0</v>
      </c>
      <c r="U32" s="484"/>
      <c r="V32" s="484"/>
      <c r="W32" s="484"/>
      <c r="X32" s="484"/>
      <c r="Y32" s="484"/>
      <c r="Z32" s="484"/>
      <c r="AA32" s="484"/>
      <c r="AB32" s="484"/>
      <c r="AC32" s="484"/>
      <c r="AD32" s="484"/>
      <c r="AE32" s="484"/>
      <c r="AF32" s="484"/>
      <c r="AG32" s="484"/>
      <c r="AH32" s="484"/>
      <c r="AI32" s="484"/>
      <c r="AJ32" s="484"/>
      <c r="AK32" s="484"/>
    </row>
    <row r="33" spans="1:55" s="302" customFormat="1" x14ac:dyDescent="0.3">
      <c r="A33" s="301"/>
      <c r="B33" s="285" t="s">
        <v>275</v>
      </c>
      <c r="C33" s="477">
        <f t="shared" ca="1" si="27"/>
        <v>188.75</v>
      </c>
      <c r="D33" s="484"/>
      <c r="E33" s="484">
        <f t="shared" ref="E33:AG33" ca="1" si="33">E46</f>
        <v>0</v>
      </c>
      <c r="F33" s="484">
        <f t="shared" ca="1" si="33"/>
        <v>0</v>
      </c>
      <c r="G33" s="484">
        <f t="shared" ca="1" si="33"/>
        <v>0</v>
      </c>
      <c r="H33" s="484">
        <f t="shared" ca="1" si="33"/>
        <v>0</v>
      </c>
      <c r="I33" s="484">
        <f t="shared" ca="1" si="33"/>
        <v>0</v>
      </c>
      <c r="J33" s="484">
        <f t="shared" ca="1" si="33"/>
        <v>0</v>
      </c>
      <c r="K33" s="484">
        <f t="shared" ca="1" si="33"/>
        <v>1.125</v>
      </c>
      <c r="L33" s="484">
        <f t="shared" ca="1" si="33"/>
        <v>3</v>
      </c>
      <c r="M33" s="484">
        <f t="shared" ca="1" si="33"/>
        <v>4.375</v>
      </c>
      <c r="N33" s="484">
        <f t="shared" ca="1" si="33"/>
        <v>6</v>
      </c>
      <c r="O33" s="484">
        <f t="shared" ca="1" si="33"/>
        <v>8</v>
      </c>
      <c r="P33" s="484">
        <f t="shared" ca="1" si="33"/>
        <v>10.375</v>
      </c>
      <c r="Q33" s="484">
        <f t="shared" ca="1" si="33"/>
        <v>12.125</v>
      </c>
      <c r="R33" s="484">
        <f t="shared" ca="1" si="33"/>
        <v>12.5</v>
      </c>
      <c r="S33" s="484">
        <f t="shared" ca="1" si="33"/>
        <v>12.5</v>
      </c>
      <c r="T33" s="484">
        <f t="shared" ca="1" si="33"/>
        <v>12.5</v>
      </c>
      <c r="U33" s="484">
        <f t="shared" ca="1" si="33"/>
        <v>12.5</v>
      </c>
      <c r="V33" s="484">
        <f t="shared" ca="1" si="33"/>
        <v>11.71875</v>
      </c>
      <c r="W33" s="484">
        <f t="shared" ca="1" si="33"/>
        <v>10.9375</v>
      </c>
      <c r="X33" s="484">
        <f t="shared" ca="1" si="33"/>
        <v>10.15625</v>
      </c>
      <c r="Y33" s="484">
        <f t="shared" ca="1" si="33"/>
        <v>9.375</v>
      </c>
      <c r="Z33" s="484">
        <f t="shared" ca="1" si="33"/>
        <v>8.59375</v>
      </c>
      <c r="AA33" s="484">
        <f t="shared" ca="1" si="33"/>
        <v>7.8125</v>
      </c>
      <c r="AB33" s="484">
        <f t="shared" ca="1" si="33"/>
        <v>7.03125</v>
      </c>
      <c r="AC33" s="484">
        <f t="shared" ca="1" si="33"/>
        <v>6.25</v>
      </c>
      <c r="AD33" s="484">
        <f t="shared" ca="1" si="33"/>
        <v>5.46875</v>
      </c>
      <c r="AE33" s="484">
        <f t="shared" ca="1" si="33"/>
        <v>4.6875</v>
      </c>
      <c r="AF33" s="484">
        <f t="shared" ca="1" si="33"/>
        <v>3.90625</v>
      </c>
      <c r="AG33" s="484">
        <f t="shared" ca="1" si="33"/>
        <v>3.125</v>
      </c>
      <c r="AH33" s="484">
        <f t="shared" ref="AH33:AI33" ca="1" si="34">AH46</f>
        <v>2.34375</v>
      </c>
      <c r="AI33" s="484">
        <f t="shared" ca="1" si="34"/>
        <v>1.5625</v>
      </c>
      <c r="AJ33" s="484">
        <f t="shared" ref="AJ33:AK33" ca="1" si="35">AJ46</f>
        <v>0.78125</v>
      </c>
      <c r="AK33" s="484">
        <f t="shared" ca="1" si="35"/>
        <v>0</v>
      </c>
    </row>
    <row r="34" spans="1:55" s="302" customFormat="1" x14ac:dyDescent="0.3">
      <c r="A34" s="301"/>
      <c r="B34" s="285" t="s">
        <v>603</v>
      </c>
      <c r="C34" s="477">
        <f t="shared" si="27"/>
        <v>500</v>
      </c>
      <c r="D34" s="484"/>
      <c r="E34" s="484">
        <f t="shared" ref="E34:AG34" si="36">E47</f>
        <v>0</v>
      </c>
      <c r="F34" s="484">
        <f t="shared" si="36"/>
        <v>0</v>
      </c>
      <c r="G34" s="484">
        <f t="shared" si="36"/>
        <v>0</v>
      </c>
      <c r="H34" s="484">
        <f t="shared" si="36"/>
        <v>0</v>
      </c>
      <c r="I34" s="484">
        <f t="shared" si="36"/>
        <v>0</v>
      </c>
      <c r="J34" s="484">
        <f t="shared" si="36"/>
        <v>0</v>
      </c>
      <c r="K34" s="484">
        <f t="shared" si="36"/>
        <v>0</v>
      </c>
      <c r="L34" s="484">
        <f t="shared" si="36"/>
        <v>0</v>
      </c>
      <c r="M34" s="484">
        <f t="shared" si="36"/>
        <v>0</v>
      </c>
      <c r="N34" s="484">
        <f t="shared" si="36"/>
        <v>0</v>
      </c>
      <c r="O34" s="484">
        <f t="shared" si="36"/>
        <v>0</v>
      </c>
      <c r="P34" s="484">
        <f t="shared" si="36"/>
        <v>0</v>
      </c>
      <c r="Q34" s="484">
        <f t="shared" si="36"/>
        <v>0</v>
      </c>
      <c r="R34" s="484">
        <f t="shared" si="36"/>
        <v>0</v>
      </c>
      <c r="S34" s="536">
        <f t="shared" si="36"/>
        <v>0</v>
      </c>
      <c r="T34" s="536">
        <f t="shared" si="36"/>
        <v>0</v>
      </c>
      <c r="U34" s="496">
        <f t="shared" si="36"/>
        <v>31.25</v>
      </c>
      <c r="V34" s="496">
        <f t="shared" si="36"/>
        <v>31.25</v>
      </c>
      <c r="W34" s="496">
        <f t="shared" si="36"/>
        <v>31.25</v>
      </c>
      <c r="X34" s="496">
        <f t="shared" si="36"/>
        <v>31.25</v>
      </c>
      <c r="Y34" s="496">
        <f t="shared" si="36"/>
        <v>31.25</v>
      </c>
      <c r="Z34" s="496">
        <f t="shared" si="36"/>
        <v>31.25</v>
      </c>
      <c r="AA34" s="496">
        <f t="shared" si="36"/>
        <v>31.25</v>
      </c>
      <c r="AB34" s="496">
        <f t="shared" si="36"/>
        <v>31.25</v>
      </c>
      <c r="AC34" s="496">
        <f t="shared" si="36"/>
        <v>31.25</v>
      </c>
      <c r="AD34" s="496">
        <f t="shared" si="36"/>
        <v>31.25</v>
      </c>
      <c r="AE34" s="496">
        <f t="shared" si="36"/>
        <v>31.25</v>
      </c>
      <c r="AF34" s="496">
        <f t="shared" si="36"/>
        <v>31.25</v>
      </c>
      <c r="AG34" s="496">
        <f t="shared" si="36"/>
        <v>31.25</v>
      </c>
      <c r="AH34" s="496">
        <f t="shared" ref="AH34:AI34" si="37">AH47</f>
        <v>31.25</v>
      </c>
      <c r="AI34" s="496">
        <f t="shared" si="37"/>
        <v>31.25</v>
      </c>
      <c r="AJ34" s="496">
        <f t="shared" ref="AJ34:AK34" si="38">AJ47</f>
        <v>31.25</v>
      </c>
      <c r="AK34" s="496">
        <f t="shared" si="38"/>
        <v>0</v>
      </c>
    </row>
    <row r="35" spans="1:55" customFormat="1" ht="14.4" x14ac:dyDescent="0.3">
      <c r="B35" s="337" t="s">
        <v>261</v>
      </c>
      <c r="C35" s="485">
        <f t="shared" ca="1" si="27"/>
        <v>647.78564467683452</v>
      </c>
      <c r="D35" s="485">
        <f ca="1">D31+D32-D34</f>
        <v>0</v>
      </c>
      <c r="E35" s="485">
        <f t="shared" ref="E35:AG35" ca="1" si="39">E31+E32-E34-E33</f>
        <v>0.25</v>
      </c>
      <c r="F35" s="485">
        <f t="shared" ca="1" si="39"/>
        <v>0</v>
      </c>
      <c r="G35" s="485">
        <f t="shared" ca="1" si="39"/>
        <v>0</v>
      </c>
      <c r="H35" s="485">
        <f t="shared" ca="1" si="39"/>
        <v>0</v>
      </c>
      <c r="I35" s="485">
        <f t="shared" ca="1" si="39"/>
        <v>-8.2600000000000007E-2</v>
      </c>
      <c r="J35" s="485">
        <f t="shared" ca="1" si="39"/>
        <v>0</v>
      </c>
      <c r="K35" s="485">
        <f t="shared" ca="1" si="39"/>
        <v>28.544130474906396</v>
      </c>
      <c r="L35" s="485">
        <f t="shared" ca="1" si="39"/>
        <v>-25.670001494184802</v>
      </c>
      <c r="M35" s="485">
        <f t="shared" ca="1" si="39"/>
        <v>3.0975310965149845</v>
      </c>
      <c r="N35" s="485">
        <f t="shared" ca="1" si="39"/>
        <v>9.6360082031391983</v>
      </c>
      <c r="O35" s="485">
        <f t="shared" ca="1" si="39"/>
        <v>-15.29200631010994</v>
      </c>
      <c r="P35" s="485">
        <f t="shared" ca="1" si="39"/>
        <v>12.838839331989789</v>
      </c>
      <c r="Q35" s="485">
        <f t="shared" ca="1" si="39"/>
        <v>20.066512932364049</v>
      </c>
      <c r="R35" s="485">
        <f t="shared" ca="1" si="39"/>
        <v>-23.807437076813784</v>
      </c>
      <c r="S35" s="485">
        <f t="shared" ca="1" si="39"/>
        <v>99.581883949845718</v>
      </c>
      <c r="T35" s="485">
        <f t="shared" ca="1" si="39"/>
        <v>-2.8364421204654491</v>
      </c>
      <c r="U35" s="485">
        <f t="shared" ca="1" si="39"/>
        <v>-25.176815956735538</v>
      </c>
      <c r="V35" s="485">
        <f t="shared" ca="1" si="39"/>
        <v>-79.212429020906796</v>
      </c>
      <c r="W35" s="485">
        <f t="shared" ca="1" si="39"/>
        <v>178.36117288187111</v>
      </c>
      <c r="X35" s="485">
        <f t="shared" ca="1" si="39"/>
        <v>65.9224671954006</v>
      </c>
      <c r="Y35" s="485">
        <f t="shared" ca="1" si="39"/>
        <v>21.45609688399437</v>
      </c>
      <c r="Z35" s="485">
        <f t="shared" ca="1" si="39"/>
        <v>131.21578424014791</v>
      </c>
      <c r="AA35" s="485">
        <f t="shared" ca="1" si="39"/>
        <v>47.959931301009433</v>
      </c>
      <c r="AB35" s="485">
        <f t="shared" ca="1" si="39"/>
        <v>-16.702371536759287</v>
      </c>
      <c r="AC35" s="485">
        <f t="shared" ca="1" si="39"/>
        <v>112.68861798952651</v>
      </c>
      <c r="AD35" s="485">
        <f t="shared" ca="1" si="39"/>
        <v>5.4360561719849656</v>
      </c>
      <c r="AE35" s="485">
        <f t="shared" ca="1" si="39"/>
        <v>4.580636756040029</v>
      </c>
      <c r="AF35" s="485">
        <f t="shared" ca="1" si="39"/>
        <v>6.9985561719849656</v>
      </c>
      <c r="AG35" s="485">
        <f t="shared" ca="1" si="39"/>
        <v>7.119136756040028</v>
      </c>
      <c r="AH35" s="485">
        <f t="shared" ref="AH35:AI35" ca="1" si="40">AH31+AH32-AH34-AH33</f>
        <v>12.037056171984965</v>
      </c>
      <c r="AI35" s="485">
        <f t="shared" ca="1" si="40"/>
        <v>11.181636756040035</v>
      </c>
      <c r="AJ35" s="485">
        <f t="shared" ref="AJ35:AK35" ca="1" si="41">AJ31+AJ32-AJ34-AJ33</f>
        <v>13.599556171984965</v>
      </c>
      <c r="AK35" s="485">
        <f t="shared" ca="1" si="41"/>
        <v>43.994136756040035</v>
      </c>
    </row>
    <row r="36" spans="1:55" customFormat="1" ht="14.4" x14ac:dyDescent="0.3">
      <c r="B36" s="303"/>
      <c r="C36" s="477"/>
      <c r="D36" s="477"/>
      <c r="E36" s="486"/>
      <c r="F36" s="486"/>
      <c r="G36" s="486"/>
      <c r="H36" s="486"/>
      <c r="I36" s="486"/>
      <c r="J36" s="486"/>
      <c r="K36" s="486"/>
      <c r="L36" s="486"/>
      <c r="M36" s="486"/>
      <c r="N36" s="486"/>
      <c r="O36" s="486"/>
      <c r="P36" s="486"/>
      <c r="Q36" s="486"/>
      <c r="R36" s="486"/>
      <c r="S36" s="486"/>
      <c r="T36" s="486"/>
      <c r="U36" s="486"/>
      <c r="V36" s="486"/>
      <c r="W36" s="486"/>
      <c r="X36" s="486"/>
      <c r="Y36" s="486"/>
      <c r="Z36" s="486"/>
      <c r="AA36" s="486"/>
      <c r="AB36" s="486"/>
      <c r="AC36" s="486"/>
      <c r="AD36" s="486"/>
      <c r="AE36" s="486"/>
      <c r="AF36" s="486"/>
      <c r="AG36" s="486"/>
      <c r="AH36" s="486"/>
      <c r="AI36" s="486"/>
      <c r="AJ36" s="486"/>
      <c r="AK36" s="486"/>
    </row>
    <row r="37" spans="1:55" customFormat="1" ht="14.4" x14ac:dyDescent="0.3">
      <c r="B37" s="384" t="s">
        <v>262</v>
      </c>
      <c r="C37" s="477"/>
      <c r="D37" s="477"/>
      <c r="E37" s="486"/>
      <c r="F37" s="486"/>
      <c r="G37" s="486"/>
      <c r="H37" s="486"/>
      <c r="I37" s="486"/>
      <c r="J37" s="486"/>
      <c r="K37" s="486"/>
      <c r="L37" s="486"/>
      <c r="M37" s="486"/>
      <c r="N37" s="486"/>
      <c r="O37" s="486"/>
      <c r="P37" s="486"/>
      <c r="Q37" s="486"/>
      <c r="R37" s="486"/>
      <c r="S37" s="486"/>
      <c r="T37" s="486"/>
      <c r="U37" s="486"/>
      <c r="V37" s="486"/>
      <c r="W37" s="486"/>
      <c r="X37" s="486"/>
      <c r="Y37" s="486"/>
      <c r="Z37" s="486"/>
      <c r="AA37" s="486"/>
      <c r="AB37" s="486"/>
      <c r="AC37" s="486"/>
      <c r="AD37" s="486"/>
      <c r="AE37" s="486"/>
      <c r="AF37" s="486"/>
      <c r="AG37" s="486"/>
      <c r="AH37" s="486"/>
      <c r="AI37" s="486"/>
      <c r="AJ37" s="486"/>
      <c r="AK37" s="486"/>
    </row>
    <row r="38" spans="1:55" customFormat="1" ht="14.4" x14ac:dyDescent="0.3">
      <c r="B38" s="285" t="s">
        <v>36</v>
      </c>
      <c r="C38" s="477"/>
      <c r="D38" s="477">
        <f t="shared" ref="D38:AK38" si="42">C40</f>
        <v>0</v>
      </c>
      <c r="E38" s="477">
        <f t="shared" ca="1" si="42"/>
        <v>0</v>
      </c>
      <c r="F38" s="477">
        <f t="shared" si="42"/>
        <v>0.93</v>
      </c>
      <c r="G38" s="477">
        <f t="shared" ca="1" si="42"/>
        <v>0.93</v>
      </c>
      <c r="H38" s="477">
        <f t="shared" ca="1" si="42"/>
        <v>0.93</v>
      </c>
      <c r="I38" s="477">
        <f t="shared" ca="1" si="42"/>
        <v>0.93</v>
      </c>
      <c r="J38" s="477">
        <f t="shared" ca="1" si="42"/>
        <v>0.84740000000000004</v>
      </c>
      <c r="K38" s="477">
        <f t="shared" ca="1" si="42"/>
        <v>0.84740000000000004</v>
      </c>
      <c r="L38" s="477">
        <f t="shared" ca="1" si="42"/>
        <v>29.391530474906396</v>
      </c>
      <c r="M38" s="477">
        <f t="shared" ca="1" si="42"/>
        <v>3.7215289807215939</v>
      </c>
      <c r="N38" s="477">
        <f t="shared" ca="1" si="42"/>
        <v>6.8190600772365784</v>
      </c>
      <c r="O38" s="477">
        <f t="shared" ca="1" si="42"/>
        <v>16.455068280375777</v>
      </c>
      <c r="P38" s="477">
        <f t="shared" ca="1" si="42"/>
        <v>1.1630619702658365</v>
      </c>
      <c r="Q38" s="477">
        <f t="shared" ca="1" si="42"/>
        <v>14.001901302255625</v>
      </c>
      <c r="R38" s="477">
        <f t="shared" ca="1" si="42"/>
        <v>34.068414234619674</v>
      </c>
      <c r="S38" s="477">
        <f t="shared" ca="1" si="42"/>
        <v>10.26097715780589</v>
      </c>
      <c r="T38" s="477">
        <f t="shared" ca="1" si="42"/>
        <v>109.8428611076516</v>
      </c>
      <c r="U38" s="477">
        <f t="shared" ca="1" si="42"/>
        <v>107.00641898718615</v>
      </c>
      <c r="V38" s="477">
        <f t="shared" ca="1" si="42"/>
        <v>81.829603030450613</v>
      </c>
      <c r="W38" s="477">
        <f t="shared" ca="1" si="42"/>
        <v>2.6171740095438167</v>
      </c>
      <c r="X38" s="477">
        <f t="shared" ca="1" si="42"/>
        <v>180.97834689141493</v>
      </c>
      <c r="Y38" s="477">
        <f t="shared" ca="1" si="42"/>
        <v>246.90081408681553</v>
      </c>
      <c r="Z38" s="477">
        <f t="shared" ca="1" si="42"/>
        <v>268.35691097080991</v>
      </c>
      <c r="AA38" s="477">
        <f t="shared" ca="1" si="42"/>
        <v>399.57269521095782</v>
      </c>
      <c r="AB38" s="477">
        <f t="shared" ca="1" si="42"/>
        <v>447.53262651196724</v>
      </c>
      <c r="AC38" s="477">
        <f t="shared" ca="1" si="42"/>
        <v>430.83025497520794</v>
      </c>
      <c r="AD38" s="477">
        <f t="shared" ca="1" si="42"/>
        <v>543.51887296473444</v>
      </c>
      <c r="AE38" s="477">
        <f t="shared" ca="1" si="42"/>
        <v>548.95492913671944</v>
      </c>
      <c r="AF38" s="477">
        <f t="shared" ca="1" si="42"/>
        <v>553.53556589275945</v>
      </c>
      <c r="AG38" s="477">
        <f t="shared" ca="1" si="42"/>
        <v>560.53412206474445</v>
      </c>
      <c r="AH38" s="477">
        <f t="shared" ca="1" si="42"/>
        <v>567.65325882078446</v>
      </c>
      <c r="AI38" s="477">
        <f t="shared" ca="1" si="42"/>
        <v>579.69031499276946</v>
      </c>
      <c r="AJ38" s="477">
        <f t="shared" ca="1" si="42"/>
        <v>590.87195174880947</v>
      </c>
      <c r="AK38" s="477">
        <f t="shared" ca="1" si="42"/>
        <v>604.47150792079447</v>
      </c>
      <c r="AL38" s="289"/>
      <c r="AM38" s="289"/>
      <c r="AN38" s="289"/>
      <c r="AO38" s="289"/>
      <c r="AP38" s="289"/>
      <c r="AQ38" s="289"/>
      <c r="AR38" s="289"/>
      <c r="AS38" s="289"/>
      <c r="AT38" s="289"/>
      <c r="AU38" s="289"/>
      <c r="AV38" s="289"/>
      <c r="AW38" s="289"/>
      <c r="AX38" s="289"/>
      <c r="AY38" s="289"/>
      <c r="AZ38" s="289"/>
      <c r="BA38" s="289"/>
      <c r="BB38" s="289"/>
      <c r="BC38" s="289"/>
    </row>
    <row r="39" spans="1:55" customFormat="1" ht="14.4" x14ac:dyDescent="0.3">
      <c r="B39" s="285" t="s">
        <v>263</v>
      </c>
      <c r="C39" s="477"/>
      <c r="D39" s="477">
        <f t="shared" ref="D39:AG39" ca="1" si="43">D35</f>
        <v>0</v>
      </c>
      <c r="E39" s="477">
        <f t="shared" ca="1" si="43"/>
        <v>0.25</v>
      </c>
      <c r="F39" s="477">
        <f t="shared" ca="1" si="43"/>
        <v>0</v>
      </c>
      <c r="G39" s="477">
        <f t="shared" ca="1" si="43"/>
        <v>0</v>
      </c>
      <c r="H39" s="477">
        <f t="shared" ca="1" si="43"/>
        <v>0</v>
      </c>
      <c r="I39" s="477">
        <f t="shared" ca="1" si="43"/>
        <v>-8.2600000000000007E-2</v>
      </c>
      <c r="J39" s="477">
        <f t="shared" ca="1" si="43"/>
        <v>0</v>
      </c>
      <c r="K39" s="477">
        <f t="shared" ca="1" si="43"/>
        <v>28.544130474906396</v>
      </c>
      <c r="L39" s="477">
        <f t="shared" ca="1" si="43"/>
        <v>-25.670001494184802</v>
      </c>
      <c r="M39" s="477">
        <f t="shared" ca="1" si="43"/>
        <v>3.0975310965149845</v>
      </c>
      <c r="N39" s="477">
        <f t="shared" ca="1" si="43"/>
        <v>9.6360082031391983</v>
      </c>
      <c r="O39" s="477">
        <f t="shared" ca="1" si="43"/>
        <v>-15.29200631010994</v>
      </c>
      <c r="P39" s="477">
        <f t="shared" ca="1" si="43"/>
        <v>12.838839331989789</v>
      </c>
      <c r="Q39" s="477">
        <f t="shared" ca="1" si="43"/>
        <v>20.066512932364049</v>
      </c>
      <c r="R39" s="477">
        <f t="shared" ca="1" si="43"/>
        <v>-23.807437076813784</v>
      </c>
      <c r="S39" s="477">
        <f t="shared" ca="1" si="43"/>
        <v>99.581883949845718</v>
      </c>
      <c r="T39" s="477">
        <f t="shared" ca="1" si="43"/>
        <v>-2.8364421204654491</v>
      </c>
      <c r="U39" s="477">
        <f t="shared" ca="1" si="43"/>
        <v>-25.176815956735538</v>
      </c>
      <c r="V39" s="477">
        <f t="shared" ca="1" si="43"/>
        <v>-79.212429020906796</v>
      </c>
      <c r="W39" s="477">
        <f t="shared" ca="1" si="43"/>
        <v>178.36117288187111</v>
      </c>
      <c r="X39" s="477">
        <f t="shared" ca="1" si="43"/>
        <v>65.9224671954006</v>
      </c>
      <c r="Y39" s="477">
        <f t="shared" ca="1" si="43"/>
        <v>21.45609688399437</v>
      </c>
      <c r="Z39" s="477">
        <f t="shared" ca="1" si="43"/>
        <v>131.21578424014791</v>
      </c>
      <c r="AA39" s="477">
        <f t="shared" ca="1" si="43"/>
        <v>47.959931301009433</v>
      </c>
      <c r="AB39" s="477">
        <f t="shared" ca="1" si="43"/>
        <v>-16.702371536759287</v>
      </c>
      <c r="AC39" s="477">
        <f t="shared" ca="1" si="43"/>
        <v>112.68861798952651</v>
      </c>
      <c r="AD39" s="477">
        <f t="shared" ca="1" si="43"/>
        <v>5.4360561719849656</v>
      </c>
      <c r="AE39" s="477">
        <f t="shared" ca="1" si="43"/>
        <v>4.580636756040029</v>
      </c>
      <c r="AF39" s="477">
        <f t="shared" ca="1" si="43"/>
        <v>6.9985561719849656</v>
      </c>
      <c r="AG39" s="477">
        <f t="shared" ca="1" si="43"/>
        <v>7.119136756040028</v>
      </c>
      <c r="AH39" s="477">
        <f t="shared" ref="AH39:AI39" ca="1" si="44">AH35</f>
        <v>12.037056171984965</v>
      </c>
      <c r="AI39" s="477">
        <f t="shared" ca="1" si="44"/>
        <v>11.181636756040035</v>
      </c>
      <c r="AJ39" s="477">
        <f t="shared" ref="AJ39:AK39" ca="1" si="45">AJ35</f>
        <v>13.599556171984965</v>
      </c>
      <c r="AK39" s="477">
        <f t="shared" ca="1" si="45"/>
        <v>43.994136756040035</v>
      </c>
      <c r="AL39" s="289"/>
      <c r="AM39" s="289"/>
      <c r="AN39" s="289"/>
      <c r="AO39" s="289"/>
      <c r="AP39" s="289"/>
      <c r="AQ39" s="289"/>
      <c r="AR39" s="289"/>
      <c r="AS39" s="289"/>
      <c r="AT39" s="289"/>
      <c r="AU39" s="289"/>
      <c r="AV39" s="289"/>
      <c r="AW39" s="289"/>
      <c r="AX39" s="289"/>
      <c r="AY39" s="289"/>
      <c r="AZ39" s="289"/>
      <c r="BA39" s="289"/>
      <c r="BB39" s="289"/>
      <c r="BC39" s="289"/>
    </row>
    <row r="40" spans="1:55" customFormat="1" ht="14.4" x14ac:dyDescent="0.3">
      <c r="B40" s="293" t="s">
        <v>264</v>
      </c>
      <c r="C40" s="477"/>
      <c r="D40" s="478">
        <f t="shared" ref="D40:AG40" ca="1" si="46">D38+D39</f>
        <v>0</v>
      </c>
      <c r="E40" s="478">
        <v>0.93</v>
      </c>
      <c r="F40" s="478">
        <f t="shared" ca="1" si="46"/>
        <v>0.93</v>
      </c>
      <c r="G40" s="478">
        <f t="shared" ca="1" si="46"/>
        <v>0.93</v>
      </c>
      <c r="H40" s="478">
        <f t="shared" ca="1" si="46"/>
        <v>0.93</v>
      </c>
      <c r="I40" s="478">
        <f t="shared" ca="1" si="46"/>
        <v>0.84740000000000004</v>
      </c>
      <c r="J40" s="478">
        <f t="shared" ca="1" si="46"/>
        <v>0.84740000000000004</v>
      </c>
      <c r="K40" s="478">
        <f t="shared" ca="1" si="46"/>
        <v>29.391530474906396</v>
      </c>
      <c r="L40" s="478">
        <f t="shared" ca="1" si="46"/>
        <v>3.7215289807215939</v>
      </c>
      <c r="M40" s="478">
        <f t="shared" ca="1" si="46"/>
        <v>6.8190600772365784</v>
      </c>
      <c r="N40" s="478">
        <f t="shared" ca="1" si="46"/>
        <v>16.455068280375777</v>
      </c>
      <c r="O40" s="478">
        <f t="shared" ca="1" si="46"/>
        <v>1.1630619702658365</v>
      </c>
      <c r="P40" s="478">
        <f t="shared" ca="1" si="46"/>
        <v>14.001901302255625</v>
      </c>
      <c r="Q40" s="478">
        <f t="shared" ca="1" si="46"/>
        <v>34.068414234619674</v>
      </c>
      <c r="R40" s="478">
        <f t="shared" ca="1" si="46"/>
        <v>10.26097715780589</v>
      </c>
      <c r="S40" s="478">
        <f t="shared" ca="1" si="46"/>
        <v>109.8428611076516</v>
      </c>
      <c r="T40" s="478">
        <f t="shared" ca="1" si="46"/>
        <v>107.00641898718615</v>
      </c>
      <c r="U40" s="478">
        <f t="shared" ca="1" si="46"/>
        <v>81.829603030450613</v>
      </c>
      <c r="V40" s="478">
        <f t="shared" ca="1" si="46"/>
        <v>2.6171740095438167</v>
      </c>
      <c r="W40" s="478">
        <f t="shared" ca="1" si="46"/>
        <v>180.97834689141493</v>
      </c>
      <c r="X40" s="478">
        <f t="shared" ca="1" si="46"/>
        <v>246.90081408681553</v>
      </c>
      <c r="Y40" s="478">
        <f t="shared" ca="1" si="46"/>
        <v>268.35691097080991</v>
      </c>
      <c r="Z40" s="478">
        <f t="shared" ca="1" si="46"/>
        <v>399.57269521095782</v>
      </c>
      <c r="AA40" s="478">
        <f t="shared" ca="1" si="46"/>
        <v>447.53262651196724</v>
      </c>
      <c r="AB40" s="478">
        <f t="shared" ca="1" si="46"/>
        <v>430.83025497520794</v>
      </c>
      <c r="AC40" s="478">
        <f t="shared" ca="1" si="46"/>
        <v>543.51887296473444</v>
      </c>
      <c r="AD40" s="478">
        <f t="shared" ca="1" si="46"/>
        <v>548.95492913671944</v>
      </c>
      <c r="AE40" s="478">
        <f t="shared" ca="1" si="46"/>
        <v>553.53556589275945</v>
      </c>
      <c r="AF40" s="478">
        <f t="shared" ca="1" si="46"/>
        <v>560.53412206474445</v>
      </c>
      <c r="AG40" s="478">
        <f t="shared" ca="1" si="46"/>
        <v>567.65325882078446</v>
      </c>
      <c r="AH40" s="478">
        <f t="shared" ref="AH40:AI40" ca="1" si="47">AH38+AH39</f>
        <v>579.69031499276946</v>
      </c>
      <c r="AI40" s="478">
        <f t="shared" ca="1" si="47"/>
        <v>590.87195174880947</v>
      </c>
      <c r="AJ40" s="478">
        <f t="shared" ref="AJ40:AK40" ca="1" si="48">AJ38+AJ39</f>
        <v>604.47150792079447</v>
      </c>
      <c r="AK40" s="478">
        <f t="shared" ca="1" si="48"/>
        <v>648.46564467683447</v>
      </c>
      <c r="AL40" s="289"/>
      <c r="AM40" s="289"/>
      <c r="AN40" s="289"/>
      <c r="AO40" s="289"/>
      <c r="AP40" s="289"/>
      <c r="AQ40" s="289"/>
      <c r="AR40" s="289"/>
      <c r="AS40" s="289"/>
      <c r="AT40" s="289"/>
      <c r="AU40" s="289"/>
      <c r="AV40" s="289"/>
      <c r="AW40" s="289"/>
      <c r="AX40" s="289"/>
      <c r="AY40" s="289"/>
      <c r="AZ40" s="289"/>
      <c r="BA40" s="289"/>
      <c r="BB40" s="289"/>
      <c r="BC40" s="289"/>
    </row>
    <row r="41" spans="1:55" customFormat="1" ht="14.4" x14ac:dyDescent="0.3">
      <c r="B41" s="285"/>
      <c r="C41" s="478"/>
      <c r="D41" s="477"/>
      <c r="E41" s="486"/>
      <c r="F41" s="486"/>
      <c r="G41" s="486"/>
      <c r="H41" s="486"/>
      <c r="I41" s="486"/>
      <c r="J41" s="486"/>
      <c r="K41" s="486"/>
      <c r="L41" s="486"/>
      <c r="M41" s="486"/>
      <c r="N41" s="486"/>
      <c r="O41" s="486"/>
      <c r="P41" s="486"/>
      <c r="Q41" s="486"/>
      <c r="R41" s="486"/>
      <c r="S41" s="486"/>
      <c r="T41" s="486"/>
      <c r="U41" s="486"/>
      <c r="V41" s="486"/>
      <c r="W41" s="486"/>
      <c r="X41" s="486"/>
      <c r="Y41" s="486"/>
      <c r="Z41" s="486"/>
      <c r="AA41" s="486"/>
      <c r="AB41" s="486"/>
      <c r="AC41" s="486"/>
      <c r="AD41" s="486"/>
      <c r="AE41" s="486"/>
      <c r="AF41" s="486"/>
      <c r="AG41" s="486"/>
      <c r="AH41" s="486"/>
      <c r="AI41" s="486"/>
      <c r="AJ41" s="486"/>
      <c r="AK41" s="486"/>
    </row>
    <row r="42" spans="1:55" x14ac:dyDescent="0.3">
      <c r="A42" s="285"/>
      <c r="B42" s="450" t="s">
        <v>265</v>
      </c>
      <c r="C42" s="487"/>
      <c r="D42" s="487"/>
      <c r="E42" s="487"/>
      <c r="F42" s="487"/>
      <c r="G42" s="487"/>
      <c r="H42" s="487"/>
      <c r="I42" s="487"/>
      <c r="J42" s="487"/>
      <c r="K42" s="487"/>
      <c r="L42" s="487"/>
      <c r="M42" s="487"/>
      <c r="N42" s="487"/>
      <c r="O42" s="487"/>
      <c r="P42" s="487"/>
      <c r="Q42" s="487"/>
      <c r="R42" s="487"/>
      <c r="S42" s="487"/>
      <c r="T42" s="487"/>
      <c r="U42" s="487"/>
      <c r="V42" s="487"/>
      <c r="W42" s="487"/>
      <c r="X42" s="487"/>
      <c r="Y42" s="487"/>
      <c r="Z42" s="487"/>
      <c r="AA42" s="487"/>
      <c r="AB42" s="487"/>
      <c r="AC42" s="487"/>
      <c r="AD42" s="487"/>
      <c r="AE42" s="487"/>
      <c r="AF42" s="487"/>
      <c r="AG42" s="487"/>
      <c r="AH42" s="487"/>
      <c r="AI42" s="487"/>
      <c r="AJ42" s="487"/>
      <c r="AK42" s="487"/>
    </row>
    <row r="43" spans="1:55" x14ac:dyDescent="0.3">
      <c r="A43" s="285"/>
      <c r="B43" s="285" t="s">
        <v>266</v>
      </c>
      <c r="C43" s="477"/>
      <c r="D43" s="477">
        <f>0</f>
        <v>0</v>
      </c>
      <c r="E43" s="477">
        <f t="shared" ref="E43:AK43" ca="1" si="49">D48</f>
        <v>0</v>
      </c>
      <c r="F43" s="477">
        <f t="shared" ca="1" si="49"/>
        <v>0</v>
      </c>
      <c r="G43" s="477">
        <f t="shared" ca="1" si="49"/>
        <v>0</v>
      </c>
      <c r="H43" s="477">
        <f t="shared" ca="1" si="49"/>
        <v>0</v>
      </c>
      <c r="I43" s="477">
        <f t="shared" ca="1" si="49"/>
        <v>0</v>
      </c>
      <c r="J43" s="477">
        <f t="shared" ca="1" si="49"/>
        <v>0</v>
      </c>
      <c r="K43" s="477">
        <f t="shared" ca="1" si="49"/>
        <v>0</v>
      </c>
      <c r="L43" s="477">
        <f t="shared" ca="1" si="49"/>
        <v>90</v>
      </c>
      <c r="M43" s="477">
        <f t="shared" ca="1" si="49"/>
        <v>150</v>
      </c>
      <c r="N43" s="477">
        <f t="shared" ca="1" si="49"/>
        <v>200</v>
      </c>
      <c r="O43" s="477">
        <f t="shared" ca="1" si="49"/>
        <v>280</v>
      </c>
      <c r="P43" s="477">
        <f t="shared" ca="1" si="49"/>
        <v>360</v>
      </c>
      <c r="Q43" s="477">
        <f t="shared" ca="1" si="49"/>
        <v>470</v>
      </c>
      <c r="R43" s="477">
        <f t="shared" ca="1" si="49"/>
        <v>500</v>
      </c>
      <c r="S43" s="477">
        <f t="shared" ca="1" si="49"/>
        <v>500</v>
      </c>
      <c r="T43" s="477">
        <f t="shared" ca="1" si="49"/>
        <v>500</v>
      </c>
      <c r="U43" s="477">
        <f t="shared" ca="1" si="49"/>
        <v>500</v>
      </c>
      <c r="V43" s="477">
        <f t="shared" ca="1" si="49"/>
        <v>468.75</v>
      </c>
      <c r="W43" s="477">
        <f t="shared" ca="1" si="49"/>
        <v>437.5</v>
      </c>
      <c r="X43" s="477">
        <f t="shared" ca="1" si="49"/>
        <v>406.25</v>
      </c>
      <c r="Y43" s="477">
        <f t="shared" ca="1" si="49"/>
        <v>375</v>
      </c>
      <c r="Z43" s="477">
        <f t="shared" ca="1" si="49"/>
        <v>343.75</v>
      </c>
      <c r="AA43" s="477">
        <f t="shared" ca="1" si="49"/>
        <v>312.5</v>
      </c>
      <c r="AB43" s="477">
        <f t="shared" ca="1" si="49"/>
        <v>281.25</v>
      </c>
      <c r="AC43" s="477">
        <f t="shared" ca="1" si="49"/>
        <v>250</v>
      </c>
      <c r="AD43" s="477">
        <f t="shared" ca="1" si="49"/>
        <v>218.75</v>
      </c>
      <c r="AE43" s="477">
        <f t="shared" ca="1" si="49"/>
        <v>187.5</v>
      </c>
      <c r="AF43" s="477">
        <f t="shared" ca="1" si="49"/>
        <v>156.25</v>
      </c>
      <c r="AG43" s="477">
        <f t="shared" ca="1" si="49"/>
        <v>125</v>
      </c>
      <c r="AH43" s="477">
        <f t="shared" ca="1" si="49"/>
        <v>93.75</v>
      </c>
      <c r="AI43" s="477">
        <f t="shared" ca="1" si="49"/>
        <v>62.5</v>
      </c>
      <c r="AJ43" s="477">
        <f t="shared" ca="1" si="49"/>
        <v>31.25</v>
      </c>
      <c r="AK43" s="477">
        <f t="shared" ca="1" si="49"/>
        <v>0</v>
      </c>
      <c r="AL43" s="289"/>
      <c r="AM43" s="289"/>
      <c r="AN43" s="289"/>
      <c r="AO43" s="289"/>
      <c r="AP43" s="289"/>
      <c r="AQ43" s="289"/>
      <c r="AR43" s="289"/>
      <c r="AS43" s="289"/>
      <c r="AT43" s="289"/>
      <c r="AU43" s="289"/>
      <c r="AV43" s="289"/>
      <c r="AW43" s="289"/>
      <c r="AX43" s="289"/>
      <c r="AY43" s="289"/>
      <c r="AZ43" s="289"/>
      <c r="BA43" s="289"/>
      <c r="BB43" s="289"/>
      <c r="BC43" s="289"/>
    </row>
    <row r="44" spans="1:55" x14ac:dyDescent="0.3">
      <c r="A44" s="305"/>
      <c r="B44" s="285" t="s">
        <v>267</v>
      </c>
      <c r="C44" s="478">
        <f>SUM(D44:BC44)</f>
        <v>500</v>
      </c>
      <c r="D44" s="477">
        <f t="shared" ref="D44:AG44" si="50">D32</f>
        <v>0</v>
      </c>
      <c r="E44" s="477">
        <f t="shared" si="50"/>
        <v>0</v>
      </c>
      <c r="F44" s="477">
        <f t="shared" si="50"/>
        <v>0</v>
      </c>
      <c r="G44" s="477">
        <f t="shared" si="50"/>
        <v>0</v>
      </c>
      <c r="H44" s="535">
        <f t="shared" si="50"/>
        <v>0</v>
      </c>
      <c r="I44" s="535">
        <f t="shared" si="50"/>
        <v>0</v>
      </c>
      <c r="J44" s="535">
        <f t="shared" si="50"/>
        <v>0</v>
      </c>
      <c r="K44" s="497">
        <f t="shared" si="50"/>
        <v>90</v>
      </c>
      <c r="L44" s="497">
        <f t="shared" si="50"/>
        <v>60</v>
      </c>
      <c r="M44" s="497">
        <f t="shared" si="50"/>
        <v>50</v>
      </c>
      <c r="N44" s="497">
        <f t="shared" si="50"/>
        <v>80</v>
      </c>
      <c r="O44" s="497">
        <f t="shared" si="50"/>
        <v>80</v>
      </c>
      <c r="P44" s="497">
        <f t="shared" si="50"/>
        <v>110</v>
      </c>
      <c r="Q44" s="497">
        <f t="shared" si="50"/>
        <v>30</v>
      </c>
      <c r="R44" s="477">
        <f t="shared" si="50"/>
        <v>0</v>
      </c>
      <c r="S44" s="477">
        <f t="shared" si="50"/>
        <v>0</v>
      </c>
      <c r="T44" s="477">
        <f t="shared" si="50"/>
        <v>0</v>
      </c>
      <c r="U44" s="477">
        <f t="shared" si="50"/>
        <v>0</v>
      </c>
      <c r="V44" s="477">
        <f t="shared" si="50"/>
        <v>0</v>
      </c>
      <c r="W44" s="477">
        <f t="shared" si="50"/>
        <v>0</v>
      </c>
      <c r="X44" s="477">
        <f t="shared" si="50"/>
        <v>0</v>
      </c>
      <c r="Y44" s="477">
        <f t="shared" si="50"/>
        <v>0</v>
      </c>
      <c r="Z44" s="477">
        <f t="shared" si="50"/>
        <v>0</v>
      </c>
      <c r="AA44" s="477">
        <f t="shared" si="50"/>
        <v>0</v>
      </c>
      <c r="AB44" s="477">
        <f t="shared" si="50"/>
        <v>0</v>
      </c>
      <c r="AC44" s="477">
        <f t="shared" si="50"/>
        <v>0</v>
      </c>
      <c r="AD44" s="477">
        <f t="shared" si="50"/>
        <v>0</v>
      </c>
      <c r="AE44" s="477">
        <f t="shared" si="50"/>
        <v>0</v>
      </c>
      <c r="AF44" s="477">
        <f t="shared" si="50"/>
        <v>0</v>
      </c>
      <c r="AG44" s="477">
        <f t="shared" si="50"/>
        <v>0</v>
      </c>
      <c r="AH44" s="477">
        <f t="shared" ref="AH44:AI44" si="51">AH32</f>
        <v>0</v>
      </c>
      <c r="AI44" s="477">
        <f t="shared" si="51"/>
        <v>0</v>
      </c>
      <c r="AJ44" s="477">
        <f t="shared" ref="AJ44:AK44" si="52">AJ32</f>
        <v>0</v>
      </c>
      <c r="AK44" s="477">
        <f t="shared" si="52"/>
        <v>0</v>
      </c>
      <c r="AL44" s="289"/>
      <c r="AM44" s="289"/>
      <c r="AN44" s="289"/>
      <c r="AO44" s="289"/>
      <c r="AP44" s="289"/>
      <c r="AQ44" s="289"/>
      <c r="AR44" s="289"/>
      <c r="AS44" s="289"/>
      <c r="AT44" s="289"/>
      <c r="AU44" s="289"/>
      <c r="AV44" s="289"/>
      <c r="AW44" s="289"/>
      <c r="AX44" s="289"/>
      <c r="AY44" s="289"/>
      <c r="AZ44" s="289"/>
      <c r="BA44" s="289"/>
      <c r="BB44" s="289"/>
      <c r="BC44" s="289"/>
    </row>
    <row r="45" spans="1:55" x14ac:dyDescent="0.3">
      <c r="A45" s="285"/>
      <c r="B45" s="285" t="s">
        <v>268</v>
      </c>
      <c r="C45" s="478">
        <f ca="1">SUM(D45:BC45)</f>
        <v>188.75</v>
      </c>
      <c r="D45" s="477">
        <f>$C$49*AVERAGE(D43)/4</f>
        <v>0</v>
      </c>
      <c r="E45" s="477">
        <f t="shared" ref="E45:P45" ca="1" si="53">$C$49*((E43+(E43+E44))/2)/4</f>
        <v>0</v>
      </c>
      <c r="F45" s="477">
        <f t="shared" ca="1" si="53"/>
        <v>0</v>
      </c>
      <c r="G45" s="477">
        <f t="shared" ca="1" si="53"/>
        <v>0</v>
      </c>
      <c r="H45" s="477">
        <f t="shared" ca="1" si="53"/>
        <v>0</v>
      </c>
      <c r="I45" s="477">
        <f t="shared" ca="1" si="53"/>
        <v>0</v>
      </c>
      <c r="J45" s="477">
        <f t="shared" ca="1" si="53"/>
        <v>0</v>
      </c>
      <c r="K45" s="477">
        <f t="shared" ca="1" si="53"/>
        <v>1.125</v>
      </c>
      <c r="L45" s="477">
        <f t="shared" ca="1" si="53"/>
        <v>3</v>
      </c>
      <c r="M45" s="477">
        <f t="shared" ca="1" si="53"/>
        <v>4.375</v>
      </c>
      <c r="N45" s="477">
        <f t="shared" ca="1" si="53"/>
        <v>6</v>
      </c>
      <c r="O45" s="477">
        <f t="shared" ca="1" si="53"/>
        <v>8</v>
      </c>
      <c r="P45" s="477">
        <f t="shared" ca="1" si="53"/>
        <v>10.375</v>
      </c>
      <c r="Q45" s="477">
        <f t="shared" ref="Q45:AK45" ca="1" si="54">$C$49*((Q43+(Q43+Q44))/2)/4</f>
        <v>12.125</v>
      </c>
      <c r="R45" s="477">
        <f t="shared" ca="1" si="54"/>
        <v>12.5</v>
      </c>
      <c r="S45" s="477">
        <f t="shared" ca="1" si="54"/>
        <v>12.5</v>
      </c>
      <c r="T45" s="477">
        <f t="shared" ca="1" si="54"/>
        <v>12.5</v>
      </c>
      <c r="U45" s="477">
        <f t="shared" ca="1" si="54"/>
        <v>12.5</v>
      </c>
      <c r="V45" s="477">
        <f t="shared" ca="1" si="54"/>
        <v>11.71875</v>
      </c>
      <c r="W45" s="477">
        <f t="shared" ca="1" si="54"/>
        <v>10.9375</v>
      </c>
      <c r="X45" s="477">
        <f t="shared" ca="1" si="54"/>
        <v>10.15625</v>
      </c>
      <c r="Y45" s="477">
        <f t="shared" ca="1" si="54"/>
        <v>9.375</v>
      </c>
      <c r="Z45" s="477">
        <f t="shared" ca="1" si="54"/>
        <v>8.59375</v>
      </c>
      <c r="AA45" s="477">
        <f t="shared" ca="1" si="54"/>
        <v>7.8125</v>
      </c>
      <c r="AB45" s="477">
        <f t="shared" ca="1" si="54"/>
        <v>7.03125</v>
      </c>
      <c r="AC45" s="477">
        <f t="shared" ca="1" si="54"/>
        <v>6.25</v>
      </c>
      <c r="AD45" s="477">
        <f t="shared" ca="1" si="54"/>
        <v>5.46875</v>
      </c>
      <c r="AE45" s="477">
        <f t="shared" ca="1" si="54"/>
        <v>4.6875</v>
      </c>
      <c r="AF45" s="477">
        <f t="shared" ca="1" si="54"/>
        <v>3.90625</v>
      </c>
      <c r="AG45" s="477">
        <f t="shared" ca="1" si="54"/>
        <v>3.125</v>
      </c>
      <c r="AH45" s="477">
        <f t="shared" ca="1" si="54"/>
        <v>2.34375</v>
      </c>
      <c r="AI45" s="477">
        <f t="shared" ca="1" si="54"/>
        <v>1.5625</v>
      </c>
      <c r="AJ45" s="477">
        <f t="shared" ca="1" si="54"/>
        <v>0.78125</v>
      </c>
      <c r="AK45" s="477">
        <f t="shared" ca="1" si="54"/>
        <v>0</v>
      </c>
      <c r="AL45" s="289"/>
      <c r="AM45" s="289"/>
      <c r="AN45" s="289"/>
      <c r="AO45" s="289"/>
      <c r="AP45" s="289"/>
      <c r="AQ45" s="289"/>
      <c r="AR45" s="289"/>
      <c r="AS45" s="289"/>
      <c r="AT45" s="289"/>
      <c r="AU45" s="289"/>
      <c r="AV45" s="289"/>
      <c r="AW45" s="289"/>
      <c r="AX45" s="289"/>
      <c r="AY45" s="289"/>
      <c r="AZ45" s="289"/>
      <c r="BA45" s="289"/>
      <c r="BB45" s="289"/>
      <c r="BC45" s="289"/>
    </row>
    <row r="46" spans="1:55" x14ac:dyDescent="0.3">
      <c r="A46" s="306"/>
      <c r="B46" s="285" t="s">
        <v>274</v>
      </c>
      <c r="C46" s="478">
        <f ca="1">SUM(D46:BC46)</f>
        <v>188.75</v>
      </c>
      <c r="D46" s="477">
        <f>$A$44*AVERAGE(D44)/4</f>
        <v>0</v>
      </c>
      <c r="E46" s="477">
        <f t="shared" ref="E46:AG46" ca="1" si="55">E45</f>
        <v>0</v>
      </c>
      <c r="F46" s="477">
        <f t="shared" ca="1" si="55"/>
        <v>0</v>
      </c>
      <c r="G46" s="477">
        <f t="shared" ca="1" si="55"/>
        <v>0</v>
      </c>
      <c r="H46" s="477">
        <f t="shared" ca="1" si="55"/>
        <v>0</v>
      </c>
      <c r="I46" s="477">
        <f t="shared" ca="1" si="55"/>
        <v>0</v>
      </c>
      <c r="J46" s="477">
        <f t="shared" ca="1" si="55"/>
        <v>0</v>
      </c>
      <c r="K46" s="477">
        <f t="shared" ca="1" si="55"/>
        <v>1.125</v>
      </c>
      <c r="L46" s="477">
        <f t="shared" ca="1" si="55"/>
        <v>3</v>
      </c>
      <c r="M46" s="477">
        <f t="shared" ca="1" si="55"/>
        <v>4.375</v>
      </c>
      <c r="N46" s="477">
        <f t="shared" ca="1" si="55"/>
        <v>6</v>
      </c>
      <c r="O46" s="477">
        <f t="shared" ca="1" si="55"/>
        <v>8</v>
      </c>
      <c r="P46" s="477">
        <f t="shared" ca="1" si="55"/>
        <v>10.375</v>
      </c>
      <c r="Q46" s="477">
        <f t="shared" ca="1" si="55"/>
        <v>12.125</v>
      </c>
      <c r="R46" s="477">
        <f t="shared" ca="1" si="55"/>
        <v>12.5</v>
      </c>
      <c r="S46" s="477">
        <f t="shared" ca="1" si="55"/>
        <v>12.5</v>
      </c>
      <c r="T46" s="477">
        <f t="shared" ca="1" si="55"/>
        <v>12.5</v>
      </c>
      <c r="U46" s="477">
        <f t="shared" ca="1" si="55"/>
        <v>12.5</v>
      </c>
      <c r="V46" s="477">
        <f t="shared" ca="1" si="55"/>
        <v>11.71875</v>
      </c>
      <c r="W46" s="477">
        <f t="shared" ca="1" si="55"/>
        <v>10.9375</v>
      </c>
      <c r="X46" s="477">
        <f t="shared" ca="1" si="55"/>
        <v>10.15625</v>
      </c>
      <c r="Y46" s="477">
        <f t="shared" ca="1" si="55"/>
        <v>9.375</v>
      </c>
      <c r="Z46" s="477">
        <f t="shared" ca="1" si="55"/>
        <v>8.59375</v>
      </c>
      <c r="AA46" s="477">
        <f t="shared" ca="1" si="55"/>
        <v>7.8125</v>
      </c>
      <c r="AB46" s="477">
        <f t="shared" ca="1" si="55"/>
        <v>7.03125</v>
      </c>
      <c r="AC46" s="477">
        <f t="shared" ca="1" si="55"/>
        <v>6.25</v>
      </c>
      <c r="AD46" s="477">
        <f t="shared" ca="1" si="55"/>
        <v>5.46875</v>
      </c>
      <c r="AE46" s="477">
        <f t="shared" ca="1" si="55"/>
        <v>4.6875</v>
      </c>
      <c r="AF46" s="477">
        <f t="shared" ca="1" si="55"/>
        <v>3.90625</v>
      </c>
      <c r="AG46" s="477">
        <f t="shared" ca="1" si="55"/>
        <v>3.125</v>
      </c>
      <c r="AH46" s="477">
        <f t="shared" ref="AH46:AI46" ca="1" si="56">AH45</f>
        <v>2.34375</v>
      </c>
      <c r="AI46" s="477">
        <f t="shared" ca="1" si="56"/>
        <v>1.5625</v>
      </c>
      <c r="AJ46" s="477">
        <f t="shared" ref="AJ46:AK46" ca="1" si="57">AJ45</f>
        <v>0.78125</v>
      </c>
      <c r="AK46" s="477">
        <f t="shared" ca="1" si="57"/>
        <v>0</v>
      </c>
      <c r="AL46" s="289"/>
      <c r="AM46" s="289"/>
      <c r="AN46" s="289"/>
      <c r="AO46" s="289"/>
      <c r="AP46" s="289"/>
      <c r="AQ46" s="289"/>
      <c r="AR46" s="289"/>
      <c r="AS46" s="289"/>
      <c r="AT46" s="289"/>
      <c r="AU46" s="289"/>
      <c r="AV46" s="289"/>
      <c r="AW46" s="289"/>
      <c r="AX46" s="289"/>
      <c r="AY46" s="289"/>
      <c r="AZ46" s="289"/>
      <c r="BA46" s="289"/>
      <c r="BB46" s="289"/>
      <c r="BC46" s="289"/>
    </row>
    <row r="47" spans="1:55" x14ac:dyDescent="0.3">
      <c r="A47" s="285"/>
      <c r="B47" s="285" t="s">
        <v>271</v>
      </c>
      <c r="C47" s="478">
        <f ca="1">SUM(D47:BC47)</f>
        <v>500</v>
      </c>
      <c r="D47" s="477">
        <f ca="1">IF(D31&gt;0,MIN(D31-D33,D43),0)</f>
        <v>0</v>
      </c>
      <c r="E47" s="477">
        <f t="shared" ref="E47:AG47" si="58">$C$44*E50</f>
        <v>0</v>
      </c>
      <c r="F47" s="477">
        <f t="shared" si="58"/>
        <v>0</v>
      </c>
      <c r="G47" s="477">
        <f t="shared" si="58"/>
        <v>0</v>
      </c>
      <c r="H47" s="477">
        <f t="shared" si="58"/>
        <v>0</v>
      </c>
      <c r="I47" s="477">
        <f t="shared" si="58"/>
        <v>0</v>
      </c>
      <c r="J47" s="477">
        <f t="shared" si="58"/>
        <v>0</v>
      </c>
      <c r="K47" s="477">
        <f t="shared" si="58"/>
        <v>0</v>
      </c>
      <c r="L47" s="477">
        <f t="shared" si="58"/>
        <v>0</v>
      </c>
      <c r="M47" s="477">
        <f t="shared" si="58"/>
        <v>0</v>
      </c>
      <c r="N47" s="477">
        <f t="shared" si="58"/>
        <v>0</v>
      </c>
      <c r="O47" s="477">
        <f t="shared" si="58"/>
        <v>0</v>
      </c>
      <c r="P47" s="477">
        <f t="shared" si="58"/>
        <v>0</v>
      </c>
      <c r="Q47" s="477">
        <f t="shared" si="58"/>
        <v>0</v>
      </c>
      <c r="R47" s="477">
        <f t="shared" si="58"/>
        <v>0</v>
      </c>
      <c r="S47" s="497">
        <f t="shared" si="58"/>
        <v>0</v>
      </c>
      <c r="T47" s="497">
        <f t="shared" si="58"/>
        <v>0</v>
      </c>
      <c r="U47" s="497">
        <f t="shared" si="58"/>
        <v>31.25</v>
      </c>
      <c r="V47" s="497">
        <f t="shared" si="58"/>
        <v>31.25</v>
      </c>
      <c r="W47" s="497">
        <f t="shared" si="58"/>
        <v>31.25</v>
      </c>
      <c r="X47" s="497">
        <f t="shared" si="58"/>
        <v>31.25</v>
      </c>
      <c r="Y47" s="497">
        <f t="shared" si="58"/>
        <v>31.25</v>
      </c>
      <c r="Z47" s="497">
        <f t="shared" si="58"/>
        <v>31.25</v>
      </c>
      <c r="AA47" s="497">
        <f t="shared" si="58"/>
        <v>31.25</v>
      </c>
      <c r="AB47" s="497">
        <f t="shared" si="58"/>
        <v>31.25</v>
      </c>
      <c r="AC47" s="497">
        <f t="shared" si="58"/>
        <v>31.25</v>
      </c>
      <c r="AD47" s="497">
        <f t="shared" si="58"/>
        <v>31.25</v>
      </c>
      <c r="AE47" s="497">
        <f t="shared" si="58"/>
        <v>31.25</v>
      </c>
      <c r="AF47" s="497">
        <f t="shared" si="58"/>
        <v>31.25</v>
      </c>
      <c r="AG47" s="497">
        <f t="shared" si="58"/>
        <v>31.25</v>
      </c>
      <c r="AH47" s="497">
        <f t="shared" ref="AH47:AI47" si="59">$C$44*AH50</f>
        <v>31.25</v>
      </c>
      <c r="AI47" s="497">
        <f t="shared" si="59"/>
        <v>31.25</v>
      </c>
      <c r="AJ47" s="497">
        <f t="shared" ref="AJ47:AK47" si="60">$C$44*AJ50</f>
        <v>31.25</v>
      </c>
      <c r="AK47" s="497">
        <f t="shared" si="60"/>
        <v>0</v>
      </c>
      <c r="AL47" s="289"/>
      <c r="AM47" s="289"/>
      <c r="AN47" s="289"/>
      <c r="AO47" s="289"/>
      <c r="AP47" s="289"/>
      <c r="AQ47" s="289"/>
      <c r="AR47" s="289"/>
      <c r="AS47" s="289"/>
      <c r="AT47" s="289"/>
      <c r="AU47" s="289"/>
      <c r="AV47" s="289"/>
      <c r="AW47" s="289"/>
      <c r="AX47" s="289"/>
      <c r="AY47" s="289"/>
      <c r="AZ47" s="289"/>
      <c r="BA47" s="289"/>
      <c r="BB47" s="289"/>
      <c r="BC47" s="289"/>
    </row>
    <row r="48" spans="1:55" x14ac:dyDescent="0.3">
      <c r="A48" s="285"/>
      <c r="B48" s="285" t="s">
        <v>269</v>
      </c>
      <c r="C48" s="477"/>
      <c r="D48" s="477">
        <f t="shared" ref="D48:AG48" ca="1" si="61">D43+D44+D45-D47-D46</f>
        <v>0</v>
      </c>
      <c r="E48" s="477">
        <f t="shared" ca="1" si="61"/>
        <v>0</v>
      </c>
      <c r="F48" s="477">
        <f t="shared" ca="1" si="61"/>
        <v>0</v>
      </c>
      <c r="G48" s="477">
        <f t="shared" ca="1" si="61"/>
        <v>0</v>
      </c>
      <c r="H48" s="477">
        <f t="shared" ca="1" si="61"/>
        <v>0</v>
      </c>
      <c r="I48" s="477">
        <f t="shared" ca="1" si="61"/>
        <v>0</v>
      </c>
      <c r="J48" s="477">
        <f t="shared" ca="1" si="61"/>
        <v>0</v>
      </c>
      <c r="K48" s="477">
        <f t="shared" ca="1" si="61"/>
        <v>90</v>
      </c>
      <c r="L48" s="477">
        <f t="shared" ca="1" si="61"/>
        <v>150</v>
      </c>
      <c r="M48" s="477">
        <f t="shared" ca="1" si="61"/>
        <v>200</v>
      </c>
      <c r="N48" s="477">
        <f t="shared" ca="1" si="61"/>
        <v>280</v>
      </c>
      <c r="O48" s="477">
        <f t="shared" ca="1" si="61"/>
        <v>360</v>
      </c>
      <c r="P48" s="477">
        <f t="shared" ca="1" si="61"/>
        <v>470</v>
      </c>
      <c r="Q48" s="477">
        <f t="shared" ca="1" si="61"/>
        <v>500</v>
      </c>
      <c r="R48" s="477">
        <f t="shared" ca="1" si="61"/>
        <v>500</v>
      </c>
      <c r="S48" s="477">
        <f t="shared" ca="1" si="61"/>
        <v>500</v>
      </c>
      <c r="T48" s="477">
        <f t="shared" ca="1" si="61"/>
        <v>500</v>
      </c>
      <c r="U48" s="477">
        <f t="shared" ca="1" si="61"/>
        <v>468.75</v>
      </c>
      <c r="V48" s="477">
        <f t="shared" ca="1" si="61"/>
        <v>437.5</v>
      </c>
      <c r="W48" s="477">
        <f t="shared" ca="1" si="61"/>
        <v>406.25</v>
      </c>
      <c r="X48" s="477">
        <f t="shared" ca="1" si="61"/>
        <v>375</v>
      </c>
      <c r="Y48" s="477">
        <f t="shared" ca="1" si="61"/>
        <v>343.75</v>
      </c>
      <c r="Z48" s="477">
        <f t="shared" ca="1" si="61"/>
        <v>312.5</v>
      </c>
      <c r="AA48" s="477">
        <f t="shared" ca="1" si="61"/>
        <v>281.25</v>
      </c>
      <c r="AB48" s="477">
        <f t="shared" ca="1" si="61"/>
        <v>250</v>
      </c>
      <c r="AC48" s="477">
        <f t="shared" ca="1" si="61"/>
        <v>218.75</v>
      </c>
      <c r="AD48" s="477">
        <f t="shared" ca="1" si="61"/>
        <v>187.5</v>
      </c>
      <c r="AE48" s="477">
        <f t="shared" ca="1" si="61"/>
        <v>156.25</v>
      </c>
      <c r="AF48" s="477">
        <f t="shared" ca="1" si="61"/>
        <v>125</v>
      </c>
      <c r="AG48" s="477">
        <f t="shared" ca="1" si="61"/>
        <v>93.75</v>
      </c>
      <c r="AH48" s="477">
        <f t="shared" ref="AH48:AI48" ca="1" si="62">AH43+AH44+AH45-AH47-AH46</f>
        <v>62.5</v>
      </c>
      <c r="AI48" s="477">
        <f t="shared" ca="1" si="62"/>
        <v>31.25</v>
      </c>
      <c r="AJ48" s="477">
        <f t="shared" ref="AJ48:AK48" ca="1" si="63">AJ43+AJ44+AJ45-AJ47-AJ46</f>
        <v>0</v>
      </c>
      <c r="AK48" s="477">
        <f t="shared" ca="1" si="63"/>
        <v>0</v>
      </c>
      <c r="AL48" s="289"/>
      <c r="AM48" s="289"/>
      <c r="AN48" s="289"/>
      <c r="AO48" s="289"/>
      <c r="AP48" s="289"/>
      <c r="AQ48" s="289"/>
      <c r="AR48" s="289"/>
      <c r="AS48" s="289"/>
      <c r="AT48" s="289"/>
      <c r="AU48" s="289"/>
      <c r="AV48" s="289"/>
      <c r="AW48" s="289"/>
      <c r="AX48" s="289"/>
      <c r="AY48" s="289"/>
      <c r="AZ48" s="289"/>
      <c r="BA48" s="289"/>
      <c r="BB48" s="289"/>
      <c r="BC48" s="289"/>
    </row>
    <row r="49" spans="1:55" x14ac:dyDescent="0.3">
      <c r="A49" s="285"/>
      <c r="B49" s="285" t="s">
        <v>617</v>
      </c>
      <c r="C49" s="338">
        <v>0.1</v>
      </c>
      <c r="D49" s="477"/>
      <c r="E49" s="477"/>
      <c r="F49" s="477"/>
      <c r="G49" s="477"/>
      <c r="H49" s="477"/>
      <c r="I49" s="477"/>
      <c r="J49" s="477"/>
      <c r="K49" s="477"/>
      <c r="L49" s="477"/>
      <c r="M49" s="477"/>
      <c r="N49" s="477"/>
      <c r="O49" s="477"/>
      <c r="P49" s="477"/>
      <c r="Q49" s="477"/>
      <c r="R49" s="477"/>
      <c r="S49" s="477"/>
      <c r="T49" s="477"/>
      <c r="U49" s="477"/>
      <c r="V49" s="477"/>
      <c r="W49" s="477"/>
      <c r="X49" s="477"/>
      <c r="Y49" s="477"/>
      <c r="Z49" s="477"/>
      <c r="AA49" s="477"/>
      <c r="AB49" s="477"/>
      <c r="AC49" s="477"/>
      <c r="AD49" s="477"/>
      <c r="AE49" s="477"/>
      <c r="AF49" s="477"/>
      <c r="AG49" s="477"/>
      <c r="AH49" s="477"/>
      <c r="AI49" s="477"/>
      <c r="AJ49" s="477"/>
      <c r="AK49" s="477"/>
      <c r="AL49" s="289"/>
      <c r="AM49" s="289"/>
      <c r="AN49" s="289"/>
      <c r="AO49" s="289"/>
      <c r="AP49" s="289"/>
      <c r="AQ49" s="289"/>
      <c r="AR49" s="289"/>
      <c r="AS49" s="289"/>
      <c r="AT49" s="289"/>
      <c r="AU49" s="289"/>
      <c r="AV49" s="289"/>
      <c r="AW49" s="289"/>
      <c r="AX49" s="289"/>
      <c r="AY49" s="289"/>
      <c r="AZ49" s="289"/>
      <c r="BA49" s="289"/>
      <c r="BB49" s="289"/>
      <c r="BC49" s="289"/>
    </row>
    <row r="50" spans="1:55" x14ac:dyDescent="0.3">
      <c r="A50" s="285"/>
      <c r="B50" s="451" t="s">
        <v>276</v>
      </c>
      <c r="C50" s="452">
        <f>SUM(D50:BC50)</f>
        <v>1</v>
      </c>
      <c r="D50" s="488"/>
      <c r="E50" s="488">
        <v>0</v>
      </c>
      <c r="F50" s="488">
        <v>0</v>
      </c>
      <c r="G50" s="488">
        <v>0</v>
      </c>
      <c r="H50" s="488">
        <v>0</v>
      </c>
      <c r="I50" s="488">
        <v>0</v>
      </c>
      <c r="J50" s="488">
        <v>0</v>
      </c>
      <c r="K50" s="488">
        <v>0</v>
      </c>
      <c r="L50" s="488">
        <v>0</v>
      </c>
      <c r="M50" s="488">
        <v>0</v>
      </c>
      <c r="N50" s="488">
        <v>0</v>
      </c>
      <c r="O50" s="488">
        <v>0</v>
      </c>
      <c r="P50" s="488">
        <v>0</v>
      </c>
      <c r="Q50" s="488">
        <v>0</v>
      </c>
      <c r="R50" s="488">
        <v>0</v>
      </c>
      <c r="S50" s="488">
        <v>0</v>
      </c>
      <c r="T50" s="488">
        <v>0</v>
      </c>
      <c r="U50" s="453">
        <v>6.25E-2</v>
      </c>
      <c r="V50" s="453">
        <f t="shared" ref="V50:AH50" si="64">U50</f>
        <v>6.25E-2</v>
      </c>
      <c r="W50" s="453">
        <f t="shared" si="64"/>
        <v>6.25E-2</v>
      </c>
      <c r="X50" s="453">
        <f t="shared" si="64"/>
        <v>6.25E-2</v>
      </c>
      <c r="Y50" s="453">
        <f t="shared" si="64"/>
        <v>6.25E-2</v>
      </c>
      <c r="Z50" s="453">
        <f t="shared" si="64"/>
        <v>6.25E-2</v>
      </c>
      <c r="AA50" s="453">
        <f t="shared" si="64"/>
        <v>6.25E-2</v>
      </c>
      <c r="AB50" s="453">
        <f t="shared" si="64"/>
        <v>6.25E-2</v>
      </c>
      <c r="AC50" s="453">
        <f t="shared" si="64"/>
        <v>6.25E-2</v>
      </c>
      <c r="AD50" s="453">
        <f t="shared" si="64"/>
        <v>6.25E-2</v>
      </c>
      <c r="AE50" s="453">
        <f t="shared" si="64"/>
        <v>6.25E-2</v>
      </c>
      <c r="AF50" s="453">
        <f t="shared" si="64"/>
        <v>6.25E-2</v>
      </c>
      <c r="AG50" s="453">
        <f t="shared" si="64"/>
        <v>6.25E-2</v>
      </c>
      <c r="AH50" s="453">
        <f t="shared" si="64"/>
        <v>6.25E-2</v>
      </c>
      <c r="AI50" s="453">
        <v>6.25E-2</v>
      </c>
      <c r="AJ50" s="453">
        <v>6.25E-2</v>
      </c>
      <c r="AK50" s="453">
        <v>0</v>
      </c>
      <c r="AL50" s="289"/>
      <c r="AM50" s="289"/>
      <c r="AN50" s="289"/>
      <c r="AO50" s="289"/>
      <c r="AP50" s="289"/>
      <c r="AQ50" s="289"/>
      <c r="AR50" s="289"/>
      <c r="AS50" s="289"/>
      <c r="AT50" s="289"/>
      <c r="AU50" s="289"/>
      <c r="AV50" s="289"/>
      <c r="AW50" s="289"/>
      <c r="AX50" s="289"/>
      <c r="AY50" s="289"/>
      <c r="AZ50" s="289"/>
      <c r="BA50" s="289"/>
      <c r="BB50" s="289"/>
      <c r="BC50" s="289"/>
    </row>
    <row r="51" spans="1:55" x14ac:dyDescent="0.3">
      <c r="A51" s="285"/>
      <c r="D51" s="289"/>
      <c r="E51" s="289"/>
      <c r="F51" s="289"/>
      <c r="G51" s="289"/>
      <c r="H51" s="289"/>
      <c r="I51" s="289"/>
      <c r="K51" s="289"/>
      <c r="L51" s="289"/>
      <c r="M51" s="286"/>
      <c r="N51" s="286"/>
      <c r="O51" s="286"/>
      <c r="P51" s="286"/>
      <c r="Q51" s="286"/>
      <c r="R51" s="286"/>
      <c r="S51" s="286"/>
      <c r="T51" s="286"/>
      <c r="U51" s="286"/>
      <c r="V51" s="286"/>
      <c r="W51" s="286"/>
      <c r="X51" s="286"/>
      <c r="Y51" s="286"/>
      <c r="Z51" s="286"/>
      <c r="AA51" s="286"/>
      <c r="AB51" s="286"/>
      <c r="AC51" s="286"/>
      <c r="AD51" s="286"/>
      <c r="AE51" s="286"/>
      <c r="AF51" s="286"/>
      <c r="AG51" s="286"/>
      <c r="AH51" s="289"/>
      <c r="AI51" s="289"/>
      <c r="AJ51" s="289"/>
      <c r="AK51" s="289"/>
      <c r="AL51" s="289"/>
      <c r="AM51" s="289"/>
      <c r="AN51" s="289"/>
      <c r="AO51" s="289"/>
      <c r="AP51" s="289"/>
      <c r="AQ51" s="289"/>
      <c r="AR51" s="289"/>
      <c r="AS51" s="289"/>
      <c r="AT51" s="289"/>
      <c r="AU51" s="289"/>
      <c r="AV51" s="289"/>
      <c r="AW51" s="289"/>
      <c r="AX51" s="289"/>
      <c r="AY51" s="289"/>
      <c r="AZ51" s="289"/>
      <c r="BA51" s="289"/>
      <c r="BB51" s="289"/>
      <c r="BC51" s="289"/>
    </row>
    <row r="52" spans="1:55" x14ac:dyDescent="0.3">
      <c r="A52" s="285"/>
      <c r="B52" s="308"/>
      <c r="C52" s="534"/>
      <c r="D52" s="307"/>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Q52" s="289"/>
      <c r="AR52" s="289"/>
      <c r="AS52" s="289"/>
      <c r="AT52" s="289"/>
      <c r="AU52" s="289"/>
      <c r="AV52" s="289"/>
      <c r="AW52" s="289"/>
      <c r="AX52" s="289"/>
      <c r="AY52" s="289"/>
      <c r="AZ52" s="289"/>
      <c r="BA52" s="289"/>
      <c r="BB52" s="289"/>
      <c r="BC52" s="289"/>
    </row>
    <row r="53" spans="1:55" x14ac:dyDescent="0.3">
      <c r="A53" s="300"/>
      <c r="B53" s="293" t="s">
        <v>651</v>
      </c>
      <c r="C53" s="288"/>
      <c r="D53" s="288"/>
      <c r="E53" s="288"/>
      <c r="F53" s="288"/>
      <c r="G53" s="288"/>
      <c r="H53" s="288"/>
      <c r="I53" s="533">
        <f ca="1">I48/SUM($D16:I16)</f>
        <v>0</v>
      </c>
      <c r="J53" s="533">
        <f ca="1">J48/SUM($D16:J16)</f>
        <v>0</v>
      </c>
      <c r="K53" s="533">
        <f ca="1">K48/SUM($D16:K16)</f>
        <v>0.70450097847358117</v>
      </c>
      <c r="L53" s="533">
        <f ca="1">L48/SUM($D16:L16)</f>
        <v>0.80753701211305517</v>
      </c>
      <c r="M53" s="533">
        <f ca="1">M48/SUM($D16:M16)</f>
        <v>1.0767160161507403</v>
      </c>
      <c r="N53" s="533">
        <f ca="1">N48/SUM($D16:N16)</f>
        <v>1.5074024226110363</v>
      </c>
      <c r="O53" s="533">
        <f ca="1">O48/SUM($D16:O16)</f>
        <v>1.9380888290713325</v>
      </c>
      <c r="P53" s="533">
        <f ca="1">P48/SUM($D16:P16)</f>
        <v>1.9282051282051282</v>
      </c>
      <c r="Q53" s="533">
        <f ca="1">Q48/SUM($D16:Q16)</f>
        <v>2.0512820512820511</v>
      </c>
      <c r="R53" s="533">
        <f ca="1">R48/SUM($D16:R16)</f>
        <v>2.0512820512820511</v>
      </c>
      <c r="S53" s="533">
        <f ca="1">S48/SUM($D16:S16)</f>
        <v>2.0512820512820511</v>
      </c>
      <c r="T53" s="533">
        <f ca="1">T48/SUM($D16:T16)</f>
        <v>2</v>
      </c>
      <c r="U53" s="533">
        <f ca="1">U48/SUM($D16:U16)</f>
        <v>1.875</v>
      </c>
      <c r="V53" s="533">
        <f ca="1">V48/SUM($D16:V16)</f>
        <v>1.75</v>
      </c>
      <c r="W53" s="533">
        <f ca="1">W48/SUM($D16:W16)</f>
        <v>1.625</v>
      </c>
      <c r="X53" s="533">
        <f ca="1">X48/SUM($D16:X16)</f>
        <v>1.5</v>
      </c>
      <c r="Y53" s="533">
        <f ca="1">Y48/SUM($D16:Y16)</f>
        <v>1.375</v>
      </c>
      <c r="Z53" s="533">
        <f ca="1">Z48/SUM($D16:Z16)</f>
        <v>1.25</v>
      </c>
      <c r="AA53" s="533">
        <f ca="1">AA48/SUM($D16:AA16)</f>
        <v>1.125</v>
      </c>
      <c r="AB53" s="533">
        <f ca="1">AB48/SUM($D16:AB16)</f>
        <v>1</v>
      </c>
      <c r="AC53" s="533">
        <f ca="1">AC48/SUM($D16:AC16)</f>
        <v>0.875</v>
      </c>
      <c r="AD53" s="533">
        <f ca="1">AD48/SUM($D16:AD16)</f>
        <v>0.75</v>
      </c>
      <c r="AE53" s="533">
        <f ca="1">AE48/SUM($D16:AE16)</f>
        <v>0.625</v>
      </c>
      <c r="AF53" s="533">
        <f ca="1">AF48/SUM($D16:AF16)</f>
        <v>0.5</v>
      </c>
      <c r="AG53" s="533">
        <f ca="1">AG48/SUM($D16:AG16)</f>
        <v>0.375</v>
      </c>
      <c r="AH53" s="533">
        <f ca="1">AH48/SUM($D16:AH16)</f>
        <v>0.25</v>
      </c>
      <c r="AI53" s="533">
        <f ca="1">AI48/SUM($D16:AI16)</f>
        <v>0.125</v>
      </c>
      <c r="AJ53" s="533">
        <f ca="1">AJ48/SUM($D16:AJ16)</f>
        <v>0</v>
      </c>
      <c r="AK53" s="533">
        <f ca="1">AK48/SUM($D16:AK16)</f>
        <v>0</v>
      </c>
    </row>
    <row r="54" spans="1:55" x14ac:dyDescent="0.3">
      <c r="C54" s="309"/>
      <c r="E54" s="289"/>
      <c r="F54" s="289"/>
      <c r="G54" s="289"/>
      <c r="H54" s="289"/>
      <c r="I54" s="289"/>
      <c r="J54" s="289"/>
      <c r="K54" s="289"/>
      <c r="L54" s="289"/>
      <c r="M54" s="289"/>
      <c r="N54" s="289"/>
      <c r="O54" s="289"/>
      <c r="P54" s="289"/>
      <c r="Q54" s="289"/>
      <c r="R54" s="289"/>
      <c r="S54" s="289"/>
      <c r="T54" s="289"/>
    </row>
    <row r="55" spans="1:55" x14ac:dyDescent="0.3">
      <c r="C55" s="310"/>
    </row>
    <row r="56" spans="1:55" s="312" customFormat="1" x14ac:dyDescent="0.3"/>
    <row r="66" spans="38:71" s="302" customFormat="1" x14ac:dyDescent="0.3">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301"/>
      <c r="BH66" s="301"/>
      <c r="BI66" s="301"/>
      <c r="BJ66" s="301"/>
      <c r="BK66" s="301"/>
      <c r="BL66" s="301"/>
      <c r="BM66" s="301"/>
      <c r="BN66" s="301"/>
      <c r="BO66" s="301"/>
      <c r="BP66" s="301"/>
      <c r="BQ66" s="301"/>
      <c r="BR66" s="301"/>
      <c r="BS66" s="301"/>
    </row>
    <row r="67" spans="38:71" x14ac:dyDescent="0.3">
      <c r="AL67" s="289"/>
      <c r="AM67" s="289"/>
      <c r="AN67" s="289"/>
      <c r="AO67" s="289"/>
      <c r="AP67" s="289"/>
      <c r="AQ67" s="289"/>
      <c r="AR67" s="289"/>
      <c r="AS67" s="289"/>
      <c r="AT67" s="289"/>
      <c r="AU67" s="289"/>
      <c r="AV67" s="289"/>
      <c r="AW67" s="289"/>
      <c r="AX67" s="289"/>
      <c r="AY67" s="289"/>
      <c r="AZ67" s="289"/>
      <c r="BA67" s="289"/>
      <c r="BB67" s="289"/>
      <c r="BC67" s="289"/>
      <c r="BD67" s="289"/>
      <c r="BE67" s="289"/>
      <c r="BF67" s="289"/>
      <c r="BG67" s="289"/>
      <c r="BH67" s="289"/>
      <c r="BI67" s="289"/>
      <c r="BJ67" s="289"/>
      <c r="BK67" s="289"/>
      <c r="BL67" s="289"/>
      <c r="BM67" s="289"/>
      <c r="BN67" s="289"/>
      <c r="BO67" s="289"/>
      <c r="BP67" s="289"/>
      <c r="BQ67" s="289"/>
      <c r="BR67" s="289"/>
      <c r="BS67" s="289"/>
    </row>
    <row r="79" spans="38:71" s="302" customFormat="1" x14ac:dyDescent="0.3">
      <c r="AL79" s="301"/>
      <c r="AM79" s="301"/>
      <c r="AN79" s="301"/>
      <c r="AO79" s="301"/>
      <c r="AP79" s="301"/>
      <c r="AQ79" s="301"/>
      <c r="AR79" s="301"/>
      <c r="AS79" s="301"/>
      <c r="AT79" s="301"/>
      <c r="AU79" s="301"/>
      <c r="AV79" s="301"/>
      <c r="AW79" s="301"/>
      <c r="AX79" s="301"/>
      <c r="AY79" s="301"/>
      <c r="AZ79" s="301"/>
      <c r="BA79" s="301"/>
      <c r="BB79" s="301"/>
      <c r="BC79" s="301"/>
      <c r="BD79" s="301"/>
      <c r="BE79" s="301"/>
      <c r="BF79" s="301"/>
      <c r="BG79" s="301"/>
      <c r="BH79" s="301"/>
      <c r="BI79" s="301"/>
      <c r="BJ79" s="301"/>
      <c r="BK79" s="301"/>
      <c r="BL79" s="301"/>
      <c r="BM79" s="301"/>
      <c r="BN79" s="301"/>
      <c r="BO79" s="301"/>
      <c r="BP79" s="301"/>
      <c r="BQ79" s="301"/>
      <c r="BR79" s="301"/>
      <c r="BS79" s="301"/>
    </row>
    <row r="80" spans="38:71" x14ac:dyDescent="0.3">
      <c r="AL80" s="289"/>
      <c r="AM80" s="289"/>
      <c r="AN80" s="289"/>
      <c r="AO80" s="289"/>
      <c r="AP80" s="289"/>
      <c r="AQ80" s="289"/>
      <c r="AR80" s="289"/>
      <c r="AS80" s="289"/>
      <c r="AT80" s="289"/>
      <c r="AU80" s="289"/>
      <c r="AV80" s="289"/>
      <c r="AW80" s="289"/>
      <c r="AX80" s="289"/>
      <c r="AY80" s="289"/>
      <c r="AZ80" s="289"/>
      <c r="BA80" s="289"/>
      <c r="BB80" s="289"/>
      <c r="BC80" s="289"/>
      <c r="BD80" s="289"/>
      <c r="BE80" s="289"/>
      <c r="BF80" s="289"/>
      <c r="BG80" s="289"/>
      <c r="BH80" s="289"/>
      <c r="BI80" s="289"/>
      <c r="BJ80" s="289"/>
      <c r="BK80" s="289"/>
      <c r="BL80" s="289"/>
      <c r="BM80" s="289"/>
      <c r="BN80" s="289"/>
      <c r="BO80" s="289"/>
      <c r="BP80" s="289"/>
      <c r="BQ80" s="289"/>
      <c r="BR80" s="289"/>
      <c r="BS80" s="289"/>
    </row>
    <row r="92" spans="38:71" s="302" customFormat="1" x14ac:dyDescent="0.3">
      <c r="AL92" s="301"/>
      <c r="AM92" s="301"/>
      <c r="AN92" s="301"/>
      <c r="AO92" s="301"/>
      <c r="AP92" s="301"/>
      <c r="AQ92" s="301"/>
      <c r="AR92" s="301"/>
      <c r="AS92" s="301"/>
      <c r="AT92" s="301"/>
      <c r="AU92" s="301"/>
      <c r="AV92" s="301"/>
      <c r="AW92" s="301"/>
      <c r="AX92" s="301"/>
      <c r="AY92" s="301"/>
      <c r="AZ92" s="301"/>
      <c r="BA92" s="301"/>
      <c r="BB92" s="301"/>
      <c r="BC92" s="301"/>
      <c r="BD92" s="301"/>
      <c r="BE92" s="301"/>
      <c r="BF92" s="301"/>
      <c r="BG92" s="301"/>
      <c r="BH92" s="301"/>
      <c r="BI92" s="301"/>
      <c r="BJ92" s="301"/>
      <c r="BK92" s="301"/>
      <c r="BL92" s="301"/>
      <c r="BM92" s="301"/>
      <c r="BN92" s="301"/>
      <c r="BO92" s="301"/>
      <c r="BP92" s="301"/>
      <c r="BQ92" s="301"/>
      <c r="BR92" s="301"/>
      <c r="BS92" s="301"/>
    </row>
    <row r="93" spans="38:71" x14ac:dyDescent="0.3">
      <c r="AL93" s="289"/>
      <c r="AM93" s="289"/>
      <c r="AN93" s="289"/>
      <c r="AO93" s="289"/>
      <c r="AP93" s="289"/>
      <c r="AQ93" s="289"/>
      <c r="AR93" s="289"/>
      <c r="AS93" s="289"/>
      <c r="AT93" s="289"/>
      <c r="AU93" s="289"/>
      <c r="AV93" s="289"/>
      <c r="AW93" s="289"/>
      <c r="AX93" s="289"/>
      <c r="AY93" s="289"/>
      <c r="AZ93" s="289"/>
      <c r="BA93" s="289"/>
      <c r="BB93" s="289"/>
      <c r="BC93" s="289"/>
      <c r="BD93" s="289"/>
      <c r="BE93" s="289"/>
      <c r="BF93" s="289"/>
      <c r="BG93" s="289"/>
      <c r="BH93" s="289"/>
      <c r="BI93" s="289"/>
      <c r="BJ93" s="289"/>
      <c r="BK93" s="289"/>
      <c r="BL93" s="289"/>
      <c r="BM93" s="289"/>
      <c r="BN93" s="289"/>
      <c r="BO93" s="289"/>
      <c r="BP93" s="289"/>
      <c r="BQ93" s="289"/>
      <c r="BR93" s="289"/>
      <c r="BS93" s="289"/>
    </row>
    <row r="105" spans="38:71" s="302" customFormat="1" x14ac:dyDescent="0.3">
      <c r="AL105" s="301"/>
      <c r="AM105" s="301"/>
      <c r="AN105" s="301"/>
      <c r="AO105" s="301"/>
      <c r="AP105" s="301"/>
      <c r="AQ105" s="301"/>
      <c r="AR105" s="301"/>
      <c r="AS105" s="301"/>
      <c r="AT105" s="301"/>
      <c r="AU105" s="301"/>
      <c r="AV105" s="301"/>
      <c r="AW105" s="301"/>
      <c r="AX105" s="301"/>
      <c r="AY105" s="301"/>
      <c r="AZ105" s="301"/>
      <c r="BA105" s="301"/>
      <c r="BB105" s="301"/>
      <c r="BC105" s="301"/>
      <c r="BD105" s="301"/>
      <c r="BE105" s="301"/>
      <c r="BF105" s="301"/>
      <c r="BG105" s="301"/>
      <c r="BH105" s="301"/>
      <c r="BI105" s="301"/>
      <c r="BJ105" s="301"/>
      <c r="BK105" s="301"/>
      <c r="BL105" s="301"/>
      <c r="BM105" s="301"/>
      <c r="BN105" s="301"/>
      <c r="BO105" s="301"/>
      <c r="BP105" s="301"/>
      <c r="BQ105" s="301"/>
      <c r="BR105" s="301"/>
      <c r="BS105" s="301"/>
    </row>
    <row r="106" spans="38:71" x14ac:dyDescent="0.3">
      <c r="AL106" s="289"/>
      <c r="AM106" s="289"/>
      <c r="AN106" s="289"/>
      <c r="AO106" s="289"/>
      <c r="AP106" s="289"/>
      <c r="AQ106" s="289"/>
      <c r="AR106" s="289"/>
      <c r="AS106" s="289"/>
      <c r="AT106" s="289"/>
      <c r="AU106" s="289"/>
      <c r="AV106" s="289"/>
      <c r="AW106" s="289"/>
      <c r="AX106" s="289"/>
      <c r="AY106" s="289"/>
      <c r="AZ106" s="289"/>
      <c r="BA106" s="289"/>
      <c r="BB106" s="289"/>
      <c r="BC106" s="289"/>
      <c r="BD106" s="289"/>
      <c r="BE106" s="289"/>
      <c r="BF106" s="289"/>
      <c r="BG106" s="289"/>
      <c r="BH106" s="289"/>
      <c r="BI106" s="289"/>
      <c r="BJ106" s="289"/>
      <c r="BK106" s="289"/>
      <c r="BL106" s="289"/>
      <c r="BM106" s="289"/>
      <c r="BN106" s="289"/>
      <c r="BO106" s="289"/>
      <c r="BP106" s="289"/>
      <c r="BQ106" s="289"/>
      <c r="BR106" s="289"/>
      <c r="BS106" s="289"/>
    </row>
    <row r="107" spans="38:71" x14ac:dyDescent="0.3">
      <c r="AL107" s="289"/>
      <c r="AM107" s="289"/>
      <c r="AN107" s="289"/>
      <c r="AO107" s="289"/>
      <c r="AP107" s="289"/>
      <c r="AQ107" s="289"/>
      <c r="AR107" s="289"/>
      <c r="AS107" s="289"/>
      <c r="AT107" s="289"/>
      <c r="AU107" s="289"/>
      <c r="AV107" s="289"/>
      <c r="AW107" s="289"/>
      <c r="AX107" s="289"/>
      <c r="AY107" s="289"/>
      <c r="AZ107" s="289"/>
      <c r="BA107" s="289"/>
      <c r="BB107" s="289"/>
      <c r="BC107" s="289"/>
      <c r="BD107" s="289"/>
      <c r="BE107" s="289"/>
      <c r="BF107" s="289"/>
      <c r="BG107" s="289"/>
      <c r="BH107" s="289"/>
      <c r="BI107" s="289"/>
      <c r="BJ107" s="289"/>
      <c r="BK107" s="289"/>
      <c r="BL107" s="289"/>
      <c r="BM107" s="289"/>
      <c r="BN107" s="289"/>
      <c r="BO107" s="289"/>
      <c r="BP107" s="289"/>
      <c r="BQ107" s="289"/>
      <c r="BR107" s="289"/>
      <c r="BS107" s="289"/>
    </row>
    <row r="112" spans="38:71" s="302" customFormat="1" x14ac:dyDescent="0.3"/>
    <row r="134" spans="38:71" s="302" customFormat="1" x14ac:dyDescent="0.3">
      <c r="AL134" s="301"/>
      <c r="AM134" s="301"/>
      <c r="AN134" s="301"/>
      <c r="AO134" s="301"/>
      <c r="AP134" s="301"/>
      <c r="AQ134" s="301"/>
      <c r="AR134" s="301"/>
      <c r="AS134" s="301"/>
      <c r="AT134" s="301"/>
      <c r="AU134" s="301"/>
      <c r="AV134" s="301"/>
      <c r="AW134" s="301"/>
      <c r="AX134" s="301"/>
      <c r="AY134" s="301"/>
      <c r="AZ134" s="301"/>
      <c r="BA134" s="301"/>
      <c r="BB134" s="301"/>
      <c r="BC134" s="301"/>
      <c r="BD134" s="301"/>
      <c r="BE134" s="301"/>
      <c r="BF134" s="301"/>
      <c r="BG134" s="301"/>
      <c r="BH134" s="301"/>
      <c r="BI134" s="301"/>
      <c r="BJ134" s="301"/>
      <c r="BK134" s="301"/>
      <c r="BL134" s="301"/>
      <c r="BM134" s="301"/>
      <c r="BN134" s="301"/>
      <c r="BO134" s="301"/>
      <c r="BP134" s="301"/>
      <c r="BQ134" s="301"/>
      <c r="BR134" s="301"/>
      <c r="BS134" s="301"/>
    </row>
    <row r="135" spans="38:71" x14ac:dyDescent="0.3">
      <c r="AL135" s="289"/>
      <c r="AM135" s="289"/>
      <c r="AN135" s="289"/>
      <c r="AO135" s="289"/>
      <c r="AP135" s="289"/>
      <c r="AQ135" s="289"/>
      <c r="AR135" s="289"/>
      <c r="AS135" s="289"/>
      <c r="AT135" s="289"/>
      <c r="AU135" s="289"/>
      <c r="AV135" s="289"/>
      <c r="AW135" s="289"/>
      <c r="AX135" s="289"/>
      <c r="AY135" s="289"/>
      <c r="AZ135" s="289"/>
      <c r="BA135" s="289"/>
      <c r="BB135" s="289"/>
      <c r="BC135" s="289"/>
      <c r="BD135" s="289"/>
      <c r="BE135" s="289"/>
      <c r="BF135" s="289"/>
      <c r="BG135" s="289"/>
      <c r="BH135" s="289"/>
      <c r="BI135" s="289"/>
      <c r="BJ135" s="289"/>
      <c r="BK135" s="289"/>
      <c r="BL135" s="289"/>
      <c r="BM135" s="289"/>
      <c r="BN135" s="289"/>
      <c r="BO135" s="289"/>
      <c r="BP135" s="289"/>
      <c r="BQ135" s="289"/>
      <c r="BR135" s="289"/>
      <c r="BS135" s="289"/>
    </row>
    <row r="139" spans="38:71" s="302" customFormat="1" x14ac:dyDescent="0.3"/>
    <row r="162" spans="38:71" s="302" customFormat="1" x14ac:dyDescent="0.3">
      <c r="AL162" s="301"/>
      <c r="AM162" s="301"/>
      <c r="AN162" s="301"/>
      <c r="AO162" s="301"/>
      <c r="AP162" s="301"/>
      <c r="AQ162" s="301"/>
      <c r="AR162" s="301"/>
      <c r="AS162" s="301"/>
      <c r="AT162" s="301"/>
      <c r="AU162" s="301"/>
      <c r="AV162" s="301"/>
      <c r="AW162" s="301"/>
      <c r="AX162" s="301"/>
      <c r="AY162" s="301"/>
      <c r="AZ162" s="301"/>
      <c r="BA162" s="301"/>
      <c r="BB162" s="301"/>
      <c r="BC162" s="301"/>
      <c r="BD162" s="301"/>
      <c r="BE162" s="301"/>
      <c r="BF162" s="301"/>
      <c r="BG162" s="301"/>
      <c r="BH162" s="301"/>
      <c r="BI162" s="301"/>
      <c r="BJ162" s="301"/>
      <c r="BK162" s="301"/>
      <c r="BL162" s="301"/>
      <c r="BM162" s="301"/>
      <c r="BN162" s="301"/>
      <c r="BO162" s="301"/>
      <c r="BP162" s="301"/>
      <c r="BQ162" s="301"/>
      <c r="BR162" s="301"/>
      <c r="BS162" s="301"/>
    </row>
    <row r="163" spans="38:71" x14ac:dyDescent="0.3">
      <c r="AL163" s="289"/>
      <c r="AM163" s="289"/>
      <c r="AN163" s="289"/>
      <c r="AO163" s="289"/>
      <c r="AP163" s="289"/>
      <c r="AQ163" s="289"/>
      <c r="AR163" s="289"/>
      <c r="AS163" s="289"/>
      <c r="AT163" s="289"/>
      <c r="AU163" s="289"/>
      <c r="AV163" s="289"/>
      <c r="AW163" s="289"/>
      <c r="AX163" s="289"/>
      <c r="AY163" s="289"/>
      <c r="AZ163" s="289"/>
      <c r="BA163" s="289"/>
      <c r="BB163" s="289"/>
      <c r="BC163" s="289"/>
      <c r="BD163" s="289"/>
      <c r="BE163" s="289"/>
      <c r="BF163" s="289"/>
      <c r="BG163" s="289"/>
      <c r="BH163" s="289"/>
      <c r="BI163" s="289"/>
      <c r="BJ163" s="289"/>
      <c r="BK163" s="289"/>
      <c r="BL163" s="289"/>
      <c r="BM163" s="289"/>
      <c r="BN163" s="289"/>
      <c r="BO163" s="289"/>
      <c r="BP163" s="289"/>
      <c r="BQ163" s="289"/>
      <c r="BR163" s="289"/>
      <c r="BS163" s="289"/>
    </row>
    <row r="167" spans="38:71" s="302" customFormat="1" x14ac:dyDescent="0.3"/>
    <row r="191" s="302" customFormat="1" x14ac:dyDescent="0.3"/>
    <row r="217" s="293" customFormat="1" x14ac:dyDescent="0.3"/>
  </sheetData>
  <conditionalFormatting sqref="D40:AG40">
    <cfRule type="cellIs" dxfId="4" priority="20" operator="lessThan">
      <formula>0</formula>
    </cfRule>
  </conditionalFormatting>
  <conditionalFormatting sqref="AH40">
    <cfRule type="cellIs" dxfId="3" priority="19" operator="lessThan">
      <formula>0</formula>
    </cfRule>
  </conditionalFormatting>
  <conditionalFormatting sqref="AI40">
    <cfRule type="cellIs" dxfId="2" priority="16" operator="lessThan">
      <formula>0</formula>
    </cfRule>
  </conditionalFormatting>
  <conditionalFormatting sqref="AJ40">
    <cfRule type="cellIs" dxfId="1" priority="13" operator="lessThan">
      <formula>0</formula>
    </cfRule>
  </conditionalFormatting>
  <conditionalFormatting sqref="AK40">
    <cfRule type="cellIs" dxfId="0" priority="10" operator="lessThan">
      <formula>0</formula>
    </cfRule>
  </conditionalFormatting>
  <conditionalFormatting sqref="I53:AK53">
    <cfRule type="colorScale" priority="1">
      <colorScale>
        <cfvo type="min"/>
        <cfvo type="percentile" val="50"/>
        <cfvo type="max"/>
        <color rgb="FF63BE7B"/>
        <color rgb="FFFFEB84"/>
        <color rgb="FFF8696B"/>
      </colorScale>
    </cfRule>
  </conditionalFormatting>
  <pageMargins left="0.43307086614173229" right="0.23622047244094491" top="0.35433070866141736" bottom="0.35433070866141736" header="0.31496062992125984" footer="0.31496062992125984"/>
  <pageSetup paperSize="9" scale="6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L161"/>
  <sheetViews>
    <sheetView showGridLines="0" topLeftCell="B1" workbookViewId="0">
      <selection activeCell="K87" sqref="K87"/>
    </sheetView>
  </sheetViews>
  <sheetFormatPr defaultColWidth="8.88671875" defaultRowHeight="12" x14ac:dyDescent="0.25"/>
  <cols>
    <col min="1" max="1" width="0" style="1" hidden="1" customWidth="1"/>
    <col min="2" max="2" width="40.21875" style="1" bestFit="1" customWidth="1"/>
    <col min="3" max="3" width="8.33203125" style="1" bestFit="1" customWidth="1"/>
    <col min="4" max="10" width="12.109375" style="1" bestFit="1" customWidth="1"/>
    <col min="11" max="12" width="7.77734375" style="1" bestFit="1" customWidth="1"/>
    <col min="13" max="16384" width="8.88671875" style="1"/>
  </cols>
  <sheetData>
    <row r="1" spans="1:12" s="459" customFormat="1" x14ac:dyDescent="0.3">
      <c r="B1" s="458" t="s">
        <v>48</v>
      </c>
    </row>
    <row r="2" spans="1:12" s="459" customFormat="1" x14ac:dyDescent="0.3">
      <c r="B2" s="458" t="s">
        <v>395</v>
      </c>
    </row>
    <row r="3" spans="1:12" s="459" customFormat="1" x14ac:dyDescent="0.3">
      <c r="B3" s="458" t="s">
        <v>594</v>
      </c>
    </row>
    <row r="4" spans="1:12" hidden="1" x14ac:dyDescent="0.25">
      <c r="A4" s="433" t="s">
        <v>378</v>
      </c>
    </row>
    <row r="5" spans="1:12" x14ac:dyDescent="0.25">
      <c r="A5" s="433"/>
    </row>
    <row r="6" spans="1:12" x14ac:dyDescent="0.25">
      <c r="B6" s="442"/>
      <c r="C6" s="442"/>
      <c r="D6" s="443" t="s">
        <v>554</v>
      </c>
      <c r="E6" s="443" t="s">
        <v>370</v>
      </c>
      <c r="F6" s="443" t="s">
        <v>371</v>
      </c>
      <c r="G6" s="443" t="s">
        <v>372</v>
      </c>
      <c r="H6" s="443" t="s">
        <v>373</v>
      </c>
      <c r="I6" s="443" t="s">
        <v>555</v>
      </c>
      <c r="J6" s="443" t="s">
        <v>556</v>
      </c>
      <c r="K6" s="443" t="s">
        <v>557</v>
      </c>
      <c r="L6" s="443" t="s">
        <v>618</v>
      </c>
    </row>
    <row r="7" spans="1:12" x14ac:dyDescent="0.25">
      <c r="B7" s="585" t="s">
        <v>534</v>
      </c>
      <c r="C7" s="444"/>
      <c r="D7" s="445">
        <v>44287</v>
      </c>
      <c r="E7" s="445">
        <f>D8+1</f>
        <v>44652</v>
      </c>
      <c r="F7" s="445">
        <f t="shared" ref="F7:L7" si="0">E8+1</f>
        <v>45017</v>
      </c>
      <c r="G7" s="445">
        <f t="shared" si="0"/>
        <v>45383</v>
      </c>
      <c r="H7" s="445">
        <f t="shared" si="0"/>
        <v>45748</v>
      </c>
      <c r="I7" s="445">
        <f t="shared" si="0"/>
        <v>46113</v>
      </c>
      <c r="J7" s="445">
        <f t="shared" si="0"/>
        <v>46478</v>
      </c>
      <c r="K7" s="445">
        <f t="shared" si="0"/>
        <v>46844</v>
      </c>
      <c r="L7" s="445">
        <f t="shared" si="0"/>
        <v>47209</v>
      </c>
    </row>
    <row r="8" spans="1:12" x14ac:dyDescent="0.25">
      <c r="B8" s="585"/>
      <c r="C8" s="446" t="s">
        <v>3</v>
      </c>
      <c r="D8" s="445">
        <v>44651</v>
      </c>
      <c r="E8" s="445">
        <f>EDATE(E7,12)-1</f>
        <v>45016</v>
      </c>
      <c r="F8" s="445">
        <f t="shared" ref="F8:K8" si="1">EDATE(F7,12)-1</f>
        <v>45382</v>
      </c>
      <c r="G8" s="445">
        <f t="shared" si="1"/>
        <v>45747</v>
      </c>
      <c r="H8" s="445">
        <f t="shared" si="1"/>
        <v>46112</v>
      </c>
      <c r="I8" s="445">
        <f t="shared" si="1"/>
        <v>46477</v>
      </c>
      <c r="J8" s="445">
        <f t="shared" si="1"/>
        <v>46843</v>
      </c>
      <c r="K8" s="445">
        <f t="shared" si="1"/>
        <v>47208</v>
      </c>
      <c r="L8" s="445">
        <f t="shared" ref="L8" si="2">EDATE(L7,12)-1</f>
        <v>47573</v>
      </c>
    </row>
    <row r="9" spans="1:12" x14ac:dyDescent="0.25">
      <c r="B9" s="489" t="s">
        <v>605</v>
      </c>
      <c r="C9" s="498">
        <f>SUM(D9:L9)</f>
        <v>1483.0000000000011</v>
      </c>
      <c r="D9" s="500">
        <v>0</v>
      </c>
      <c r="E9" s="500">
        <f>SUMIF('Cash Flow Statement'!$D$6:$AK$6,"&lt;="&amp;'Yearly Cf'!E$8,'Cash Flow Statement'!$D7:$AK7)-SUM($D9:D$9)</f>
        <v>0</v>
      </c>
      <c r="F9" s="500">
        <f>SUMIF('Cash Flow Statement'!$D$6:$AK$6,"&lt;="&amp;'Yearly Cf'!F$8,'Cash Flow Statement'!$D7:$AK7)-SUM($D9:E$9)</f>
        <v>252.11</v>
      </c>
      <c r="G9" s="500">
        <f>SUMIF('Cash Flow Statement'!$D$6:$AK$6,"&lt;="&amp;'Yearly Cf'!G$8,'Cash Flow Statement'!$D7:$AK7)-SUM($D9:F$9)</f>
        <v>355.91999999999996</v>
      </c>
      <c r="H9" s="500">
        <f>SUMIF('Cash Flow Statement'!$D$6:$AK$6,"&lt;="&amp;'Yearly Cf'!H$8,'Cash Flow Statement'!$D7:$AK7)-SUM($D9:G$9)</f>
        <v>400.40999999999997</v>
      </c>
      <c r="I9" s="500">
        <f>SUMIF('Cash Flow Statement'!$D$6:$AK$6,"&lt;="&amp;'Yearly Cf'!I$8,'Cash Flow Statement'!$D7:$AK7)-SUM($D9:H$9)</f>
        <v>118.64000000000021</v>
      </c>
      <c r="J9" s="500">
        <f>SUMIF('Cash Flow Statement'!$D$6:$AK$6,"&lt;="&amp;'Yearly Cf'!J$8,'Cash Flow Statement'!$D7:$AK7)-SUM($D9:I$9)</f>
        <v>118.64000000000033</v>
      </c>
      <c r="K9" s="500">
        <f>SUMIF('Cash Flow Statement'!$D$6:$AK$6,"&lt;="&amp;'Yearly Cf'!K$8,'Cash Flow Statement'!$D7:$AK7)-SUM($D9:J$9)</f>
        <v>118.64000000000033</v>
      </c>
      <c r="L9" s="500">
        <f>SUMIF('Cash Flow Statement'!$D$6:$AK$6,"&lt;="&amp;'Yearly Cf'!L$8,'Cash Flow Statement'!$D7:$AK7)-SUM($D9:K$9)</f>
        <v>118.64000000000033</v>
      </c>
    </row>
    <row r="10" spans="1:12" x14ac:dyDescent="0.25">
      <c r="B10" s="489" t="s">
        <v>616</v>
      </c>
      <c r="C10" s="498">
        <f>SUM(D10:L10)</f>
        <v>2773.291325275201</v>
      </c>
      <c r="D10" s="499">
        <v>0</v>
      </c>
      <c r="E10" s="500">
        <f>SUMIF('Cash Flow Statement'!$D$6:$AK$6,"&lt;="&amp;'Yearly Cf'!E$8,'Cash Flow Statement'!$D8:$AK8)-SUM($D$10:D10)</f>
        <v>0</v>
      </c>
      <c r="F10" s="500">
        <f>SUMIF('Cash Flow Statement'!$D$6:$AK$6,"&lt;="&amp;'Yearly Cf'!F$8,'Cash Flow Statement'!$D8:$AK8)-SUM($D$10:E10)</f>
        <v>471.45952529678402</v>
      </c>
      <c r="G10" s="500">
        <f>SUMIF('Cash Flow Statement'!$D$6:$AK$6,"&lt;="&amp;'Yearly Cf'!G$8,'Cash Flow Statement'!$D8:$AK8)-SUM($D$10:F10)</f>
        <v>665.58991806604786</v>
      </c>
      <c r="H10" s="500">
        <f>SUMIF('Cash Flow Statement'!$D$6:$AK$6,"&lt;="&amp;'Yearly Cf'!H$8,'Cash Flow Statement'!$D8:$AK8)-SUM($D$10:G10)</f>
        <v>748.78865782430398</v>
      </c>
      <c r="I10" s="500">
        <f>SUMIF('Cash Flow Statement'!$D$6:$AK$6,"&lt;="&amp;'Yearly Cf'!I$8,'Cash Flow Statement'!$D8:$AK8)-SUM($D$10:H10)</f>
        <v>221.8633060220161</v>
      </c>
      <c r="J10" s="500">
        <f>SUMIF('Cash Flow Statement'!$D$6:$AK$6,"&lt;="&amp;'Yearly Cf'!J$8,'Cash Flow Statement'!$D8:$AK8)-SUM($D$10:I10)</f>
        <v>221.86330602201633</v>
      </c>
      <c r="K10" s="500">
        <f>SUMIF('Cash Flow Statement'!$D$6:$AK$6,"&lt;="&amp;'Yearly Cf'!K$8,'Cash Flow Statement'!$D8:$AK8)-SUM($D$10:J10)</f>
        <v>221.86330602201633</v>
      </c>
      <c r="L10" s="500">
        <f>SUMIF('Cash Flow Statement'!$D$6:$AK$6,"&lt;="&amp;'Yearly Cf'!L$8,'Cash Flow Statement'!$D8:$AK8)-SUM($D$10:K10)</f>
        <v>221.86330602201633</v>
      </c>
    </row>
    <row r="11" spans="1:12" x14ac:dyDescent="0.25">
      <c r="B11" s="489" t="s">
        <v>606</v>
      </c>
      <c r="C11" s="494">
        <f>SUM(D11:L11)</f>
        <v>1</v>
      </c>
      <c r="D11" s="501">
        <f t="shared" ref="D11:K11" si="3">D10/$C$10</f>
        <v>0</v>
      </c>
      <c r="E11" s="501">
        <f t="shared" si="3"/>
        <v>0</v>
      </c>
      <c r="F11" s="501">
        <f t="shared" si="3"/>
        <v>0.16999999999999996</v>
      </c>
      <c r="G11" s="501">
        <f t="shared" si="3"/>
        <v>0.23999999999999985</v>
      </c>
      <c r="H11" s="501">
        <f t="shared" si="3"/>
        <v>0.26999999999999991</v>
      </c>
      <c r="I11" s="501">
        <f t="shared" si="3"/>
        <v>8.0000000000000016E-2</v>
      </c>
      <c r="J11" s="501">
        <f t="shared" si="3"/>
        <v>8.0000000000000085E-2</v>
      </c>
      <c r="K11" s="501">
        <f t="shared" si="3"/>
        <v>8.0000000000000085E-2</v>
      </c>
      <c r="L11" s="501">
        <f t="shared" ref="L11" si="4">L10/$C$10</f>
        <v>8.0000000000000085E-2</v>
      </c>
    </row>
    <row r="12" spans="1:12" x14ac:dyDescent="0.25">
      <c r="B12" s="312"/>
      <c r="C12" s="508"/>
      <c r="D12" s="509"/>
      <c r="E12" s="509"/>
      <c r="F12" s="509"/>
      <c r="G12" s="509"/>
      <c r="H12" s="509"/>
      <c r="I12" s="509"/>
      <c r="J12" s="509"/>
      <c r="K12" s="509"/>
      <c r="L12" s="509"/>
    </row>
    <row r="13" spans="1:12" x14ac:dyDescent="0.25">
      <c r="B13" s="384" t="s">
        <v>374</v>
      </c>
      <c r="C13" s="285"/>
      <c r="D13" s="285"/>
      <c r="E13" s="285"/>
      <c r="F13" s="285"/>
      <c r="G13" s="285"/>
      <c r="H13" s="285"/>
      <c r="I13" s="285"/>
      <c r="J13" s="285"/>
    </row>
    <row r="14" spans="1:12" x14ac:dyDescent="0.25">
      <c r="B14" s="285" t="s">
        <v>608</v>
      </c>
      <c r="C14" s="288">
        <f t="shared" ref="C14:C39" si="5">SUM(D14:L14)</f>
        <v>2195.5494093992475</v>
      </c>
      <c r="D14" s="286">
        <f>0</f>
        <v>0</v>
      </c>
      <c r="E14" s="286">
        <f>SUMIF('Cash Flow Statement'!$E$6:$AK$6,"&lt;="&amp;'Yearly Cf'!E$8,'Cash Flow Statement'!$E10:$AK10)-SUM($D14:D$14)</f>
        <v>1.51</v>
      </c>
      <c r="F14" s="286">
        <f>SUMIF('Cash Flow Statement'!$E$6:$AK$6,"&lt;="&amp;'Yearly Cf'!F$8,'Cash Flow Statement'!$E10:$AK10)-SUM($D14:E$14)</f>
        <v>65.763894583303411</v>
      </c>
      <c r="G14" s="286">
        <f>SUMIF('Cash Flow Statement'!$E$6:$AK$6,"&lt;="&amp;'Yearly Cf'!G$8,'Cash Flow Statement'!$E10:$AK10)-SUM($D14:F$14)</f>
        <v>275.44938116954415</v>
      </c>
      <c r="H14" s="286">
        <f>SUMIF('Cash Flow Statement'!$E$6:$AK$6,"&lt;="&amp;'Yearly Cf'!H$8,'Cash Flow Statement'!$E10:$AK10)-SUM($D14:G$14)</f>
        <v>551.92511861176888</v>
      </c>
      <c r="I14" s="286">
        <f>SUMIF('Cash Flow Statement'!$E$6:$AK$6,"&lt;="&amp;'Yearly Cf'!I$8,'Cash Flow Statement'!$E10:$AK10)-SUM($D14:H$14)</f>
        <v>480.77375832669304</v>
      </c>
      <c r="J14" s="286">
        <f>SUMIF('Cash Flow Statement'!$E$6:$AK$6,"&lt;="&amp;'Yearly Cf'!J$8,'Cash Flow Statement'!$E10:$AK10)-SUM($D14:I$14)</f>
        <v>497.9288073320588</v>
      </c>
      <c r="K14" s="286">
        <f>SUMIF('Cash Flow Statement'!$E$6:$AK$6,"&lt;="&amp;'Yearly Cf'!K$8,'Cash Flow Statement'!$E10:$AK10)-SUM($D14:J$14)</f>
        <v>161.09922468793957</v>
      </c>
      <c r="L14" s="286">
        <f>SUMIF('Cash Flow Statement'!$E$6:$AK$6,"&lt;="&amp;'Yearly Cf'!L$8,'Cash Flow Statement'!$E10:$AK10)-SUM($D14:K$14)</f>
        <v>161.09922468793957</v>
      </c>
    </row>
    <row r="15" spans="1:12" x14ac:dyDescent="0.25">
      <c r="B15" s="285" t="s">
        <v>527</v>
      </c>
      <c r="C15" s="288">
        <f t="shared" si="5"/>
        <v>97.6</v>
      </c>
      <c r="D15" s="286">
        <f>0</f>
        <v>0</v>
      </c>
      <c r="E15" s="286">
        <f>SUMIF('Cash Flow Statement'!$E$6:$AK$6,"&lt;="&amp;'Yearly Cf'!E$8,'Cash Flow Statement'!$E11:$AK11)-SUM($D$15:D15)</f>
        <v>0</v>
      </c>
      <c r="F15" s="286">
        <f>SUMIF('Cash Flow Statement'!$E$6:$AK$6,"&lt;="&amp;'Yearly Cf'!F$8,'Cash Flow Statement'!$E11:$AK11)-SUM($D$15:E15)</f>
        <v>2.9279999999999999</v>
      </c>
      <c r="G15" s="286">
        <f>SUMIF('Cash Flow Statement'!$E$6:$AK$6,"&lt;="&amp;'Yearly Cf'!G$8,'Cash Flow Statement'!$E11:$AK11)-SUM($D$15:F15)</f>
        <v>5.855999999999999</v>
      </c>
      <c r="H15" s="286">
        <f>SUMIF('Cash Flow Statement'!$E$6:$AK$6,"&lt;="&amp;'Yearly Cf'!H$8,'Cash Flow Statement'!$E11:$AK11)-SUM($D$15:G15)</f>
        <v>9.759999999999998</v>
      </c>
      <c r="I15" s="286">
        <f>SUMIF('Cash Flow Statement'!$E$6:$AK$6,"&lt;="&amp;'Yearly Cf'!I$8,'Cash Flow Statement'!$E11:$AK11)-SUM($D$15:H15)</f>
        <v>15.616000000000007</v>
      </c>
      <c r="J15" s="286">
        <f>SUMIF('Cash Flow Statement'!$E$6:$AK$6,"&lt;="&amp;'Yearly Cf'!J$8,'Cash Flow Statement'!$E11:$AK11)-SUM($D$15:I15)</f>
        <v>19.52000000000001</v>
      </c>
      <c r="K15" s="286">
        <f>SUMIF('Cash Flow Statement'!$E$6:$AK$6,"&lt;="&amp;'Yearly Cf'!K$8,'Cash Flow Statement'!$E11:$AK11)-SUM($D$15:J15)</f>
        <v>20.496000000000002</v>
      </c>
      <c r="L15" s="286">
        <f>SUMIF('Cash Flow Statement'!$E$6:$AK$6,"&lt;="&amp;'Yearly Cf'!L$8,'Cash Flow Statement'!$E11:$AK11)-SUM($D$15:K15)</f>
        <v>23.423999999999978</v>
      </c>
    </row>
    <row r="16" spans="1:12" x14ac:dyDescent="0.25">
      <c r="B16" s="291" t="s">
        <v>489</v>
      </c>
      <c r="C16" s="292">
        <f t="shared" si="5"/>
        <v>2293.1494093992483</v>
      </c>
      <c r="D16" s="447">
        <f>0</f>
        <v>0</v>
      </c>
      <c r="E16" s="447">
        <f>SUM('Cash Flow Statement'!F13:I13)</f>
        <v>1.51</v>
      </c>
      <c r="F16" s="447">
        <f>SUM('Cash Flow Statement'!J13:M13)</f>
        <v>68.691894583303409</v>
      </c>
      <c r="G16" s="447">
        <f>SUM('Cash Flow Statement'!N13:Q13)</f>
        <v>281.30538116954409</v>
      </c>
      <c r="H16" s="447">
        <f>SUM('Cash Flow Statement'!R13:U13)</f>
        <v>561.68511861176898</v>
      </c>
      <c r="I16" s="447">
        <f>SUM('Cash Flow Statement'!V13:Y13)</f>
        <v>496.38975832669303</v>
      </c>
      <c r="J16" s="447">
        <f>SUM('Cash Flow Statement'!Z13:AC13)</f>
        <v>517.44880733205889</v>
      </c>
      <c r="K16" s="447">
        <f>SUM('Cash Flow Statement'!AD13:AG13)</f>
        <v>181.59522468793986</v>
      </c>
      <c r="L16" s="447">
        <f>SUM('Cash Flow Statement'!AH13:AK13)</f>
        <v>184.52322468793986</v>
      </c>
    </row>
    <row r="17" spans="2:12" x14ac:dyDescent="0.25">
      <c r="B17" s="291" t="s">
        <v>488</v>
      </c>
      <c r="C17" s="292">
        <f t="shared" si="5"/>
        <v>412.7668936918646</v>
      </c>
      <c r="D17" s="447">
        <f>0</f>
        <v>0</v>
      </c>
      <c r="E17" s="447">
        <f>SUM('Cash Flow Statement'!F14:I14)</f>
        <v>0.27179999999999999</v>
      </c>
      <c r="F17" s="447">
        <f>SUM('Cash Flow Statement'!J14:M14)</f>
        <v>12.364541024994613</v>
      </c>
      <c r="G17" s="447">
        <f>SUM('Cash Flow Statement'!N14:Q14)</f>
        <v>50.634968610517944</v>
      </c>
      <c r="H17" s="447">
        <f>SUM('Cash Flow Statement'!R14:U14)</f>
        <v>101.10332135011842</v>
      </c>
      <c r="I17" s="447">
        <f>SUM('Cash Flow Statement'!V14:Y14)</f>
        <v>89.350156498804736</v>
      </c>
      <c r="J17" s="447">
        <f>SUM('Cash Flow Statement'!Z14:AC14)</f>
        <v>93.140785319770586</v>
      </c>
      <c r="K17" s="447">
        <f>SUM('Cash Flow Statement'!AD14:AG14)</f>
        <v>32.687140443829172</v>
      </c>
      <c r="L17" s="447">
        <f>SUM('Cash Flow Statement'!AH14:AK14)</f>
        <v>33.214180443829171</v>
      </c>
    </row>
    <row r="18" spans="2:12" x14ac:dyDescent="0.25">
      <c r="B18" s="291" t="s">
        <v>490</v>
      </c>
      <c r="C18" s="292">
        <f t="shared" si="5"/>
        <v>2705.9163030911122</v>
      </c>
      <c r="D18" s="447">
        <f>D17+D16</f>
        <v>0</v>
      </c>
      <c r="E18" s="447">
        <f>E17+E16</f>
        <v>1.7818000000000001</v>
      </c>
      <c r="F18" s="447">
        <f t="shared" ref="F18:K18" si="6">F17+F16</f>
        <v>81.056435608298017</v>
      </c>
      <c r="G18" s="447">
        <f t="shared" si="6"/>
        <v>331.94034978006204</v>
      </c>
      <c r="H18" s="447">
        <f t="shared" si="6"/>
        <v>662.78843996188743</v>
      </c>
      <c r="I18" s="447">
        <f t="shared" si="6"/>
        <v>585.73991482549775</v>
      </c>
      <c r="J18" s="447">
        <f t="shared" si="6"/>
        <v>610.58959265182943</v>
      </c>
      <c r="K18" s="447">
        <f t="shared" si="6"/>
        <v>214.28236513176904</v>
      </c>
      <c r="L18" s="447">
        <f t="shared" ref="L18" si="7">L17+L16</f>
        <v>217.73740513176904</v>
      </c>
    </row>
    <row r="19" spans="2:12" x14ac:dyDescent="0.25">
      <c r="B19" s="285"/>
      <c r="C19" s="288"/>
      <c r="D19" s="286"/>
      <c r="E19" s="286"/>
      <c r="F19" s="286"/>
      <c r="G19" s="286"/>
      <c r="H19" s="286"/>
      <c r="I19" s="286"/>
      <c r="J19" s="286"/>
    </row>
    <row r="20" spans="2:12" x14ac:dyDescent="0.25">
      <c r="B20" s="291" t="s">
        <v>528</v>
      </c>
      <c r="C20" s="292">
        <f t="shared" si="5"/>
        <v>2705.9163030911122</v>
      </c>
      <c r="D20" s="447">
        <f>D19+D18</f>
        <v>0</v>
      </c>
      <c r="E20" s="447">
        <f>E19+E18</f>
        <v>1.7818000000000001</v>
      </c>
      <c r="F20" s="447">
        <f t="shared" ref="F20:K20" si="8">F19+F18</f>
        <v>81.056435608298017</v>
      </c>
      <c r="G20" s="447">
        <f t="shared" si="8"/>
        <v>331.94034978006204</v>
      </c>
      <c r="H20" s="447">
        <f t="shared" si="8"/>
        <v>662.78843996188743</v>
      </c>
      <c r="I20" s="447">
        <f t="shared" si="8"/>
        <v>585.73991482549775</v>
      </c>
      <c r="J20" s="447">
        <f t="shared" si="8"/>
        <v>610.58959265182943</v>
      </c>
      <c r="K20" s="447">
        <f t="shared" si="8"/>
        <v>214.28236513176904</v>
      </c>
      <c r="L20" s="447">
        <f t="shared" ref="L20" si="9">L19+L18</f>
        <v>217.73740513176904</v>
      </c>
    </row>
    <row r="21" spans="2:12" x14ac:dyDescent="0.25">
      <c r="B21" s="293"/>
      <c r="C21" s="288"/>
      <c r="D21" s="288"/>
      <c r="E21" s="288"/>
      <c r="F21" s="288"/>
      <c r="G21" s="288"/>
      <c r="H21" s="288"/>
      <c r="I21" s="288"/>
      <c r="J21" s="288"/>
    </row>
    <row r="22" spans="2:12" x14ac:dyDescent="0.25">
      <c r="B22" s="384" t="s">
        <v>375</v>
      </c>
      <c r="C22" s="285"/>
      <c r="D22" s="289"/>
      <c r="E22" s="289"/>
      <c r="F22" s="289"/>
      <c r="G22" s="289"/>
      <c r="H22" s="289"/>
      <c r="I22" s="289"/>
      <c r="J22" s="289"/>
    </row>
    <row r="23" spans="2:12" x14ac:dyDescent="0.25">
      <c r="B23" s="285" t="s">
        <v>529</v>
      </c>
      <c r="C23" s="288">
        <f t="shared" ca="1" si="5"/>
        <v>250</v>
      </c>
      <c r="D23" s="286">
        <f>12+58</f>
        <v>70</v>
      </c>
      <c r="E23" s="286">
        <v>0</v>
      </c>
      <c r="F23" s="286">
        <f ca="1">SUMIF('Cash Flow Statement'!$D$6:$AK$6,"&lt;="&amp;'Yearly Cf'!F$8,'Cash Flow Statement'!$D16:$AK16)-SUM($D$23:E23)</f>
        <v>115.75</v>
      </c>
      <c r="G23" s="286">
        <f ca="1">SUMIF('Cash Flow Statement'!$D$6:$AK$6,"&lt;="&amp;'Yearly Cf'!G$8,'Cash Flow Statement'!$D16:$AK16)-SUM($D$23:F23)</f>
        <v>58</v>
      </c>
      <c r="H23" s="286">
        <f ca="1">SUMIF('Cash Flow Statement'!$D$6:$AK$6,"&lt;="&amp;'Yearly Cf'!H$8,'Cash Flow Statement'!$D16:$AK16)-SUM($D$23:G23)</f>
        <v>6.25</v>
      </c>
      <c r="I23" s="286">
        <f ca="1">SUMIF('Cash Flow Statement'!$D$6:$AK$6,"&lt;="&amp;'Yearly Cf'!I$8,'Cash Flow Statement'!$D16:$AK16)-SUM($D$23:H23)</f>
        <v>0</v>
      </c>
      <c r="J23" s="286">
        <f ca="1">SUMIF('Cash Flow Statement'!$D$6:$AK$6,"&lt;="&amp;'Yearly Cf'!J$8,'Cash Flow Statement'!$D16:$AK16)-SUM($D$23:I23)</f>
        <v>0</v>
      </c>
      <c r="K23" s="286">
        <f ca="1">SUMIF('Cash Flow Statement'!$D$6:$AK$6,"&lt;="&amp;'Yearly Cf'!K$8,'Cash Flow Statement'!$D16:$AK16)-SUM($D$23:J23)</f>
        <v>0</v>
      </c>
      <c r="L23" s="286">
        <f ca="1">SUMIF('Cash Flow Statement'!$D$6:$AK$6,"&lt;="&amp;'Yearly Cf'!L$8,'Cash Flow Statement'!$D16:$AK16)-SUM($D$23:K23)</f>
        <v>0</v>
      </c>
    </row>
    <row r="24" spans="2:12" x14ac:dyDescent="0.25">
      <c r="B24" s="285" t="s">
        <v>530</v>
      </c>
      <c r="C24" s="288">
        <f t="shared" ca="1" si="5"/>
        <v>808.14056455814307</v>
      </c>
      <c r="D24" s="286">
        <f>0</f>
        <v>0</v>
      </c>
      <c r="E24" s="286">
        <f ca="1">SUMIF('Cash Flow Statement'!$E$6:$AK$6,"&lt;="&amp;'Yearly Cf'!E$8,'Cash Flow Statement'!$E17:$AK17)-SUM($D$24:D24)</f>
        <v>0</v>
      </c>
      <c r="F24" s="286">
        <f ca="1">SUMIF('Cash Flow Statement'!$E$6:$AK$6,"&lt;="&amp;'Yearly Cf'!F$8,'Cash Flow Statement'!$E17:$AK17)-SUM($D$24:E24)</f>
        <v>91.733179515796422</v>
      </c>
      <c r="G24" s="286">
        <f ca="1">SUMIF('Cash Flow Statement'!$E$6:$AK$6,"&lt;="&amp;'Yearly Cf'!G$8,'Cash Flow Statement'!$E17:$AK17)-SUM($D$24:F24)</f>
        <v>246.50169928015359</v>
      </c>
      <c r="H24" s="286">
        <f ca="1">SUMIF('Cash Flow Statement'!$E$6:$AK$6,"&lt;="&amp;'Yearly Cf'!H$8,'Cash Flow Statement'!$E17:$AK17)-SUM($D$24:G24)</f>
        <v>256.52657173831579</v>
      </c>
      <c r="I24" s="286">
        <f ca="1">SUMIF('Cash Flow Statement'!$E$6:$AK$6,"&lt;="&amp;'Yearly Cf'!I$8,'Cash Flow Statement'!$E17:$AK17)-SUM($D$24:H24)</f>
        <v>142.55232250044469</v>
      </c>
      <c r="J24" s="286">
        <f ca="1">SUMIF('Cash Flow Statement'!$E$6:$AK$6,"&lt;="&amp;'Yearly Cf'!J$8,'Cash Flow Statement'!$E17:$AK17)-SUM($D$24:I24)</f>
        <v>70.826791523432576</v>
      </c>
      <c r="K24" s="286">
        <f ca="1">SUMIF('Cash Flow Statement'!$E$6:$AK$6,"&lt;="&amp;'Yearly Cf'!K$8,'Cash Flow Statement'!$E17:$AK17)-SUM($D$24:J24)</f>
        <v>0</v>
      </c>
      <c r="L24" s="286">
        <f ca="1">SUMIF('Cash Flow Statement'!$E$6:$AK$6,"&lt;="&amp;'Yearly Cf'!L$8,'Cash Flow Statement'!$E17:$AK17)-SUM($D$24:K24)</f>
        <v>0</v>
      </c>
    </row>
    <row r="25" spans="2:12" x14ac:dyDescent="0.25">
      <c r="B25" s="285" t="s">
        <v>250</v>
      </c>
      <c r="C25" s="288">
        <f t="shared" ca="1" si="5"/>
        <v>103.9854172576532</v>
      </c>
      <c r="D25" s="286">
        <f>0</f>
        <v>0</v>
      </c>
      <c r="E25" s="286">
        <f ca="1">SUMIF('Cash Flow Statement'!$E$6:$AK$6,"&lt;="&amp;'Yearly Cf'!E$8,'Cash Flow Statement'!$E18:$AK18)-SUM($D$25:D25)</f>
        <v>0.79</v>
      </c>
      <c r="F25" s="286">
        <f ca="1">SUMIF('Cash Flow Statement'!$E$6:$AK$6,"&lt;="&amp;'Yearly Cf'!F$8,'Cash Flow Statement'!$E18:$AK18)-SUM($D$25:E25)</f>
        <v>2.7952319726826067</v>
      </c>
      <c r="G25" s="286">
        <f ca="1">SUMIF('Cash Flow Statement'!$E$6:$AK$6,"&lt;="&amp;'Yearly Cf'!G$8,'Cash Flow Statement'!$E18:$AK18)-SUM($D$25:F25)</f>
        <v>22.274217958207434</v>
      </c>
      <c r="H25" s="286">
        <f ca="1">SUMIF('Cash Flow Statement'!$E$6:$AK$6,"&lt;="&amp;'Yearly Cf'!H$8,'Cash Flow Statement'!$E18:$AK18)-SUM($D$25:G25)</f>
        <v>30.520473643897898</v>
      </c>
      <c r="I25" s="286">
        <f ca="1">SUMIF('Cash Flow Statement'!$E$6:$AK$6,"&lt;="&amp;'Yearly Cf'!I$8,'Cash Flow Statement'!$E18:$AK18)-SUM($D$25:H25)</f>
        <v>20.106278700053352</v>
      </c>
      <c r="J25" s="286">
        <f ca="1">SUMIF('Cash Flow Statement'!$E$6:$AK$6,"&lt;="&amp;'Yearly Cf'!J$8,'Cash Flow Statement'!$E18:$AK18)-SUM($D$25:I25)</f>
        <v>13.499214982811907</v>
      </c>
      <c r="K25" s="286">
        <f ca="1">SUMIF('Cash Flow Statement'!$E$6:$AK$6,"&lt;="&amp;'Yearly Cf'!K$8,'Cash Flow Statement'!$E18:$AK18)-SUM($D$25:J25)</f>
        <v>12</v>
      </c>
      <c r="L25" s="286">
        <f ca="1">SUMIF('Cash Flow Statement'!$E$6:$AK$6,"&lt;="&amp;'Yearly Cf'!L$8,'Cash Flow Statement'!$E18:$AK18)-SUM($D$25:K25)</f>
        <v>2</v>
      </c>
    </row>
    <row r="26" spans="2:12" x14ac:dyDescent="0.25">
      <c r="B26" s="285" t="s">
        <v>531</v>
      </c>
      <c r="C26" s="288">
        <f t="shared" ca="1" si="5"/>
        <v>38.302217889807565</v>
      </c>
      <c r="D26" s="286">
        <f>0</f>
        <v>0</v>
      </c>
      <c r="E26" s="286">
        <f ca="1">SUMIF('Cash Flow Statement'!$E$6:$AK$6,"&lt;="&amp;'Yearly Cf'!E$8,'Cash Flow Statement'!$E19:$AK19)-SUM($D$26:D26)</f>
        <v>0</v>
      </c>
      <c r="F26" s="286">
        <f ca="1">SUMIF('Cash Flow Statement'!$E$6:$AK$6,"&lt;="&amp;'Yearly Cf'!F$8,'Cash Flow Statement'!$E19:$AK19)-SUM($D$26:E26)</f>
        <v>8.5127577412617121</v>
      </c>
      <c r="G26" s="286">
        <f ca="1">SUMIF('Cash Flow Statement'!$E$6:$AK$6,"&lt;="&amp;'Yearly Cf'!G$8,'Cash Flow Statement'!$E19:$AK19)-SUM($D$26:F26)</f>
        <v>8.5127577412617121</v>
      </c>
      <c r="H26" s="286">
        <f ca="1">SUMIF('Cash Flow Statement'!$E$6:$AK$6,"&lt;="&amp;'Yearly Cf'!H$8,'Cash Flow Statement'!$E19:$AK19)-SUM($D$26:G26)</f>
        <v>6.5466776637797324</v>
      </c>
      <c r="I26" s="286">
        <f ca="1">SUMIF('Cash Flow Statement'!$E$6:$AK$6,"&lt;="&amp;'Yearly Cf'!I$8,'Cash Flow Statement'!$E19:$AK19)-SUM($D$26:H26)</f>
        <v>4.9100082478347993</v>
      </c>
      <c r="J26" s="286">
        <f ca="1">SUMIF('Cash Flow Statement'!$E$6:$AK$6,"&lt;="&amp;'Yearly Cf'!J$8,'Cash Flow Statement'!$E19:$AK19)-SUM($D$26:I26)</f>
        <v>3.2733388318898662</v>
      </c>
      <c r="K26" s="286">
        <f ca="1">SUMIF('Cash Flow Statement'!$E$6:$AK$6,"&lt;="&amp;'Yearly Cf'!K$8,'Cash Flow Statement'!$E19:$AK19)-SUM($D$26:J26)</f>
        <v>3.2733388318898697</v>
      </c>
      <c r="L26" s="286">
        <f ca="1">SUMIF('Cash Flow Statement'!$E$6:$AK$6,"&lt;="&amp;'Yearly Cf'!L$8,'Cash Flow Statement'!$E19:$AK19)-SUM($D$26:K26)</f>
        <v>3.2733388318898733</v>
      </c>
    </row>
    <row r="27" spans="2:12" x14ac:dyDescent="0.25">
      <c r="B27" s="285" t="s">
        <v>532</v>
      </c>
      <c r="C27" s="288">
        <f t="shared" ca="1" si="5"/>
        <v>386.18556501680996</v>
      </c>
      <c r="D27" s="286"/>
      <c r="E27" s="286">
        <f ca="1">SUMIF('Cash Flow Statement'!$E$6:$AK$6,"&lt;="&amp;'Yearly Cf'!E$8,'Cash Flow Statement'!$E20:$AK20)-SUM($D$27:D27)</f>
        <v>0.78999999999999992</v>
      </c>
      <c r="F27" s="286">
        <f ca="1">SUMIF('Cash Flow Statement'!$E$6:$AK$6,"&lt;="&amp;'Yearly Cf'!F$8,'Cash Flow Statement'!$E20:$AK20)-SUM($D$27:E27)</f>
        <v>73.725589694887617</v>
      </c>
      <c r="G27" s="286">
        <f ca="1">SUMIF('Cash Flow Statement'!$E$6:$AK$6,"&lt;="&amp;'Yearly Cf'!G$8,'Cash Flow Statement'!$E20:$AK20)-SUM($D$27:F27)</f>
        <v>156.77149080230862</v>
      </c>
      <c r="H27" s="286">
        <f ca="1">SUMIF('Cash Flow Statement'!$E$6:$AK$6,"&lt;="&amp;'Yearly Cf'!H$8,'Cash Flow Statement'!$E20:$AK20)-SUM($D$27:G27)</f>
        <v>153.46326946761371</v>
      </c>
      <c r="I27" s="286">
        <f ca="1">SUMIF('Cash Flow Statement'!$E$6:$AK$6,"&lt;="&amp;'Yearly Cf'!I$8,'Cash Flow Statement'!$E20:$AK20)-SUM($D$27:H27)</f>
        <v>1.4352150519999896</v>
      </c>
      <c r="J27" s="286">
        <f ca="1">SUMIF('Cash Flow Statement'!$E$6:$AK$6,"&lt;="&amp;'Yearly Cf'!J$8,'Cash Flow Statement'!$E20:$AK20)-SUM($D$27:I27)</f>
        <v>0</v>
      </c>
      <c r="K27" s="286">
        <f ca="1">SUMIF('Cash Flow Statement'!$E$6:$AK$6,"&lt;="&amp;'Yearly Cf'!K$8,'Cash Flow Statement'!$E20:$AK20)-SUM($D$27:J27)</f>
        <v>0</v>
      </c>
      <c r="L27" s="286">
        <f ca="1">SUMIF('Cash Flow Statement'!$E$6:$AK$6,"&lt;="&amp;'Yearly Cf'!L$8,'Cash Flow Statement'!$E20:$AK20)-SUM($D$27:K27)</f>
        <v>0</v>
      </c>
    </row>
    <row r="28" spans="2:12" x14ac:dyDescent="0.25">
      <c r="B28" s="291" t="s">
        <v>492</v>
      </c>
      <c r="C28" s="292">
        <f t="shared" ca="1" si="5"/>
        <v>1586.6137647224136</v>
      </c>
      <c r="D28" s="292">
        <f>SUM(D23:D27)</f>
        <v>70</v>
      </c>
      <c r="E28" s="292">
        <f t="shared" ref="E28:K28" ca="1" si="10">SUM(E23:E27)</f>
        <v>1.58</v>
      </c>
      <c r="F28" s="292">
        <f t="shared" ca="1" si="10"/>
        <v>292.51675892462833</v>
      </c>
      <c r="G28" s="292">
        <f t="shared" ca="1" si="10"/>
        <v>492.0601657819314</v>
      </c>
      <c r="H28" s="292">
        <f t="shared" ca="1" si="10"/>
        <v>453.30699251360716</v>
      </c>
      <c r="I28" s="292">
        <f t="shared" ca="1" si="10"/>
        <v>169.00382450033283</v>
      </c>
      <c r="J28" s="292">
        <f t="shared" ca="1" si="10"/>
        <v>87.599345338134356</v>
      </c>
      <c r="K28" s="292">
        <f t="shared" ca="1" si="10"/>
        <v>15.27333883188987</v>
      </c>
      <c r="L28" s="292">
        <f ca="1">SUM(L23:L27)</f>
        <v>5.2733388318898733</v>
      </c>
    </row>
    <row r="29" spans="2:12" x14ac:dyDescent="0.25">
      <c r="B29" s="291" t="s">
        <v>487</v>
      </c>
      <c r="C29" s="292">
        <f t="shared" ca="1" si="5"/>
        <v>240.59047765003447</v>
      </c>
      <c r="D29" s="447">
        <v>0</v>
      </c>
      <c r="E29" s="447">
        <f ca="1">SUM('Cash Flow Statement'!F23:I23)</f>
        <v>0.28439999999999999</v>
      </c>
      <c r="F29" s="447">
        <f ca="1">SUM('Cash Flow Statement'!J23:M23)</f>
        <v>31.818016606433105</v>
      </c>
      <c r="G29" s="447">
        <f ca="1">SUM('Cash Flow Statement'!N23:Q23)</f>
        <v>78.130829840747637</v>
      </c>
      <c r="H29" s="447">
        <f ca="1">SUM('Cash Flow Statement'!R23:U23)</f>
        <v>80.470258652449289</v>
      </c>
      <c r="I29" s="447">
        <f ca="1">SUM('Cash Flow Statement'!V23:Y23)</f>
        <v>30.420688410059903</v>
      </c>
      <c r="J29" s="447">
        <f ca="1">SUM('Cash Flow Statement'!Z23:AC23)</f>
        <v>15.76788216086417</v>
      </c>
      <c r="K29" s="447">
        <f ca="1">SUM('Cash Flow Statement'!AD23:AG23)</f>
        <v>2.7492009897401766</v>
      </c>
      <c r="L29" s="447">
        <f ca="1">SUM('Cash Flow Statement'!AH23:AK23)</f>
        <v>0.9492009897401763</v>
      </c>
    </row>
    <row r="30" spans="2:12" x14ac:dyDescent="0.25">
      <c r="B30" s="291" t="s">
        <v>533</v>
      </c>
      <c r="C30" s="292">
        <f t="shared" ca="1" si="5"/>
        <v>1827.2042423724483</v>
      </c>
      <c r="D30" s="292">
        <f t="shared" ref="D30:F30" si="11">D29+D28</f>
        <v>70</v>
      </c>
      <c r="E30" s="292">
        <f t="shared" ca="1" si="11"/>
        <v>1.8644000000000001</v>
      </c>
      <c r="F30" s="292">
        <f t="shared" ca="1" si="11"/>
        <v>324.33477553106144</v>
      </c>
      <c r="G30" s="292">
        <f t="shared" ref="G30:L30" ca="1" si="12">G29+G28</f>
        <v>570.190995622679</v>
      </c>
      <c r="H30" s="292">
        <f t="shared" ca="1" si="12"/>
        <v>533.77725116605643</v>
      </c>
      <c r="I30" s="292">
        <f t="shared" ca="1" si="12"/>
        <v>199.42451291039274</v>
      </c>
      <c r="J30" s="292">
        <f t="shared" ca="1" si="12"/>
        <v>103.36722749899853</v>
      </c>
      <c r="K30" s="292">
        <f t="shared" ca="1" si="12"/>
        <v>18.022539821630048</v>
      </c>
      <c r="L30" s="292">
        <f t="shared" ca="1" si="12"/>
        <v>6.2225398216300496</v>
      </c>
    </row>
    <row r="31" spans="2:12" x14ac:dyDescent="0.25">
      <c r="B31" s="291" t="s">
        <v>493</v>
      </c>
      <c r="C31" s="292">
        <f t="shared" ca="1" si="5"/>
        <v>172.17641604183021</v>
      </c>
      <c r="D31" s="292"/>
      <c r="E31" s="292"/>
      <c r="F31" s="447">
        <f ca="1">SUM('Cash Flow Statement'!J27:M27)</f>
        <v>0</v>
      </c>
      <c r="G31" s="447">
        <f ca="1">SUM('Cash Flow Statement'!N27:Q27)</f>
        <v>0</v>
      </c>
      <c r="H31" s="447">
        <f ca="1">SUM('Cash Flow Statement'!R27:U27)</f>
        <v>0</v>
      </c>
      <c r="I31" s="447">
        <f ca="1">SUM('Cash Flow Statement'!V27:Y27)</f>
        <v>32.600593974745777</v>
      </c>
      <c r="J31" s="447">
        <f ca="1">SUM('Cash Flow Statement'!Z27:AC27)</f>
        <v>77.372903158906425</v>
      </c>
      <c r="K31" s="447">
        <f ca="1">SUM('Cash Flow Statement'!AD27:AG27)</f>
        <v>29.937939454088998</v>
      </c>
      <c r="L31" s="447">
        <f ca="1">SUM('Cash Flow Statement'!AH27:AK27)</f>
        <v>32.264979454088994</v>
      </c>
    </row>
    <row r="32" spans="2:12" x14ac:dyDescent="0.25">
      <c r="B32" s="285"/>
      <c r="C32" s="285"/>
      <c r="D32" s="289"/>
      <c r="E32" s="289"/>
      <c r="F32" s="289"/>
      <c r="G32" s="289"/>
      <c r="H32" s="289"/>
      <c r="I32" s="289"/>
      <c r="J32" s="289"/>
    </row>
    <row r="33" spans="2:12" x14ac:dyDescent="0.25">
      <c r="B33" s="448" t="s">
        <v>260</v>
      </c>
      <c r="C33" s="449">
        <f t="shared" ca="1" si="5"/>
        <v>706.53564467683429</v>
      </c>
      <c r="D33" s="449">
        <f t="shared" ref="D33:L33" si="13">D20-D30-D31</f>
        <v>-70</v>
      </c>
      <c r="E33" s="449">
        <f t="shared" ca="1" si="13"/>
        <v>-8.2600000000000007E-2</v>
      </c>
      <c r="F33" s="449">
        <f t="shared" ca="1" si="13"/>
        <v>-243.27833992276342</v>
      </c>
      <c r="G33" s="449">
        <f t="shared" ca="1" si="13"/>
        <v>-238.25064584261696</v>
      </c>
      <c r="H33" s="449">
        <f t="shared" ca="1" si="13"/>
        <v>129.011188795831</v>
      </c>
      <c r="I33" s="449">
        <f t="shared" ca="1" si="13"/>
        <v>353.71480794035921</v>
      </c>
      <c r="J33" s="449">
        <f t="shared" ca="1" si="13"/>
        <v>429.84946199392448</v>
      </c>
      <c r="K33" s="449">
        <f t="shared" ca="1" si="13"/>
        <v>166.32188585604999</v>
      </c>
      <c r="L33" s="449">
        <f t="shared" ca="1" si="13"/>
        <v>179.24988585604999</v>
      </c>
    </row>
    <row r="34" spans="2:12" x14ac:dyDescent="0.25">
      <c r="B34" s="293"/>
      <c r="C34" s="288"/>
      <c r="D34" s="288"/>
      <c r="E34" s="288"/>
      <c r="F34" s="288"/>
      <c r="G34" s="288"/>
      <c r="H34" s="288"/>
      <c r="I34" s="288"/>
      <c r="J34" s="288"/>
    </row>
    <row r="35" spans="2:12" x14ac:dyDescent="0.25">
      <c r="B35" s="285" t="s">
        <v>536</v>
      </c>
      <c r="C35" s="288">
        <f t="shared" ca="1" si="5"/>
        <v>130</v>
      </c>
      <c r="D35" s="286">
        <v>70</v>
      </c>
      <c r="E35" s="286">
        <f ca="1">SUMIF('Cash Flow Statement'!$D$6:$AK$6,"&lt;="&amp;'Yearly Cf'!E$8,'Cash Flow Statement'!$D30:$AK30)-SUM($D35:D$35)</f>
        <v>0</v>
      </c>
      <c r="F35" s="286">
        <f ca="1">SUMIF('Cash Flow Statement'!$D$6:$AK$6,"&lt;="&amp;'Yearly Cf'!F$8,'Cash Flow Statement'!$D30:$AK30)-SUM($D35:E$35)</f>
        <v>58</v>
      </c>
      <c r="G35" s="286">
        <f ca="1">SUMIF('Cash Flow Statement'!$D$6:$AK$6,"&lt;="&amp;'Yearly Cf'!G$8,'Cash Flow Statement'!$D30:$AK30)-SUM($D35:F$35)</f>
        <v>2</v>
      </c>
      <c r="H35" s="286">
        <f ca="1">SUMIF('Cash Flow Statement'!$D$6:$AK$6,"&lt;="&amp;'Yearly Cf'!H$8,'Cash Flow Statement'!$D30:$AK30)-SUM($D35:G$35)</f>
        <v>0</v>
      </c>
      <c r="I35" s="286">
        <f ca="1">SUMIF('Cash Flow Statement'!$D$6:$AK$6,"&lt;="&amp;'Yearly Cf'!I$8,'Cash Flow Statement'!$D30:$AK30)-SUM($D35:H$35)</f>
        <v>0</v>
      </c>
      <c r="J35" s="286">
        <f ca="1">SUMIF('Cash Flow Statement'!$D$6:$AK$6,"&lt;="&amp;'Yearly Cf'!J$8,'Cash Flow Statement'!$D30:$AK30)-SUM($D35:I$35)</f>
        <v>0</v>
      </c>
      <c r="K35" s="286">
        <f ca="1">SUMIF('Cash Flow Statement'!$D$6:$AK$6,"&lt;="&amp;'Yearly Cf'!K$8,'Cash Flow Statement'!$D30:$AK30)-SUM($D35:J$35)</f>
        <v>0</v>
      </c>
      <c r="L35" s="286">
        <f ca="1">SUMIF('Cash Flow Statement'!$D$6:$AK$6,"&lt;="&amp;'Yearly Cf'!L$8,'Cash Flow Statement'!$D30:$AK30)-SUM($D35:K$35)</f>
        <v>0</v>
      </c>
    </row>
    <row r="36" spans="2:12" x14ac:dyDescent="0.25">
      <c r="B36" s="285" t="str">
        <f>'Cash Flow Statement'!B32</f>
        <v>Construction loan inflow</v>
      </c>
      <c r="C36" s="288">
        <f t="shared" si="5"/>
        <v>500</v>
      </c>
      <c r="D36" s="286">
        <f>0</f>
        <v>0</v>
      </c>
      <c r="E36" s="286">
        <f>SUMIF('Cash Flow Statement'!$E$6:$AK$6,"&lt;="&amp;'Yearly Cf'!E$8,'Cash Flow Statement'!$E32:$AK32)-SUM($D$36:D36)</f>
        <v>0</v>
      </c>
      <c r="F36" s="286">
        <f>SUMIF('Cash Flow Statement'!$E$6:$AK$6,"&lt;="&amp;'Yearly Cf'!F$8,'Cash Flow Statement'!$E32:$AK32)-SUM($D$36:E36)</f>
        <v>200</v>
      </c>
      <c r="G36" s="286">
        <f>SUMIF('Cash Flow Statement'!$E$6:$AK$6,"&lt;="&amp;'Yearly Cf'!G$8,'Cash Flow Statement'!$E32:$AK32)-SUM($D$36:F36)</f>
        <v>300</v>
      </c>
      <c r="H36" s="286">
        <f>SUMIF('Cash Flow Statement'!$E$6:$AK$6,"&lt;="&amp;'Yearly Cf'!H$8,'Cash Flow Statement'!$E32:$AK32)-SUM($D$36:G36)</f>
        <v>0</v>
      </c>
      <c r="I36" s="286">
        <f>SUMIF('Cash Flow Statement'!$E$6:$AK$6,"&lt;="&amp;'Yearly Cf'!I$8,'Cash Flow Statement'!$E32:$AK32)-SUM($D$36:H36)</f>
        <v>0</v>
      </c>
      <c r="J36" s="286">
        <f>SUMIF('Cash Flow Statement'!$E$6:$AK$6,"&lt;="&amp;'Yearly Cf'!J$8,'Cash Flow Statement'!$E32:$AK32)-SUM($D$36:I36)</f>
        <v>0</v>
      </c>
      <c r="K36" s="286">
        <f>SUMIF('Cash Flow Statement'!$E$6:$AK$6,"&lt;="&amp;'Yearly Cf'!K$8,'Cash Flow Statement'!$E32:$AK32)-SUM($D$36:J36)</f>
        <v>0</v>
      </c>
      <c r="L36" s="286">
        <f>SUMIF('Cash Flow Statement'!$E$6:$AK$6,"&lt;="&amp;'Yearly Cf'!L$8,'Cash Flow Statement'!$E32:$AK32)-SUM($D$36:K36)</f>
        <v>0</v>
      </c>
    </row>
    <row r="37" spans="2:12" x14ac:dyDescent="0.25">
      <c r="B37" s="285" t="str">
        <f>'Cash Flow Statement'!B33</f>
        <v>Interest on construction loan</v>
      </c>
      <c r="C37" s="289">
        <f t="shared" ca="1" si="5"/>
        <v>188.75</v>
      </c>
      <c r="D37" s="286">
        <f>0</f>
        <v>0</v>
      </c>
      <c r="E37" s="286">
        <f ca="1">SUMIF('Cash Flow Statement'!$E$6:$AH$6,"&lt;="&amp;'Yearly Cf'!E$8,'Cash Flow Statement'!$E33:$AH33)-SUM($D$37:D37)</f>
        <v>0</v>
      </c>
      <c r="F37" s="286">
        <f ca="1">SUMIF('Cash Flow Statement'!$E$6:$AK$6,"&lt;="&amp;'Yearly Cf'!F$8,'Cash Flow Statement'!$E33:$AK33)-SUM($D$37:E37)</f>
        <v>8.5</v>
      </c>
      <c r="G37" s="286">
        <f ca="1">SUMIF('Cash Flow Statement'!$E$6:$AK$6,"&lt;="&amp;'Yearly Cf'!G$8,'Cash Flow Statement'!$E33:$AK33)-SUM($D$37:F37)</f>
        <v>36.5</v>
      </c>
      <c r="H37" s="286">
        <f ca="1">SUMIF('Cash Flow Statement'!$E$6:$AK$6,"&lt;="&amp;'Yearly Cf'!H$8,'Cash Flow Statement'!$E33:$AK33)-SUM($D$37:G37)</f>
        <v>50</v>
      </c>
      <c r="I37" s="286">
        <f ca="1">SUMIF('Cash Flow Statement'!$E$6:$AK$6,"&lt;="&amp;'Yearly Cf'!I$8,'Cash Flow Statement'!$E33:$AK33)-SUM($D$37:H37)</f>
        <v>42.1875</v>
      </c>
      <c r="J37" s="286">
        <f ca="1">SUMIF('Cash Flow Statement'!$E$6:$AK$6,"&lt;="&amp;'Yearly Cf'!J$8,'Cash Flow Statement'!$E33:$AK33)-SUM($D$37:I37)</f>
        <v>29.6875</v>
      </c>
      <c r="K37" s="286">
        <f ca="1">SUMIF('Cash Flow Statement'!$E$6:$AK$6,"&lt;="&amp;'Yearly Cf'!K$8,'Cash Flow Statement'!$E33:$AK33)-SUM($D$37:J37)</f>
        <v>17.1875</v>
      </c>
      <c r="L37" s="286">
        <f ca="1">SUMIF('Cash Flow Statement'!$E$6:$AK$6,"&lt;="&amp;'Yearly Cf'!L$8,'Cash Flow Statement'!$E33:$AK33)-SUM($D$37:K37)</f>
        <v>4.6875</v>
      </c>
    </row>
    <row r="38" spans="2:12" x14ac:dyDescent="0.25">
      <c r="B38" s="285" t="str">
        <f>'Cash Flow Statement'!B34</f>
        <v>Repayment of construction loan</v>
      </c>
      <c r="C38" s="289">
        <f t="shared" si="5"/>
        <v>500</v>
      </c>
      <c r="D38" s="286">
        <f>0</f>
        <v>0</v>
      </c>
      <c r="E38" s="286">
        <f>SUMIF('Cash Flow Statement'!$E$6:$AH$6,"&lt;="&amp;'Yearly Cf'!E$8,'Cash Flow Statement'!$E34:$AH34)-SUM($D$38:D38)</f>
        <v>0</v>
      </c>
      <c r="F38" s="286">
        <f>SUMIF('Cash Flow Statement'!$E$6:$AK$6,"&lt;="&amp;'Yearly Cf'!F$8,'Cash Flow Statement'!$E34:$AK34)-SUM($D$38:E38)</f>
        <v>0</v>
      </c>
      <c r="G38" s="286">
        <f>SUMIF('Cash Flow Statement'!$E$6:$AK$6,"&lt;="&amp;'Yearly Cf'!G$8,'Cash Flow Statement'!$E34:$AK34)-SUM($D$38:F38)</f>
        <v>0</v>
      </c>
      <c r="H38" s="286">
        <f>SUMIF('Cash Flow Statement'!$E$6:$AK$6,"&lt;="&amp;'Yearly Cf'!H$8,'Cash Flow Statement'!$E34:$AK34)-SUM($D$38:G38)</f>
        <v>31.25</v>
      </c>
      <c r="I38" s="286">
        <f>SUMIF('Cash Flow Statement'!$E$6:$AK$6,"&lt;="&amp;'Yearly Cf'!I$8,'Cash Flow Statement'!$E34:$AK34)-SUM($D$38:H38)</f>
        <v>125</v>
      </c>
      <c r="J38" s="286">
        <f>SUMIF('Cash Flow Statement'!$E$6:$AK$6,"&lt;="&amp;'Yearly Cf'!J$8,'Cash Flow Statement'!$E34:$AK34)-SUM($D$38:I38)</f>
        <v>125</v>
      </c>
      <c r="K38" s="286">
        <f>SUMIF('Cash Flow Statement'!$E$6:$AK$6,"&lt;="&amp;'Yearly Cf'!K$8,'Cash Flow Statement'!$E34:$AK34)-SUM($D$38:J38)</f>
        <v>125</v>
      </c>
      <c r="L38" s="286">
        <f>SUMIF('Cash Flow Statement'!$E$6:$AK$6,"&lt;="&amp;'Yearly Cf'!L$8,'Cash Flow Statement'!$E34:$AK34)-SUM($D$38:K38)</f>
        <v>93.75</v>
      </c>
    </row>
    <row r="39" spans="2:12" x14ac:dyDescent="0.25">
      <c r="B39" s="303" t="s">
        <v>376</v>
      </c>
      <c r="C39" s="288">
        <f t="shared" ca="1" si="5"/>
        <v>647.78564467683429</v>
      </c>
      <c r="D39" s="288">
        <f t="shared" ref="D39:L39" si="14">D33-D37+D36-D38+D35</f>
        <v>0</v>
      </c>
      <c r="E39" s="288">
        <f t="shared" ca="1" si="14"/>
        <v>-8.2600000000000007E-2</v>
      </c>
      <c r="F39" s="288">
        <f t="shared" ca="1" si="14"/>
        <v>6.221660077236578</v>
      </c>
      <c r="G39" s="288">
        <f t="shared" ca="1" si="14"/>
        <v>27.249354157383038</v>
      </c>
      <c r="H39" s="288">
        <f t="shared" ca="1" si="14"/>
        <v>47.761188795831004</v>
      </c>
      <c r="I39" s="288">
        <f t="shared" ca="1" si="14"/>
        <v>186.52730794035921</v>
      </c>
      <c r="J39" s="288">
        <f t="shared" ca="1" si="14"/>
        <v>275.16196199392448</v>
      </c>
      <c r="K39" s="288">
        <f t="shared" ca="1" si="14"/>
        <v>24.134385856049988</v>
      </c>
      <c r="L39" s="288">
        <f t="shared" ca="1" si="14"/>
        <v>80.812385856049985</v>
      </c>
    </row>
    <row r="40" spans="2:12" x14ac:dyDescent="0.25">
      <c r="B40" s="502" t="s">
        <v>377</v>
      </c>
      <c r="C40" s="292"/>
      <c r="D40" s="503">
        <f>D39</f>
        <v>0</v>
      </c>
      <c r="E40" s="503">
        <f ca="1">D40+E39</f>
        <v>-8.2600000000000007E-2</v>
      </c>
      <c r="F40" s="503">
        <f t="shared" ref="F40:L40" ca="1" si="15">E40+F39</f>
        <v>6.1390600772365778</v>
      </c>
      <c r="G40" s="503">
        <f t="shared" ca="1" si="15"/>
        <v>33.388414234619617</v>
      </c>
      <c r="H40" s="503">
        <f t="shared" ca="1" si="15"/>
        <v>81.149603030450621</v>
      </c>
      <c r="I40" s="503">
        <f t="shared" ca="1" si="15"/>
        <v>267.67691097080984</v>
      </c>
      <c r="J40" s="503">
        <f t="shared" ca="1" si="15"/>
        <v>542.83887296473426</v>
      </c>
      <c r="K40" s="503">
        <f t="shared" ca="1" si="15"/>
        <v>566.97325882078428</v>
      </c>
      <c r="L40" s="503">
        <f t="shared" ca="1" si="15"/>
        <v>647.78564467683429</v>
      </c>
    </row>
    <row r="42" spans="2:12" ht="11.4" customHeight="1" x14ac:dyDescent="0.25"/>
    <row r="46" spans="2:12" x14ac:dyDescent="0.25">
      <c r="B46" s="515" t="s">
        <v>619</v>
      </c>
      <c r="C46" s="442"/>
      <c r="D46" s="443" t="str">
        <f t="shared" ref="D46:L46" si="16">+D6</f>
        <v>FY22</v>
      </c>
      <c r="E46" s="443" t="str">
        <f t="shared" si="16"/>
        <v>FY23</v>
      </c>
      <c r="F46" s="443" t="str">
        <f t="shared" si="16"/>
        <v>FY24</v>
      </c>
      <c r="G46" s="443" t="str">
        <f t="shared" si="16"/>
        <v>FY25</v>
      </c>
      <c r="H46" s="443" t="str">
        <f t="shared" si="16"/>
        <v>FY26</v>
      </c>
      <c r="I46" s="443" t="str">
        <f t="shared" si="16"/>
        <v>FY27</v>
      </c>
      <c r="J46" s="443" t="str">
        <f t="shared" si="16"/>
        <v>FY28</v>
      </c>
      <c r="K46" s="443" t="str">
        <f t="shared" si="16"/>
        <v>FY29</v>
      </c>
      <c r="L46" s="443" t="str">
        <f t="shared" si="16"/>
        <v>FY30</v>
      </c>
    </row>
    <row r="47" spans="2:12" x14ac:dyDescent="0.25">
      <c r="B47" s="516" t="s">
        <v>620</v>
      </c>
      <c r="C47" s="517"/>
      <c r="D47" s="517"/>
      <c r="E47" s="517"/>
      <c r="F47" s="517"/>
      <c r="G47" s="517"/>
      <c r="H47" s="517"/>
      <c r="I47" s="517"/>
      <c r="J47" s="517"/>
      <c r="K47" s="517"/>
      <c r="L47" s="517"/>
    </row>
    <row r="48" spans="2:12" x14ac:dyDescent="0.25">
      <c r="B48" s="1" t="s">
        <v>621</v>
      </c>
      <c r="D48" s="518">
        <f>+D35</f>
        <v>70</v>
      </c>
      <c r="E48" s="518">
        <f t="shared" ref="E48:L48" ca="1" si="17">+D48+E35</f>
        <v>70</v>
      </c>
      <c r="F48" s="518">
        <f t="shared" ca="1" si="17"/>
        <v>128</v>
      </c>
      <c r="G48" s="518">
        <f t="shared" ca="1" si="17"/>
        <v>130</v>
      </c>
      <c r="H48" s="518">
        <f t="shared" ca="1" si="17"/>
        <v>130</v>
      </c>
      <c r="I48" s="518">
        <f t="shared" ca="1" si="17"/>
        <v>130</v>
      </c>
      <c r="J48" s="518">
        <f t="shared" ca="1" si="17"/>
        <v>130</v>
      </c>
      <c r="K48" s="518">
        <f t="shared" ca="1" si="17"/>
        <v>130</v>
      </c>
      <c r="L48" s="518">
        <f t="shared" ca="1" si="17"/>
        <v>130</v>
      </c>
    </row>
    <row r="49" spans="2:12" x14ac:dyDescent="0.25">
      <c r="B49" s="1" t="s">
        <v>622</v>
      </c>
      <c r="D49" s="518"/>
      <c r="E49" s="518"/>
      <c r="F49" s="518"/>
      <c r="G49" s="518"/>
      <c r="H49" s="518"/>
      <c r="I49" s="518">
        <f ca="1">+I94</f>
        <v>0</v>
      </c>
      <c r="J49" s="518">
        <f ca="1">+I49+J94</f>
        <v>214.82600950479019</v>
      </c>
      <c r="K49" s="518">
        <f ca="1">+J49+K94</f>
        <v>345.03342725973533</v>
      </c>
      <c r="L49" s="518">
        <f ca="1">+K49+L94</f>
        <v>372.80566416732074</v>
      </c>
    </row>
    <row r="50" spans="2:12" x14ac:dyDescent="0.25">
      <c r="B50" s="1" t="s">
        <v>623</v>
      </c>
      <c r="D50" s="518">
        <f>+D36</f>
        <v>0</v>
      </c>
      <c r="E50" s="518">
        <f>+E36</f>
        <v>0</v>
      </c>
      <c r="F50" s="518">
        <f>+E50+F36</f>
        <v>200</v>
      </c>
      <c r="G50" s="518">
        <f>+F50+G36</f>
        <v>500</v>
      </c>
      <c r="H50" s="518">
        <f>+G50+H36-H38</f>
        <v>468.75</v>
      </c>
      <c r="I50" s="518">
        <f>+H50+I36-I38</f>
        <v>343.75</v>
      </c>
      <c r="J50" s="518">
        <f>+I50+J36-J38</f>
        <v>218.75</v>
      </c>
      <c r="K50" s="518">
        <f>+J50+K36-K38</f>
        <v>93.75</v>
      </c>
      <c r="L50" s="518">
        <f>+K50+L36-L38</f>
        <v>0</v>
      </c>
    </row>
    <row r="51" spans="2:12" x14ac:dyDescent="0.25">
      <c r="D51" s="518"/>
      <c r="E51" s="518"/>
      <c r="F51" s="518"/>
      <c r="G51" s="518"/>
      <c r="H51" s="518"/>
      <c r="I51" s="518"/>
      <c r="J51" s="518"/>
      <c r="K51" s="518"/>
      <c r="L51" s="518"/>
    </row>
    <row r="52" spans="2:12" x14ac:dyDescent="0.25">
      <c r="B52" s="433" t="s">
        <v>624</v>
      </c>
      <c r="D52" s="518"/>
      <c r="E52" s="518"/>
      <c r="F52" s="518"/>
      <c r="G52" s="518"/>
      <c r="H52" s="518"/>
      <c r="I52" s="518"/>
      <c r="J52" s="518"/>
      <c r="K52" s="518"/>
      <c r="L52" s="518"/>
    </row>
    <row r="53" spans="2:12" x14ac:dyDescent="0.25">
      <c r="B53" s="1" t="s">
        <v>625</v>
      </c>
      <c r="D53" s="518">
        <f>+D14</f>
        <v>0</v>
      </c>
      <c r="E53" s="518">
        <f>+E14</f>
        <v>1.51</v>
      </c>
      <c r="F53" s="518">
        <f>E53+F20-F17</f>
        <v>70.201894583303414</v>
      </c>
      <c r="G53" s="518">
        <f>+F53+G20-G17</f>
        <v>351.50727575284748</v>
      </c>
      <c r="H53" s="518">
        <f>+G53+H20-H17</f>
        <v>913.19239436461646</v>
      </c>
      <c r="I53" s="518">
        <f>+H53+I20-I17</f>
        <v>1409.5821526913094</v>
      </c>
      <c r="J53" s="518">
        <f>+I53+J20-J17-J70</f>
        <v>856.2915166679843</v>
      </c>
      <c r="K53" s="518">
        <v>0</v>
      </c>
      <c r="L53" s="518">
        <v>0</v>
      </c>
    </row>
    <row r="54" spans="2:12" x14ac:dyDescent="0.25">
      <c r="B54" s="1" t="s">
        <v>626</v>
      </c>
      <c r="D54" s="518"/>
      <c r="E54" s="518"/>
      <c r="F54" s="518"/>
      <c r="G54" s="518"/>
      <c r="H54" s="518"/>
      <c r="I54" s="518">
        <f ca="1">+I93</f>
        <v>0</v>
      </c>
      <c r="J54" s="518">
        <f ca="1">+I54+J93+0.5</f>
        <v>84.04344814075175</v>
      </c>
      <c r="K54" s="518">
        <f ca="1">+J54+K93</f>
        <v>134.67966615656377</v>
      </c>
      <c r="L54" s="518">
        <f ca="1">+K54+L93</f>
        <v>145.47998050951364</v>
      </c>
    </row>
    <row r="55" spans="2:12" x14ac:dyDescent="0.25">
      <c r="B55" s="519" t="s">
        <v>627</v>
      </c>
      <c r="C55" s="520"/>
      <c r="D55" s="520">
        <f t="shared" ref="D55:L55" si="18">SUM(D48:D54)</f>
        <v>70</v>
      </c>
      <c r="E55" s="520">
        <f t="shared" ca="1" si="18"/>
        <v>71.510000000000005</v>
      </c>
      <c r="F55" s="520">
        <f t="shared" ca="1" si="18"/>
        <v>398.20189458330344</v>
      </c>
      <c r="G55" s="520">
        <f t="shared" ca="1" si="18"/>
        <v>981.50727575284748</v>
      </c>
      <c r="H55" s="520">
        <f t="shared" ca="1" si="18"/>
        <v>1511.9423943646166</v>
      </c>
      <c r="I55" s="520">
        <f t="shared" ca="1" si="18"/>
        <v>1883.3321526913094</v>
      </c>
      <c r="J55" s="520">
        <f t="shared" ca="1" si="18"/>
        <v>1503.9109743135261</v>
      </c>
      <c r="K55" s="520">
        <f t="shared" ca="1" si="18"/>
        <v>703.46309341629922</v>
      </c>
      <c r="L55" s="520">
        <f t="shared" ca="1" si="18"/>
        <v>648.28564467683441</v>
      </c>
    </row>
    <row r="56" spans="2:12" x14ac:dyDescent="0.25">
      <c r="B56" s="516" t="s">
        <v>628</v>
      </c>
      <c r="C56" s="517"/>
      <c r="D56" s="521"/>
      <c r="E56" s="521"/>
      <c r="F56" s="521"/>
      <c r="G56" s="521"/>
      <c r="H56" s="521"/>
      <c r="I56" s="521"/>
      <c r="J56" s="521"/>
      <c r="K56" s="521"/>
      <c r="L56" s="521"/>
    </row>
    <row r="57" spans="2:12" x14ac:dyDescent="0.25">
      <c r="B57" s="1" t="s">
        <v>629</v>
      </c>
      <c r="D57" s="518"/>
      <c r="E57" s="518">
        <f>+D58</f>
        <v>70</v>
      </c>
      <c r="F57" s="518">
        <f ca="1">+E58+E57</f>
        <v>71.58</v>
      </c>
      <c r="G57" s="518">
        <f t="shared" ref="G57:L57" ca="1" si="19">+F58+F57</f>
        <v>372.59675892462832</v>
      </c>
      <c r="H57" s="518">
        <f t="shared" ca="1" si="19"/>
        <v>901.15692470655972</v>
      </c>
      <c r="I57" s="518">
        <f t="shared" ca="1" si="19"/>
        <v>1404.4639172201669</v>
      </c>
      <c r="J57" s="518">
        <f t="shared" ca="1" si="19"/>
        <v>1615.6552417204998</v>
      </c>
      <c r="K57" s="518">
        <f t="shared" ca="1" si="19"/>
        <v>1732.9420870586341</v>
      </c>
      <c r="L57" s="518">
        <f t="shared" ca="1" si="19"/>
        <v>1765.4029258905239</v>
      </c>
    </row>
    <row r="58" spans="2:12" ht="13.8" x14ac:dyDescent="0.4">
      <c r="B58" s="1" t="s">
        <v>630</v>
      </c>
      <c r="D58" s="522">
        <f t="shared" ref="D58:L58" si="20">+D23+D24+D25+D26+D27+D37</f>
        <v>70</v>
      </c>
      <c r="E58" s="522">
        <f t="shared" ca="1" si="20"/>
        <v>1.58</v>
      </c>
      <c r="F58" s="522">
        <f t="shared" ca="1" si="20"/>
        <v>301.01675892462833</v>
      </c>
      <c r="G58" s="522">
        <f t="shared" ca="1" si="20"/>
        <v>528.56016578193135</v>
      </c>
      <c r="H58" s="522">
        <f t="shared" ca="1" si="20"/>
        <v>503.30699251360716</v>
      </c>
      <c r="I58" s="522">
        <f t="shared" ca="1" si="20"/>
        <v>211.19132450033283</v>
      </c>
      <c r="J58" s="522">
        <f t="shared" ca="1" si="20"/>
        <v>117.28684533813436</v>
      </c>
      <c r="K58" s="522">
        <f t="shared" ca="1" si="20"/>
        <v>32.460838831889873</v>
      </c>
      <c r="L58" s="522">
        <f t="shared" ca="1" si="20"/>
        <v>9.9608388318898733</v>
      </c>
    </row>
    <row r="59" spans="2:12" x14ac:dyDescent="0.25">
      <c r="B59" s="1" t="s">
        <v>631</v>
      </c>
      <c r="D59" s="518">
        <f>+D57+D58</f>
        <v>70</v>
      </c>
      <c r="E59" s="518">
        <f t="shared" ref="E59:H59" ca="1" si="21">+E57+E58</f>
        <v>71.58</v>
      </c>
      <c r="F59" s="518">
        <f t="shared" ca="1" si="21"/>
        <v>372.59675892462832</v>
      </c>
      <c r="G59" s="518">
        <f t="shared" ca="1" si="21"/>
        <v>901.15692470655972</v>
      </c>
      <c r="H59" s="518">
        <f t="shared" ca="1" si="21"/>
        <v>1404.4639172201669</v>
      </c>
      <c r="I59" s="518">
        <f ca="1">+I87</f>
        <v>1615.6552417204998</v>
      </c>
      <c r="J59" s="518">
        <f t="shared" ref="J59:K59" ca="1" si="22">+J87</f>
        <v>960.57210134879222</v>
      </c>
      <c r="K59" s="518">
        <f t="shared" ca="1" si="22"/>
        <v>134.91856265951492</v>
      </c>
      <c r="L59" s="518">
        <f t="shared" ref="L59" si="23">+L87</f>
        <v>0</v>
      </c>
    </row>
    <row r="60" spans="2:12" x14ac:dyDescent="0.25">
      <c r="B60" s="433" t="s">
        <v>632</v>
      </c>
      <c r="D60" s="518"/>
      <c r="E60" s="518"/>
      <c r="F60" s="518"/>
      <c r="G60" s="518"/>
      <c r="H60" s="518"/>
      <c r="I60" s="518"/>
      <c r="J60" s="518"/>
      <c r="K60" s="518"/>
      <c r="L60" s="518"/>
    </row>
    <row r="61" spans="2:12" x14ac:dyDescent="0.25">
      <c r="B61" s="1" t="s">
        <v>633</v>
      </c>
      <c r="D61" s="518">
        <v>0</v>
      </c>
      <c r="E61" s="518">
        <f ca="1">+E40</f>
        <v>-8.2600000000000007E-2</v>
      </c>
      <c r="F61" s="518">
        <f t="shared" ref="F61:J61" ca="1" si="24">+F39+E61</f>
        <v>6.1390600772365778</v>
      </c>
      <c r="G61" s="518">
        <f t="shared" ca="1" si="24"/>
        <v>33.388414234619617</v>
      </c>
      <c r="H61" s="518">
        <f t="shared" ca="1" si="24"/>
        <v>81.149603030450621</v>
      </c>
      <c r="I61" s="518">
        <f t="shared" ca="1" si="24"/>
        <v>267.67691097080984</v>
      </c>
      <c r="J61" s="518">
        <f t="shared" ca="1" si="24"/>
        <v>542.83887296473426</v>
      </c>
      <c r="K61" s="518">
        <f ca="1">+K39+J61+1.57</f>
        <v>568.54325882078433</v>
      </c>
      <c r="L61" s="518">
        <f ca="1">+L39+K61-1.07</f>
        <v>648.28564467683429</v>
      </c>
    </row>
    <row r="62" spans="2:12" x14ac:dyDescent="0.25">
      <c r="B62" s="1" t="s">
        <v>634</v>
      </c>
      <c r="D62" s="518">
        <f>+D29</f>
        <v>0</v>
      </c>
      <c r="E62" s="518">
        <f ca="1">+E29+D62</f>
        <v>0.28439999999999999</v>
      </c>
      <c r="F62" s="518">
        <f ca="1">'GST Schedule'!M23</f>
        <v>19.466075581438492</v>
      </c>
      <c r="G62" s="518">
        <f ca="1">'GST Schedule'!Q23</f>
        <v>46.961936811668195</v>
      </c>
      <c r="H62" s="518">
        <f ca="1">'GST Schedule'!U23</f>
        <v>26.328874113999063</v>
      </c>
      <c r="I62" s="518">
        <v>0</v>
      </c>
      <c r="J62" s="518">
        <v>0</v>
      </c>
      <c r="K62" s="518">
        <v>0</v>
      </c>
      <c r="L62" s="518">
        <v>0</v>
      </c>
    </row>
    <row r="63" spans="2:12" x14ac:dyDescent="0.25">
      <c r="B63" s="1" t="s">
        <v>635</v>
      </c>
      <c r="D63" s="518"/>
      <c r="E63" s="518"/>
      <c r="F63" s="518"/>
      <c r="G63" s="518"/>
      <c r="H63" s="518"/>
      <c r="I63" s="518"/>
      <c r="J63" s="518"/>
      <c r="K63" s="518"/>
      <c r="L63" s="518"/>
    </row>
    <row r="64" spans="2:12" x14ac:dyDescent="0.25">
      <c r="D64" s="518"/>
      <c r="E64" s="518"/>
      <c r="F64" s="518"/>
      <c r="G64" s="518"/>
      <c r="H64" s="518"/>
      <c r="I64" s="518"/>
      <c r="J64" s="518"/>
      <c r="K64" s="518"/>
      <c r="L64" s="518"/>
    </row>
    <row r="65" spans="2:12" x14ac:dyDescent="0.25">
      <c r="D65" s="518"/>
      <c r="E65" s="518"/>
      <c r="F65" s="518"/>
      <c r="G65" s="518"/>
      <c r="H65" s="518"/>
      <c r="I65" s="518"/>
      <c r="J65" s="518"/>
      <c r="K65" s="518"/>
      <c r="L65" s="518"/>
    </row>
    <row r="66" spans="2:12" x14ac:dyDescent="0.25">
      <c r="B66" s="519" t="s">
        <v>636</v>
      </c>
      <c r="C66" s="523"/>
      <c r="D66" s="520">
        <f t="shared" ref="D66:L66" si="25">SUM(D59:D65)</f>
        <v>70</v>
      </c>
      <c r="E66" s="520">
        <f t="shared" ca="1" si="25"/>
        <v>71.781800000000004</v>
      </c>
      <c r="F66" s="520">
        <f t="shared" ca="1" si="25"/>
        <v>398.20189458330339</v>
      </c>
      <c r="G66" s="520">
        <f t="shared" ca="1" si="25"/>
        <v>981.50727575284759</v>
      </c>
      <c r="H66" s="520">
        <f t="shared" ca="1" si="25"/>
        <v>1511.9423943646166</v>
      </c>
      <c r="I66" s="520">
        <f t="shared" ca="1" si="25"/>
        <v>1883.3321526913096</v>
      </c>
      <c r="J66" s="520">
        <f t="shared" ca="1" si="25"/>
        <v>1503.4109743135264</v>
      </c>
      <c r="K66" s="520">
        <f t="shared" ca="1" si="25"/>
        <v>703.46182148029925</v>
      </c>
      <c r="L66" s="520">
        <f t="shared" ca="1" si="25"/>
        <v>648.28564467683429</v>
      </c>
    </row>
    <row r="68" spans="2:12" x14ac:dyDescent="0.25">
      <c r="D68" s="518">
        <f t="shared" ref="D68:L68" si="26">+D55-D66</f>
        <v>0</v>
      </c>
      <c r="E68" s="518">
        <f t="shared" ca="1" si="26"/>
        <v>-0.27179999999999893</v>
      </c>
      <c r="F68" s="518">
        <f t="shared" ca="1" si="26"/>
        <v>0</v>
      </c>
      <c r="G68" s="518">
        <f t="shared" ca="1" si="26"/>
        <v>0</v>
      </c>
      <c r="H68" s="518">
        <f t="shared" ca="1" si="26"/>
        <v>0</v>
      </c>
      <c r="I68" s="518">
        <f t="shared" ca="1" si="26"/>
        <v>0</v>
      </c>
      <c r="J68" s="518">
        <f t="shared" ca="1" si="26"/>
        <v>0.49999999999977263</v>
      </c>
      <c r="K68" s="518">
        <f t="shared" ca="1" si="26"/>
        <v>1.2719359999664448E-3</v>
      </c>
      <c r="L68" s="518">
        <f t="shared" ca="1" si="26"/>
        <v>0</v>
      </c>
    </row>
    <row r="69" spans="2:12" x14ac:dyDescent="0.25">
      <c r="B69" s="1" t="s">
        <v>637</v>
      </c>
      <c r="E69" s="518"/>
      <c r="F69" s="518"/>
      <c r="G69" s="518"/>
      <c r="H69" s="518"/>
      <c r="I69" s="518"/>
      <c r="J69" s="518"/>
      <c r="K69" s="518"/>
      <c r="L69" s="518"/>
    </row>
    <row r="70" spans="2:12" x14ac:dyDescent="0.25">
      <c r="I70" s="538"/>
      <c r="J70" s="538">
        <f>J99</f>
        <v>1070.7394433553839</v>
      </c>
      <c r="K70" s="538">
        <f>K99</f>
        <v>1038.9580132919243</v>
      </c>
      <c r="L70" s="538">
        <f>L99</f>
        <v>183.45195275194007</v>
      </c>
    </row>
    <row r="75" spans="2:12" x14ac:dyDescent="0.25">
      <c r="B75" s="515" t="s">
        <v>638</v>
      </c>
      <c r="C75" s="443"/>
      <c r="D75" s="443" t="str">
        <f t="shared" ref="D75:L75" si="27">+D46</f>
        <v>FY22</v>
      </c>
      <c r="E75" s="443" t="str">
        <f t="shared" si="27"/>
        <v>FY23</v>
      </c>
      <c r="F75" s="443" t="str">
        <f t="shared" si="27"/>
        <v>FY24</v>
      </c>
      <c r="G75" s="443" t="str">
        <f t="shared" si="27"/>
        <v>FY25</v>
      </c>
      <c r="H75" s="443" t="str">
        <f t="shared" si="27"/>
        <v>FY26</v>
      </c>
      <c r="I75" s="443" t="str">
        <f t="shared" si="27"/>
        <v>FY27</v>
      </c>
      <c r="J75" s="443" t="str">
        <f t="shared" si="27"/>
        <v>FY28</v>
      </c>
      <c r="K75" s="443" t="str">
        <f t="shared" si="27"/>
        <v>FY29</v>
      </c>
      <c r="L75" s="443" t="str">
        <f t="shared" si="27"/>
        <v>FY30</v>
      </c>
    </row>
    <row r="76" spans="2:12" x14ac:dyDescent="0.25">
      <c r="B76" s="516" t="s">
        <v>639</v>
      </c>
      <c r="C76" s="517"/>
      <c r="D76" s="524"/>
      <c r="E76" s="524"/>
      <c r="F76" s="524"/>
      <c r="G76" s="524"/>
      <c r="H76" s="524"/>
      <c r="I76" s="524">
        <f>+I70</f>
        <v>0</v>
      </c>
      <c r="J76" s="524">
        <f>+J70</f>
        <v>1070.7394433553839</v>
      </c>
      <c r="K76" s="524">
        <f>+K70</f>
        <v>1038.9580132919243</v>
      </c>
      <c r="L76" s="524">
        <f>+L70</f>
        <v>183.45195275194007</v>
      </c>
    </row>
    <row r="77" spans="2:12" x14ac:dyDescent="0.25">
      <c r="D77" s="525"/>
      <c r="E77" s="525"/>
      <c r="F77" s="525"/>
      <c r="G77" s="525"/>
      <c r="H77" s="525"/>
      <c r="I77" s="525"/>
      <c r="J77" s="525"/>
      <c r="K77" s="525"/>
      <c r="L77" s="525"/>
    </row>
    <row r="78" spans="2:12" x14ac:dyDescent="0.25">
      <c r="B78" s="433" t="s">
        <v>640</v>
      </c>
      <c r="C78" s="526"/>
      <c r="D78" s="527"/>
      <c r="E78" s="527"/>
      <c r="F78" s="527"/>
      <c r="G78" s="527"/>
      <c r="H78" s="527"/>
      <c r="I78" s="527"/>
      <c r="J78" s="527"/>
      <c r="K78" s="527"/>
      <c r="L78" s="527"/>
    </row>
    <row r="79" spans="2:12" x14ac:dyDescent="0.25">
      <c r="B79" s="1" t="s">
        <v>238</v>
      </c>
      <c r="D79" s="528">
        <f t="shared" ref="D79:L79" si="28">+D23</f>
        <v>70</v>
      </c>
      <c r="E79" s="528">
        <f t="shared" si="28"/>
        <v>0</v>
      </c>
      <c r="F79" s="528">
        <f t="shared" ca="1" si="28"/>
        <v>115.75</v>
      </c>
      <c r="G79" s="528">
        <f t="shared" ca="1" si="28"/>
        <v>58</v>
      </c>
      <c r="H79" s="528">
        <f t="shared" ca="1" si="28"/>
        <v>6.25</v>
      </c>
      <c r="I79" s="528">
        <f t="shared" ca="1" si="28"/>
        <v>0</v>
      </c>
      <c r="J79" s="528">
        <f t="shared" ca="1" si="28"/>
        <v>0</v>
      </c>
      <c r="K79" s="528">
        <f t="shared" ca="1" si="28"/>
        <v>0</v>
      </c>
      <c r="L79" s="528">
        <f t="shared" ca="1" si="28"/>
        <v>0</v>
      </c>
    </row>
    <row r="80" spans="2:12" x14ac:dyDescent="0.25">
      <c r="B80" s="1" t="s">
        <v>565</v>
      </c>
      <c r="D80" s="528">
        <f t="shared" ref="D80:L80" si="29">+D24</f>
        <v>0</v>
      </c>
      <c r="E80" s="528">
        <f t="shared" ca="1" si="29"/>
        <v>0</v>
      </c>
      <c r="F80" s="528">
        <f t="shared" ca="1" si="29"/>
        <v>91.733179515796422</v>
      </c>
      <c r="G80" s="528">
        <f t="shared" ca="1" si="29"/>
        <v>246.50169928015359</v>
      </c>
      <c r="H80" s="528">
        <f t="shared" ca="1" si="29"/>
        <v>256.52657173831579</v>
      </c>
      <c r="I80" s="528">
        <f t="shared" ca="1" si="29"/>
        <v>142.55232250044469</v>
      </c>
      <c r="J80" s="528">
        <f t="shared" ca="1" si="29"/>
        <v>70.826791523432576</v>
      </c>
      <c r="K80" s="528">
        <f t="shared" ca="1" si="29"/>
        <v>0</v>
      </c>
      <c r="L80" s="528">
        <f t="shared" ca="1" si="29"/>
        <v>0</v>
      </c>
    </row>
    <row r="81" spans="2:12" x14ac:dyDescent="0.25">
      <c r="B81" s="1" t="s">
        <v>250</v>
      </c>
      <c r="D81" s="528">
        <f t="shared" ref="D81:I83" si="30">+D25</f>
        <v>0</v>
      </c>
      <c r="E81" s="528">
        <f t="shared" ca="1" si="30"/>
        <v>0.79</v>
      </c>
      <c r="F81" s="528">
        <f t="shared" ca="1" si="30"/>
        <v>2.7952319726826067</v>
      </c>
      <c r="G81" s="528">
        <f t="shared" ca="1" si="30"/>
        <v>22.274217958207434</v>
      </c>
      <c r="H81" s="528">
        <f t="shared" ca="1" si="30"/>
        <v>30.520473643897898</v>
      </c>
      <c r="I81" s="528">
        <f t="shared" ca="1" si="30"/>
        <v>20.106278700053352</v>
      </c>
      <c r="J81" s="528">
        <v>0</v>
      </c>
      <c r="K81" s="528">
        <v>0</v>
      </c>
      <c r="L81" s="528">
        <v>0</v>
      </c>
    </row>
    <row r="82" spans="2:12" x14ac:dyDescent="0.25">
      <c r="B82" s="1" t="s">
        <v>245</v>
      </c>
      <c r="D82" s="528">
        <f t="shared" si="30"/>
        <v>0</v>
      </c>
      <c r="E82" s="528">
        <f t="shared" ca="1" si="30"/>
        <v>0</v>
      </c>
      <c r="F82" s="528">
        <f t="shared" ca="1" si="30"/>
        <v>8.5127577412617121</v>
      </c>
      <c r="G82" s="528">
        <f t="shared" ca="1" si="30"/>
        <v>8.5127577412617121</v>
      </c>
      <c r="H82" s="528">
        <f t="shared" ca="1" si="30"/>
        <v>6.5466776637797324</v>
      </c>
      <c r="I82" s="528">
        <f t="shared" ca="1" si="30"/>
        <v>4.9100082478347993</v>
      </c>
      <c r="J82" s="528">
        <v>0</v>
      </c>
      <c r="K82" s="528">
        <v>0</v>
      </c>
      <c r="L82" s="528">
        <v>0</v>
      </c>
    </row>
    <row r="83" spans="2:12" x14ac:dyDescent="0.25">
      <c r="B83" s="1" t="s">
        <v>641</v>
      </c>
      <c r="D83" s="528">
        <f t="shared" si="30"/>
        <v>0</v>
      </c>
      <c r="E83" s="528">
        <f t="shared" ca="1" si="30"/>
        <v>0.78999999999999992</v>
      </c>
      <c r="F83" s="528">
        <f t="shared" ca="1" si="30"/>
        <v>73.725589694887617</v>
      </c>
      <c r="G83" s="528">
        <f t="shared" ca="1" si="30"/>
        <v>156.77149080230862</v>
      </c>
      <c r="H83" s="528">
        <f t="shared" ca="1" si="30"/>
        <v>153.46326946761371</v>
      </c>
      <c r="I83" s="528">
        <f t="shared" ca="1" si="30"/>
        <v>1.4352150519999896</v>
      </c>
      <c r="J83" s="528">
        <f ca="1">+J27</f>
        <v>0</v>
      </c>
      <c r="K83" s="528">
        <f ca="1">+K27</f>
        <v>0</v>
      </c>
      <c r="L83" s="528">
        <f ca="1">+L27</f>
        <v>0</v>
      </c>
    </row>
    <row r="84" spans="2:12" x14ac:dyDescent="0.25">
      <c r="B84" s="1" t="s">
        <v>642</v>
      </c>
      <c r="D84" s="528">
        <f t="shared" ref="D84:I84" si="31">+D37</f>
        <v>0</v>
      </c>
      <c r="E84" s="528">
        <f t="shared" ca="1" si="31"/>
        <v>0</v>
      </c>
      <c r="F84" s="528">
        <f t="shared" ca="1" si="31"/>
        <v>8.5</v>
      </c>
      <c r="G84" s="528">
        <f t="shared" ca="1" si="31"/>
        <v>36.5</v>
      </c>
      <c r="H84" s="528">
        <f t="shared" ca="1" si="31"/>
        <v>50</v>
      </c>
      <c r="I84" s="528">
        <f t="shared" ca="1" si="31"/>
        <v>42.1875</v>
      </c>
      <c r="J84" s="528"/>
      <c r="K84" s="528"/>
      <c r="L84" s="528"/>
    </row>
    <row r="85" spans="2:12" x14ac:dyDescent="0.25">
      <c r="B85" s="433" t="s">
        <v>3</v>
      </c>
      <c r="C85" s="433"/>
      <c r="D85" s="529">
        <f>SUM(D79:D84)</f>
        <v>70</v>
      </c>
      <c r="E85" s="529">
        <f ca="1">SUM(E79:E84)</f>
        <v>1.58</v>
      </c>
      <c r="F85" s="529">
        <f t="shared" ref="F85:K85" ca="1" si="32">SUM(F79:F84)</f>
        <v>301.01675892462833</v>
      </c>
      <c r="G85" s="529">
        <f t="shared" ca="1" si="32"/>
        <v>528.56016578193135</v>
      </c>
      <c r="H85" s="529">
        <f t="shared" ca="1" si="32"/>
        <v>503.30699251360716</v>
      </c>
      <c r="I85" s="529">
        <f t="shared" ca="1" si="32"/>
        <v>211.19132450033283</v>
      </c>
      <c r="J85" s="529">
        <f t="shared" ca="1" si="32"/>
        <v>70.826791523432576</v>
      </c>
      <c r="K85" s="529">
        <f t="shared" ca="1" si="32"/>
        <v>0</v>
      </c>
      <c r="L85" s="529">
        <f t="shared" ref="L85" ca="1" si="33">SUM(L79:L84)</f>
        <v>0</v>
      </c>
    </row>
    <row r="86" spans="2:12" x14ac:dyDescent="0.25">
      <c r="B86" s="1" t="s">
        <v>643</v>
      </c>
      <c r="D86" s="528"/>
      <c r="E86" s="528">
        <f>+D87</f>
        <v>70</v>
      </c>
      <c r="F86" s="528">
        <f t="shared" ref="F86:L86" ca="1" si="34">+E87</f>
        <v>71.58</v>
      </c>
      <c r="G86" s="528">
        <f t="shared" ca="1" si="34"/>
        <v>372.59675892462832</v>
      </c>
      <c r="H86" s="528">
        <f t="shared" ca="1" si="34"/>
        <v>901.15692470655972</v>
      </c>
      <c r="I86" s="528">
        <f t="shared" ca="1" si="34"/>
        <v>1404.4639172201669</v>
      </c>
      <c r="J86" s="528">
        <f t="shared" ca="1" si="34"/>
        <v>1615.6552417204998</v>
      </c>
      <c r="K86" s="528">
        <f t="shared" ca="1" si="34"/>
        <v>960.57210134879222</v>
      </c>
      <c r="L86" s="528">
        <f t="shared" ca="1" si="34"/>
        <v>134.91856265951492</v>
      </c>
    </row>
    <row r="87" spans="2:12" x14ac:dyDescent="0.25">
      <c r="B87" s="1" t="s">
        <v>644</v>
      </c>
      <c r="D87" s="528">
        <f>+D85</f>
        <v>70</v>
      </c>
      <c r="E87" s="528">
        <f ca="1">+E85+D87</f>
        <v>71.58</v>
      </c>
      <c r="F87" s="528">
        <f t="shared" ref="F87:I87" ca="1" si="35">+F85+E87</f>
        <v>372.59675892462832</v>
      </c>
      <c r="G87" s="528">
        <f t="shared" ca="1" si="35"/>
        <v>901.15692470655972</v>
      </c>
      <c r="H87" s="528">
        <f t="shared" ca="1" si="35"/>
        <v>1404.4639172201669</v>
      </c>
      <c r="I87" s="528">
        <f t="shared" ca="1" si="35"/>
        <v>1615.6552417204998</v>
      </c>
      <c r="J87" s="528">
        <f ca="1">J86+J85-J100</f>
        <v>960.57210134879222</v>
      </c>
      <c r="K87" s="528">
        <f ca="1">K86+K85-K100</f>
        <v>134.91856265951492</v>
      </c>
      <c r="L87" s="528">
        <v>0</v>
      </c>
    </row>
    <row r="88" spans="2:12" x14ac:dyDescent="0.25">
      <c r="B88" s="433" t="s">
        <v>645</v>
      </c>
      <c r="C88" s="526"/>
      <c r="D88" s="530">
        <f t="shared" ref="D88:K88" si="36">+D85+D86-D87</f>
        <v>0</v>
      </c>
      <c r="E88" s="530">
        <f t="shared" ca="1" si="36"/>
        <v>0</v>
      </c>
      <c r="F88" s="530">
        <f t="shared" ca="1" si="36"/>
        <v>0</v>
      </c>
      <c r="G88" s="530">
        <f t="shared" ca="1" si="36"/>
        <v>0</v>
      </c>
      <c r="H88" s="530">
        <f t="shared" ca="1" si="36"/>
        <v>0</v>
      </c>
      <c r="I88" s="530">
        <f t="shared" ca="1" si="36"/>
        <v>0</v>
      </c>
      <c r="J88" s="530">
        <f t="shared" ca="1" si="36"/>
        <v>725.90993189514018</v>
      </c>
      <c r="K88" s="530">
        <f t="shared" ca="1" si="36"/>
        <v>825.6535386892773</v>
      </c>
      <c r="L88" s="530">
        <f t="shared" ref="L88" ca="1" si="37">+L85+L86-L87</f>
        <v>134.91856265951492</v>
      </c>
    </row>
    <row r="89" spans="2:12" x14ac:dyDescent="0.25">
      <c r="B89" s="1" t="s">
        <v>646</v>
      </c>
      <c r="D89" s="528"/>
      <c r="E89" s="528"/>
      <c r="F89" s="528"/>
      <c r="G89" s="528"/>
      <c r="H89" s="528"/>
      <c r="I89" s="528"/>
      <c r="J89" s="528">
        <f ca="1">J37</f>
        <v>29.6875</v>
      </c>
      <c r="K89" s="528">
        <f ca="1">K37</f>
        <v>17.1875</v>
      </c>
      <c r="L89" s="528">
        <f ca="1">L37</f>
        <v>4.6875</v>
      </c>
    </row>
    <row r="90" spans="2:12" x14ac:dyDescent="0.25">
      <c r="B90" s="1" t="s">
        <v>647</v>
      </c>
      <c r="D90" s="528"/>
      <c r="E90" s="528"/>
      <c r="F90" s="528"/>
      <c r="G90" s="528"/>
      <c r="H90" s="528"/>
      <c r="I90" s="528"/>
      <c r="J90" s="528">
        <f ca="1">J25+J26</f>
        <v>16.772553814701773</v>
      </c>
      <c r="K90" s="528">
        <f ca="1">K25+K26</f>
        <v>15.27333883188987</v>
      </c>
      <c r="L90" s="528">
        <f ca="1">L25+L26</f>
        <v>5.2733388318898733</v>
      </c>
    </row>
    <row r="91" spans="2:12" x14ac:dyDescent="0.25">
      <c r="B91" s="433" t="s">
        <v>497</v>
      </c>
      <c r="C91" s="526"/>
      <c r="D91" s="530"/>
      <c r="E91" s="530"/>
      <c r="F91" s="530"/>
      <c r="G91" s="530"/>
      <c r="H91" s="530"/>
      <c r="I91" s="530">
        <f ca="1">+I88+I89+I90</f>
        <v>0</v>
      </c>
      <c r="J91" s="530">
        <f t="shared" ref="J91:K91" ca="1" si="38">+J88+J89+J90</f>
        <v>772.3699857098419</v>
      </c>
      <c r="K91" s="530">
        <f t="shared" ca="1" si="38"/>
        <v>858.11437752116717</v>
      </c>
      <c r="L91" s="530">
        <f t="shared" ref="L91" ca="1" si="39">+L88+L89+L90</f>
        <v>144.87940149140479</v>
      </c>
    </row>
    <row r="92" spans="2:12" x14ac:dyDescent="0.25">
      <c r="B92" s="516" t="s">
        <v>648</v>
      </c>
      <c r="C92" s="517"/>
      <c r="D92" s="531"/>
      <c r="E92" s="531"/>
      <c r="F92" s="531"/>
      <c r="G92" s="531"/>
      <c r="H92" s="531"/>
      <c r="I92" s="524">
        <f ca="1">+I76-I91</f>
        <v>0</v>
      </c>
      <c r="J92" s="524">
        <f t="shared" ref="J92:K92" ca="1" si="40">+J76-J91</f>
        <v>298.36945764554196</v>
      </c>
      <c r="K92" s="524">
        <f t="shared" ca="1" si="40"/>
        <v>180.84363577075715</v>
      </c>
      <c r="L92" s="524">
        <f t="shared" ref="L92" ca="1" si="41">+L76-L91</f>
        <v>38.572551260535278</v>
      </c>
    </row>
    <row r="93" spans="2:12" x14ac:dyDescent="0.25">
      <c r="B93" s="1" t="s">
        <v>649</v>
      </c>
      <c r="D93" s="528"/>
      <c r="E93" s="528"/>
      <c r="F93" s="528"/>
      <c r="G93" s="528"/>
      <c r="H93" s="528"/>
      <c r="I93" s="528">
        <f ca="1">+I92*28%</f>
        <v>0</v>
      </c>
      <c r="J93" s="528">
        <f t="shared" ref="J93:K93" ca="1" si="42">+J92*28%</f>
        <v>83.54344814075175</v>
      </c>
      <c r="K93" s="528">
        <f t="shared" ca="1" si="42"/>
        <v>50.636218015812005</v>
      </c>
      <c r="L93" s="528">
        <f t="shared" ref="L93" ca="1" si="43">+L92*28%</f>
        <v>10.800314352949879</v>
      </c>
    </row>
    <row r="94" spans="2:12" x14ac:dyDescent="0.25">
      <c r="B94" s="519" t="s">
        <v>650</v>
      </c>
      <c r="C94" s="532"/>
      <c r="D94" s="532"/>
      <c r="E94" s="532"/>
      <c r="F94" s="532"/>
      <c r="G94" s="532"/>
      <c r="H94" s="532"/>
      <c r="I94" s="532">
        <f ca="1">+I92-I93</f>
        <v>0</v>
      </c>
      <c r="J94" s="532">
        <f t="shared" ref="J94:K94" ca="1" si="44">+J92-J93</f>
        <v>214.82600950479019</v>
      </c>
      <c r="K94" s="532">
        <f t="shared" ca="1" si="44"/>
        <v>130.20741775494514</v>
      </c>
      <c r="L94" s="532">
        <f t="shared" ref="L94" ca="1" si="45">+L92-L93</f>
        <v>27.772236907585398</v>
      </c>
    </row>
    <row r="99" spans="2:12" x14ac:dyDescent="0.25">
      <c r="B99" s="1" t="s">
        <v>659</v>
      </c>
      <c r="J99" s="526">
        <f>J105</f>
        <v>1070.7394433553839</v>
      </c>
      <c r="K99" s="526">
        <f>C16*SUM(E11:K11)-J99</f>
        <v>1038.9580132919243</v>
      </c>
      <c r="L99" s="526">
        <f>C16*L11</f>
        <v>183.45195275194007</v>
      </c>
    </row>
    <row r="100" spans="2:12" x14ac:dyDescent="0.25">
      <c r="B100" s="1" t="s">
        <v>660</v>
      </c>
      <c r="J100" s="542">
        <f ca="1">J111</f>
        <v>725.90993189514018</v>
      </c>
      <c r="K100" s="542">
        <f ca="1">SUM(D79:J84)*SUM(E11:K11)-J100</f>
        <v>825.6535386892773</v>
      </c>
      <c r="L100" s="526">
        <f ca="1">L86</f>
        <v>134.91856265951492</v>
      </c>
    </row>
    <row r="101" spans="2:12" x14ac:dyDescent="0.25">
      <c r="J101" s="542"/>
      <c r="K101" s="542"/>
      <c r="L101" s="526"/>
    </row>
    <row r="102" spans="2:12" x14ac:dyDescent="0.25">
      <c r="B102" s="1" t="s">
        <v>665</v>
      </c>
      <c r="K102" s="542"/>
      <c r="L102" s="526"/>
    </row>
    <row r="103" spans="2:12" x14ac:dyDescent="0.25">
      <c r="B103" s="1" t="s">
        <v>663</v>
      </c>
      <c r="J103" s="542">
        <f>SUM('Block details'!E15:AC15)+SUM('Block details'!E28:AC28)+SUM('Block details'!E54:AC54)</f>
        <v>1025.1671098462195</v>
      </c>
      <c r="K103" s="542"/>
      <c r="L103" s="526"/>
    </row>
    <row r="104" spans="2:12" x14ac:dyDescent="0.25">
      <c r="B104" s="1" t="s">
        <v>664</v>
      </c>
      <c r="J104" s="542">
        <f>(C15*J103/C14)</f>
        <v>45.572333509164217</v>
      </c>
      <c r="K104" s="542"/>
      <c r="L104" s="526"/>
    </row>
    <row r="105" spans="2:12" x14ac:dyDescent="0.25">
      <c r="B105" s="1" t="s">
        <v>3</v>
      </c>
      <c r="J105" s="542">
        <f>J103+J104</f>
        <v>1070.7394433553839</v>
      </c>
      <c r="K105" s="542"/>
      <c r="L105" s="526"/>
    </row>
    <row r="106" spans="2:12" x14ac:dyDescent="0.25">
      <c r="J106" s="526"/>
      <c r="K106" s="526"/>
    </row>
    <row r="107" spans="2:12" x14ac:dyDescent="0.25">
      <c r="B107" s="1" t="s">
        <v>666</v>
      </c>
    </row>
    <row r="108" spans="2:12" x14ac:dyDescent="0.25">
      <c r="B108" s="1" t="s">
        <v>661</v>
      </c>
      <c r="J108" s="538">
        <f ca="1">(('Block details'!C61+'Block details'!C64)*J99/'Block details'!C58)</f>
        <v>551.43326887057333</v>
      </c>
    </row>
    <row r="109" spans="2:12" x14ac:dyDescent="0.25">
      <c r="B109" s="1" t="s">
        <v>662</v>
      </c>
      <c r="J109" s="538">
        <f ca="1">SUM(D82:I82,D84:I84,D81:I81)*J99/C16</f>
        <v>113.06977052475165</v>
      </c>
    </row>
    <row r="110" spans="2:12" x14ac:dyDescent="0.25">
      <c r="B110" s="1" t="s">
        <v>667</v>
      </c>
      <c r="J110" s="538">
        <f ca="1">'Block details'!C140*'Yearly Cf'!J104/'Yearly Cf'!C15</f>
        <v>61.406892499815136</v>
      </c>
    </row>
    <row r="111" spans="2:12" x14ac:dyDescent="0.25">
      <c r="B111" s="1" t="s">
        <v>3</v>
      </c>
      <c r="J111" s="538">
        <f ca="1">SUM(J108:J110)</f>
        <v>725.90993189514018</v>
      </c>
    </row>
    <row r="161" spans="1:1" x14ac:dyDescent="0.25">
      <c r="A161" s="1">
        <v>248</v>
      </c>
    </row>
  </sheetData>
  <mergeCells count="1">
    <mergeCell ref="B7:B8"/>
  </mergeCells>
  <pageMargins left="0.7" right="0.7" top="0.75" bottom="0.75" header="0.3" footer="0.3"/>
  <pageSetup paperSize="9" scale="8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AI34"/>
  <sheetViews>
    <sheetView showGridLines="0" topLeftCell="A3" zoomScale="65" zoomScaleNormal="65" workbookViewId="0">
      <selection activeCell="C24" sqref="C24"/>
    </sheetView>
  </sheetViews>
  <sheetFormatPr defaultColWidth="8.88671875" defaultRowHeight="12" x14ac:dyDescent="0.3"/>
  <cols>
    <col min="1" max="1" width="3.33203125" style="287" customWidth="1"/>
    <col min="2" max="2" width="41.88671875" style="285" bestFit="1" customWidth="1"/>
    <col min="3" max="3" width="12.21875" style="285" bestFit="1" customWidth="1"/>
    <col min="4" max="4" width="13.44140625" style="285" customWidth="1"/>
    <col min="5" max="5" width="11.77734375" style="285" bestFit="1" customWidth="1"/>
    <col min="6" max="19" width="12.21875" style="285" bestFit="1" customWidth="1"/>
    <col min="20" max="21" width="11.109375" style="285" bestFit="1" customWidth="1"/>
    <col min="22" max="22" width="10.77734375" style="285" bestFit="1" customWidth="1"/>
    <col min="23" max="23" width="11.109375" style="285" bestFit="1" customWidth="1"/>
    <col min="24" max="32" width="17.6640625" style="285" customWidth="1"/>
    <col min="33" max="33" width="13.21875" style="285" customWidth="1"/>
    <col min="34" max="16384" width="8.88671875" style="285"/>
  </cols>
  <sheetData>
    <row r="1" spans="1:35" s="330" customFormat="1" x14ac:dyDescent="0.3">
      <c r="A1" s="331" t="s">
        <v>394</v>
      </c>
    </row>
    <row r="2" spans="1:35" s="330" customFormat="1" x14ac:dyDescent="0.3">
      <c r="A2" s="331" t="s">
        <v>395</v>
      </c>
    </row>
    <row r="3" spans="1:35" s="330" customFormat="1" x14ac:dyDescent="0.3">
      <c r="A3" s="331" t="s">
        <v>503</v>
      </c>
    </row>
    <row r="5" spans="1:35" x14ac:dyDescent="0.3">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I5" s="285">
        <v>1</v>
      </c>
    </row>
    <row r="6" spans="1:35" x14ac:dyDescent="0.3">
      <c r="B6" s="332" t="s">
        <v>48</v>
      </c>
      <c r="C6" s="333" t="s">
        <v>3</v>
      </c>
      <c r="D6" s="334">
        <v>44561</v>
      </c>
      <c r="E6" s="334">
        <f t="shared" ref="E6:AG6" si="1">EOMONTH(D6,3)</f>
        <v>44651</v>
      </c>
      <c r="F6" s="334">
        <f t="shared" si="1"/>
        <v>44742</v>
      </c>
      <c r="G6" s="334">
        <f t="shared" si="1"/>
        <v>44834</v>
      </c>
      <c r="H6" s="334">
        <f t="shared" si="1"/>
        <v>44926</v>
      </c>
      <c r="I6" s="334">
        <f t="shared" si="1"/>
        <v>45016</v>
      </c>
      <c r="J6" s="334">
        <f t="shared" si="1"/>
        <v>45107</v>
      </c>
      <c r="K6" s="334">
        <f t="shared" si="1"/>
        <v>45199</v>
      </c>
      <c r="L6" s="334">
        <f t="shared" si="1"/>
        <v>45291</v>
      </c>
      <c r="M6" s="334">
        <f t="shared" si="1"/>
        <v>45382</v>
      </c>
      <c r="N6" s="334">
        <f t="shared" si="1"/>
        <v>45473</v>
      </c>
      <c r="O6" s="334">
        <f t="shared" si="1"/>
        <v>45565</v>
      </c>
      <c r="P6" s="334">
        <f t="shared" si="1"/>
        <v>45657</v>
      </c>
      <c r="Q6" s="334">
        <f t="shared" si="1"/>
        <v>45747</v>
      </c>
      <c r="R6" s="334">
        <f t="shared" si="1"/>
        <v>45838</v>
      </c>
      <c r="S6" s="334">
        <f t="shared" si="1"/>
        <v>45930</v>
      </c>
      <c r="T6" s="334">
        <f t="shared" si="1"/>
        <v>46022</v>
      </c>
      <c r="U6" s="334">
        <f t="shared" si="1"/>
        <v>46112</v>
      </c>
      <c r="V6" s="334">
        <f t="shared" si="1"/>
        <v>46203</v>
      </c>
      <c r="W6" s="334">
        <f t="shared" si="1"/>
        <v>46295</v>
      </c>
      <c r="X6" s="334">
        <f t="shared" si="1"/>
        <v>46387</v>
      </c>
      <c r="Y6" s="334">
        <f t="shared" si="1"/>
        <v>46477</v>
      </c>
      <c r="Z6" s="334">
        <f t="shared" si="1"/>
        <v>46568</v>
      </c>
      <c r="AA6" s="334">
        <f t="shared" si="1"/>
        <v>46660</v>
      </c>
      <c r="AB6" s="334">
        <f t="shared" si="1"/>
        <v>46752</v>
      </c>
      <c r="AC6" s="334">
        <f t="shared" si="1"/>
        <v>46843</v>
      </c>
      <c r="AD6" s="334">
        <f t="shared" si="1"/>
        <v>46934</v>
      </c>
      <c r="AE6" s="334">
        <f t="shared" si="1"/>
        <v>47026</v>
      </c>
      <c r="AF6" s="334">
        <f t="shared" si="1"/>
        <v>47118</v>
      </c>
      <c r="AG6" s="334">
        <f t="shared" si="1"/>
        <v>47208</v>
      </c>
      <c r="AI6" s="285">
        <f>AI5+1</f>
        <v>2</v>
      </c>
    </row>
    <row r="7" spans="1:35" x14ac:dyDescent="0.3">
      <c r="AI7" s="285">
        <f t="shared" ref="AI7:AI20" si="2">AI6+1</f>
        <v>3</v>
      </c>
    </row>
    <row r="8" spans="1:35" x14ac:dyDescent="0.3">
      <c r="B8" s="285" t="s">
        <v>32</v>
      </c>
      <c r="C8" s="288" t="e">
        <f>SUM(D8:AG8)</f>
        <v>#REF!</v>
      </c>
      <c r="D8" s="289" t="e">
        <f>((HLOOKUP((D$5+(-1*'Scenario Input for B-Plan'!$F$4)),'Cash Flow Statement'!$D$5:$AG$55,209,0))*'Scenario Input for B-Plan'!$F$6)+((HLOOKUP((D$5+(-1*'Scenario Input for B-Plan'!$F$4)),'Cash Flow Statement'!$D$5:$AG$55,210,0))*'Scenario Input for B-Plan'!$F$7)+((HLOOKUP((D$5+(-1*'Scenario Input for B-Plan'!$F$4)),'Cash Flow Statement'!$D$5:$AG$55,211,0))*'Scenario Input for B-Plan'!$F$8)</f>
        <v>#REF!</v>
      </c>
      <c r="E8" s="289" t="e">
        <f>((HLOOKUP((E$5+(-1*'Scenario Input for B-Plan'!$F$4)),'Cash Flow Statement'!$D$5:$AG$55,209,0))*'Scenario Input for B-Plan'!$F$6)+((HLOOKUP((E$5+(-1*'Scenario Input for B-Plan'!$F$4)),'Cash Flow Statement'!$D$5:$AG$55,210,0))*'Scenario Input for B-Plan'!$F$7)+((HLOOKUP((E$5+(-1*'Scenario Input for B-Plan'!$F$4)),'Cash Flow Statement'!$D$5:$AG$55,211,0))*'Scenario Input for B-Plan'!$F$8)</f>
        <v>#REF!</v>
      </c>
      <c r="F8" s="289" t="e">
        <f>((HLOOKUP((F$5+(-1*'Scenario Input for B-Plan'!$F$4)),'Cash Flow Statement'!$D$5:$AG$55,209,0))*'Scenario Input for B-Plan'!$F$6)+((HLOOKUP((F$5+(-1*'Scenario Input for B-Plan'!$F$4)),'Cash Flow Statement'!$D$5:$AG$55,210,0))*'Scenario Input for B-Plan'!$F$7)+((HLOOKUP((F$5+(-1*'Scenario Input for B-Plan'!$F$4)),'Cash Flow Statement'!$D$5:$AG$55,211,0))*'Scenario Input for B-Plan'!$F$8)</f>
        <v>#REF!</v>
      </c>
      <c r="G8" s="289" t="e">
        <f>((HLOOKUP((G$5+(-1*'Scenario Input for B-Plan'!$F$4)),'Cash Flow Statement'!$D$5:$AG$55,209,0))*'Scenario Input for B-Plan'!$F$6)+((HLOOKUP((G$5+(-1*'Scenario Input for B-Plan'!$F$4)),'Cash Flow Statement'!$D$5:$AG$55,210,0))*'Scenario Input for B-Plan'!$F$7)+((HLOOKUP((G$5+(-1*'Scenario Input for B-Plan'!$F$4)),'Cash Flow Statement'!$D$5:$AG$55,211,0))*'Scenario Input for B-Plan'!$F$8)</f>
        <v>#REF!</v>
      </c>
      <c r="H8" s="289" t="e">
        <f>((HLOOKUP((H$5+(-1*'Scenario Input for B-Plan'!$F$4)),'Cash Flow Statement'!$D$5:$AG$55,209,0))*'Scenario Input for B-Plan'!$F$6)+((HLOOKUP((H$5+(-1*'Scenario Input for B-Plan'!$F$4)),'Cash Flow Statement'!$D$5:$AG$55,210,0))*'Scenario Input for B-Plan'!$F$7)+((HLOOKUP((H$5+(-1*'Scenario Input for B-Plan'!$F$4)),'Cash Flow Statement'!$D$5:$AG$55,211,0))*'Scenario Input for B-Plan'!$F$8)</f>
        <v>#REF!</v>
      </c>
      <c r="I8" s="289" t="e">
        <f>((HLOOKUP((I$5+(-1*'Scenario Input for B-Plan'!$F$4)),'Cash Flow Statement'!$D$5:$AG$55,209,0))*'Scenario Input for B-Plan'!$F$6)+((HLOOKUP((I$5+(-1*'Scenario Input for B-Plan'!$F$4)),'Cash Flow Statement'!$D$5:$AG$55,210,0))*'Scenario Input for B-Plan'!$F$7)+((HLOOKUP((I$5+(-1*'Scenario Input for B-Plan'!$F$4)),'Cash Flow Statement'!$D$5:$AG$55,211,0))*'Scenario Input for B-Plan'!$F$8)</f>
        <v>#REF!</v>
      </c>
      <c r="J8" s="289" t="e">
        <f>((HLOOKUP((J$5+(-1*'Scenario Input for B-Plan'!$F$4)),'Cash Flow Statement'!$D$5:$AG$55,209,0))*'Scenario Input for B-Plan'!$F$6)+((HLOOKUP((J$5+(-1*'Scenario Input for B-Plan'!$F$4)),'Cash Flow Statement'!$D$5:$AG$55,210,0))*'Scenario Input for B-Plan'!$F$7)+((HLOOKUP((J$5+(-1*'Scenario Input for B-Plan'!$F$4)),'Cash Flow Statement'!$D$5:$AG$55,211,0))*'Scenario Input for B-Plan'!$F$8)</f>
        <v>#REF!</v>
      </c>
      <c r="K8" s="289" t="e">
        <f>((HLOOKUP((K$5+(-1*'Scenario Input for B-Plan'!$F$4)),'Cash Flow Statement'!$D$5:$AG$55,209,0))*'Scenario Input for B-Plan'!$F$6)+((HLOOKUP((K$5+(-1*'Scenario Input for B-Plan'!$F$4)),'Cash Flow Statement'!$D$5:$AG$55,210,0))*'Scenario Input for B-Plan'!$F$7)+((HLOOKUP((K$5+(-1*'Scenario Input for B-Plan'!$F$4)),'Cash Flow Statement'!$D$5:$AG$55,211,0))*'Scenario Input for B-Plan'!$F$8)</f>
        <v>#REF!</v>
      </c>
      <c r="L8" s="289" t="e">
        <f>((HLOOKUP((L$5+(-1*'Scenario Input for B-Plan'!$F$4)),'Cash Flow Statement'!$D$5:$AG$55,209,0))*'Scenario Input for B-Plan'!$F$6)+((HLOOKUP((L$5+(-1*'Scenario Input for B-Plan'!$F$4)),'Cash Flow Statement'!$D$5:$AG$55,210,0))*'Scenario Input for B-Plan'!$F$7)+((HLOOKUP((L$5+(-1*'Scenario Input for B-Plan'!$F$4)),'Cash Flow Statement'!$D$5:$AG$55,211,0))*'Scenario Input for B-Plan'!$F$8)</f>
        <v>#REF!</v>
      </c>
      <c r="M8" s="289" t="e">
        <f>((HLOOKUP((M$5+(-1*'Scenario Input for B-Plan'!$F$4)),'Cash Flow Statement'!$D$5:$AG$55,209,0))*'Scenario Input for B-Plan'!$F$6)+((HLOOKUP((M$5+(-1*'Scenario Input for B-Plan'!$F$4)),'Cash Flow Statement'!$D$5:$AG$55,210,0))*'Scenario Input for B-Plan'!$F$7)+((HLOOKUP((M$5+(-1*'Scenario Input for B-Plan'!$F$4)),'Cash Flow Statement'!$D$5:$AG$55,211,0))*'Scenario Input for B-Plan'!$F$8)</f>
        <v>#REF!</v>
      </c>
      <c r="N8" s="289" t="e">
        <f>((HLOOKUP((N$5+(-1*'Scenario Input for B-Plan'!$F$4)),'Cash Flow Statement'!$D$5:$AG$55,209,0))*'Scenario Input for B-Plan'!$F$6)+((HLOOKUP((N$5+(-1*'Scenario Input for B-Plan'!$F$4)),'Cash Flow Statement'!$D$5:$AG$55,210,0))*'Scenario Input for B-Plan'!$F$7)+((HLOOKUP((N$5+(-1*'Scenario Input for B-Plan'!$F$4)),'Cash Flow Statement'!$D$5:$AG$55,211,0))*'Scenario Input for B-Plan'!$F$8)</f>
        <v>#REF!</v>
      </c>
      <c r="O8" s="289" t="e">
        <f>((HLOOKUP((O$5+(-1*'Scenario Input for B-Plan'!$F$4)),'Cash Flow Statement'!$D$5:$AG$55,209,0))*'Scenario Input for B-Plan'!$F$6)+((HLOOKUP((O$5+(-1*'Scenario Input for B-Plan'!$F$4)),'Cash Flow Statement'!$D$5:$AG$55,210,0))*'Scenario Input for B-Plan'!$F$7)+((HLOOKUP((O$5+(-1*'Scenario Input for B-Plan'!$F$4)),'Cash Flow Statement'!$D$5:$AG$55,211,0))*'Scenario Input for B-Plan'!$F$8)</f>
        <v>#REF!</v>
      </c>
      <c r="P8" s="289" t="e">
        <f>((HLOOKUP((P$5+(-1*'Scenario Input for B-Plan'!$F$4)),'Cash Flow Statement'!$D$5:$AG$55,209,0))*'Scenario Input for B-Plan'!$F$6)+((HLOOKUP((P$5+(-1*'Scenario Input for B-Plan'!$F$4)),'Cash Flow Statement'!$D$5:$AG$55,210,0))*'Scenario Input for B-Plan'!$F$7)+((HLOOKUP((P$5+(-1*'Scenario Input for B-Plan'!$F$4)),'Cash Flow Statement'!$D$5:$AG$55,211,0))*'Scenario Input for B-Plan'!$F$8)</f>
        <v>#REF!</v>
      </c>
      <c r="Q8" s="289" t="e">
        <f>((HLOOKUP((Q$5+(-1*'Scenario Input for B-Plan'!$F$4)),'Cash Flow Statement'!$D$5:$AG$55,209,0))*'Scenario Input for B-Plan'!$F$6)+((HLOOKUP((Q$5+(-1*'Scenario Input for B-Plan'!$F$4)),'Cash Flow Statement'!$D$5:$AG$55,210,0))*'Scenario Input for B-Plan'!$F$7)+((HLOOKUP((Q$5+(-1*'Scenario Input for B-Plan'!$F$4)),'Cash Flow Statement'!$D$5:$AG$55,211,0))*'Scenario Input for B-Plan'!$F$8)</f>
        <v>#REF!</v>
      </c>
      <c r="R8" s="289" t="e">
        <f>((HLOOKUP((R$5+(-1*'Scenario Input for B-Plan'!$F$4)),'Cash Flow Statement'!$D$5:$AG$55,209,0))*'Scenario Input for B-Plan'!$F$6)+((HLOOKUP((R$5+(-1*'Scenario Input for B-Plan'!$F$4)),'Cash Flow Statement'!$D$5:$AG$55,210,0))*'Scenario Input for B-Plan'!$F$7)+((HLOOKUP((R$5+(-1*'Scenario Input for B-Plan'!$F$4)),'Cash Flow Statement'!$D$5:$AG$55,211,0))*'Scenario Input for B-Plan'!$F$8)</f>
        <v>#REF!</v>
      </c>
      <c r="S8" s="289" t="e">
        <f>((HLOOKUP((S$5+(-1*'Scenario Input for B-Plan'!$F$4)),'Cash Flow Statement'!$D$5:$AG$55,209,0))*'Scenario Input for B-Plan'!$F$6)+((HLOOKUP((S$5+(-1*'Scenario Input for B-Plan'!$F$4)),'Cash Flow Statement'!$D$5:$AG$55,210,0))*'Scenario Input for B-Plan'!$F$7)+((HLOOKUP((S$5+(-1*'Scenario Input for B-Plan'!$F$4)),'Cash Flow Statement'!$D$5:$AG$55,211,0))*'Scenario Input for B-Plan'!$F$8)</f>
        <v>#REF!</v>
      </c>
      <c r="T8" s="289" t="e">
        <f>((HLOOKUP((T$5+(-1*'Scenario Input for B-Plan'!$F$4)),'Cash Flow Statement'!$D$5:$AG$55,209,0))*'Scenario Input for B-Plan'!$F$6)+((HLOOKUP((T$5+(-1*'Scenario Input for B-Plan'!$F$4)),'Cash Flow Statement'!$D$5:$AG$55,210,0))*'Scenario Input for B-Plan'!$F$7)+((HLOOKUP((T$5+(-1*'Scenario Input for B-Plan'!$F$4)),'Cash Flow Statement'!$D$5:$AG$55,211,0))*'Scenario Input for B-Plan'!$F$8)</f>
        <v>#REF!</v>
      </c>
      <c r="U8" s="289" t="e">
        <f>((HLOOKUP((U$5+(-1*'Scenario Input for B-Plan'!$F$4)),'Cash Flow Statement'!$D$5:$AG$55,209,0))*'Scenario Input for B-Plan'!$F$6)+((HLOOKUP((U$5+(-1*'Scenario Input for B-Plan'!$F$4)),'Cash Flow Statement'!$D$5:$AG$55,210,0))*'Scenario Input for B-Plan'!$F$7)+((HLOOKUP((U$5+(-1*'Scenario Input for B-Plan'!$F$4)),'Cash Flow Statement'!$D$5:$AG$55,211,0))*'Scenario Input for B-Plan'!$F$8)</f>
        <v>#REF!</v>
      </c>
      <c r="V8" s="289" t="e">
        <f>((HLOOKUP((V$5+(-1*'Scenario Input for B-Plan'!$F$4)),'Cash Flow Statement'!$D$5:$AG$55,209,0))*'Scenario Input for B-Plan'!$F$6)+((HLOOKUP((V$5+(-1*'Scenario Input for B-Plan'!$F$4)),'Cash Flow Statement'!$D$5:$AG$55,210,0))*'Scenario Input for B-Plan'!$F$7)+((HLOOKUP((V$5+(-1*'Scenario Input for B-Plan'!$F$4)),'Cash Flow Statement'!$D$5:$AG$55,211,0))*'Scenario Input for B-Plan'!$F$8)</f>
        <v>#REF!</v>
      </c>
      <c r="W8" s="289" t="e">
        <f>((HLOOKUP((W$5+(-1*'Scenario Input for B-Plan'!$F$4)),'Cash Flow Statement'!$D$5:$AG$55,209,0))*'Scenario Input for B-Plan'!$F$6)+((HLOOKUP((W$5+(-1*'Scenario Input for B-Plan'!$F$4)),'Cash Flow Statement'!$D$5:$AG$55,210,0))*'Scenario Input for B-Plan'!$F$7)+((HLOOKUP((W$5+(-1*'Scenario Input for B-Plan'!$F$4)),'Cash Flow Statement'!$D$5:$AG$55,211,0))*'Scenario Input for B-Plan'!$F$8)</f>
        <v>#REF!</v>
      </c>
      <c r="X8" s="289" t="e">
        <f>((HLOOKUP((X$5+(-1*'Scenario Input for B-Plan'!$F$4)),'Cash Flow Statement'!$D$5:$AG$55,209,0))*'Scenario Input for B-Plan'!$F$6)+((HLOOKUP((X$5+(-1*'Scenario Input for B-Plan'!$F$4)),'Cash Flow Statement'!$D$5:$AG$55,210,0))*'Scenario Input for B-Plan'!$F$7)+((HLOOKUP((X$5+(-1*'Scenario Input for B-Plan'!$F$4)),'Cash Flow Statement'!$D$5:$AG$55,211,0))*'Scenario Input for B-Plan'!$F$8)</f>
        <v>#REF!</v>
      </c>
      <c r="Y8" s="289" t="e">
        <f>((HLOOKUP((Y$5+(-1*'Scenario Input for B-Plan'!$F$4)),'Cash Flow Statement'!$D$5:$AG$55,209,0))*'Scenario Input for B-Plan'!$F$6)+((HLOOKUP((Y$5+(-1*'Scenario Input for B-Plan'!$F$4)),'Cash Flow Statement'!$D$5:$AG$55,210,0))*'Scenario Input for B-Plan'!$F$7)+((HLOOKUP((Y$5+(-1*'Scenario Input for B-Plan'!$F$4)),'Cash Flow Statement'!$D$5:$AG$55,211,0))*'Scenario Input for B-Plan'!$F$8)</f>
        <v>#REF!</v>
      </c>
      <c r="Z8" s="289" t="e">
        <f>((HLOOKUP((Z$5+(-1*'Scenario Input for B-Plan'!$F$4)),'Cash Flow Statement'!$D$5:$AG$55,209,0))*'Scenario Input for B-Plan'!$F$6)+((HLOOKUP((Z$5+(-1*'Scenario Input for B-Plan'!$F$4)),'Cash Flow Statement'!$D$5:$AG$55,210,0))*'Scenario Input for B-Plan'!$F$7)+((HLOOKUP((Z$5+(-1*'Scenario Input for B-Plan'!$F$4)),'Cash Flow Statement'!$D$5:$AG$55,211,0))*'Scenario Input for B-Plan'!$F$8)</f>
        <v>#REF!</v>
      </c>
      <c r="AA8" s="289" t="e">
        <f>((HLOOKUP((AA$5+(-1*'Scenario Input for B-Plan'!$F$4)),'Cash Flow Statement'!$D$5:$AG$55,209,0))*'Scenario Input for B-Plan'!$F$6)+((HLOOKUP((AA$5+(-1*'Scenario Input for B-Plan'!$F$4)),'Cash Flow Statement'!$D$5:$AG$55,210,0))*'Scenario Input for B-Plan'!$F$7)+((HLOOKUP((AA$5+(-1*'Scenario Input for B-Plan'!$F$4)),'Cash Flow Statement'!$D$5:$AG$55,211,0))*'Scenario Input for B-Plan'!$F$8)</f>
        <v>#REF!</v>
      </c>
      <c r="AB8" s="289" t="e">
        <f>((HLOOKUP((AB$5+(-1*'Scenario Input for B-Plan'!$F$4)),'Cash Flow Statement'!$D$5:$AG$55,209,0))*'Scenario Input for B-Plan'!$F$6)+((HLOOKUP((AB$5+(-1*'Scenario Input for B-Plan'!$F$4)),'Cash Flow Statement'!$D$5:$AG$55,210,0))*'Scenario Input for B-Plan'!$F$7)+((HLOOKUP((AB$5+(-1*'Scenario Input for B-Plan'!$F$4)),'Cash Flow Statement'!$D$5:$AG$55,211,0))*'Scenario Input for B-Plan'!$F$8)</f>
        <v>#REF!</v>
      </c>
      <c r="AC8" s="289" t="e">
        <f>((HLOOKUP((AC$5+(-1*'Scenario Input for B-Plan'!$F$4)),'Cash Flow Statement'!$D$5:$AG$55,209,0))*'Scenario Input for B-Plan'!$F$6)+((HLOOKUP((AC$5+(-1*'Scenario Input for B-Plan'!$F$4)),'Cash Flow Statement'!$D$5:$AG$55,210,0))*'Scenario Input for B-Plan'!$F$7)+((HLOOKUP((AC$5+(-1*'Scenario Input for B-Plan'!$F$4)),'Cash Flow Statement'!$D$5:$AG$55,211,0))*'Scenario Input for B-Plan'!$F$8)</f>
        <v>#REF!</v>
      </c>
      <c r="AD8" s="289" t="e">
        <f>((HLOOKUP((AD$5+(-1*'Scenario Input for B-Plan'!$F$4)),'Cash Flow Statement'!$D$5:$AG$55,209,0))*'Scenario Input for B-Plan'!$F$6)+((HLOOKUP((AD$5+(-1*'Scenario Input for B-Plan'!$F$4)),'Cash Flow Statement'!$D$5:$AG$55,210,0))*'Scenario Input for B-Plan'!$F$7)+((HLOOKUP((AD$5+(-1*'Scenario Input for B-Plan'!$F$4)),'Cash Flow Statement'!$D$5:$AG$55,211,0))*'Scenario Input for B-Plan'!$F$8)</f>
        <v>#REF!</v>
      </c>
      <c r="AE8" s="289" t="e">
        <f>((HLOOKUP((AE$5+(-1*'Scenario Input for B-Plan'!$F$4)),'Cash Flow Statement'!$D$5:$AG$55,209,0))*'Scenario Input for B-Plan'!$F$6)+((HLOOKUP((AE$5+(-1*'Scenario Input for B-Plan'!$F$4)),'Cash Flow Statement'!$D$5:$AG$55,210,0))*'Scenario Input for B-Plan'!$F$7)+((HLOOKUP((AE$5+(-1*'Scenario Input for B-Plan'!$F$4)),'Cash Flow Statement'!$D$5:$AG$55,211,0))*'Scenario Input for B-Plan'!$F$8)</f>
        <v>#REF!</v>
      </c>
      <c r="AF8" s="289" t="e">
        <f>((HLOOKUP((AF$5+(-1*'Scenario Input for B-Plan'!$F$4)),'Cash Flow Statement'!$D$5:$AG$55,209,0))*'Scenario Input for B-Plan'!$F$6)+((HLOOKUP((AF$5+(-1*'Scenario Input for B-Plan'!$F$4)),'Cash Flow Statement'!$D$5:$AG$55,210,0))*'Scenario Input for B-Plan'!$F$7)+((HLOOKUP((AF$5+(-1*'Scenario Input for B-Plan'!$F$4)),'Cash Flow Statement'!$D$5:$AG$55,211,0))*'Scenario Input for B-Plan'!$F$8)</f>
        <v>#REF!</v>
      </c>
      <c r="AG8" s="289" t="e">
        <f>((HLOOKUP((AG$5+(-1*'Scenario Input for B-Plan'!$F$4)),'Cash Flow Statement'!$D$5:$AG$55,209,0))*'Scenario Input for B-Plan'!$F$6)+((HLOOKUP((AG$5+(-1*'Scenario Input for B-Plan'!$F$4)),'Cash Flow Statement'!$D$5:$AG$55,210,0))*'Scenario Input for B-Plan'!$F$7)+((HLOOKUP((AG$5+(-1*'Scenario Input for B-Plan'!$F$4)),'Cash Flow Statement'!$D$5:$AG$55,211,0))*'Scenario Input for B-Plan'!$F$8)</f>
        <v>#REF!</v>
      </c>
      <c r="AI8" s="285">
        <f t="shared" si="2"/>
        <v>4</v>
      </c>
    </row>
    <row r="9" spans="1:35" x14ac:dyDescent="0.3">
      <c r="B9" s="285" t="s">
        <v>366</v>
      </c>
      <c r="C9" s="288">
        <f>SUM(D9:AG9)</f>
        <v>0.92</v>
      </c>
      <c r="D9" s="289">
        <f>IFERROR((HLOOKUP((D$5+(-1*'Scenario Input for B-Plan'!$F$4)),'Cash Flow Statement'!$D$5:$AG$21,$AI9,0)),0)</f>
        <v>0</v>
      </c>
      <c r="E9" s="289">
        <f>IFERROR((HLOOKUP((E$5+(-1*'Scenario Input for B-Plan'!$F$4)),'Cash Flow Statement'!$D$5:$AG$21,$AI9,0)),0)</f>
        <v>0</v>
      </c>
      <c r="F9" s="289">
        <f>IFERROR((HLOOKUP((F$5+(-1*'Scenario Input for B-Plan'!$F$4)),'Cash Flow Statement'!$D$5:$AG$21,$AI9,0)),0)</f>
        <v>0</v>
      </c>
      <c r="G9" s="289">
        <f>IFERROR((HLOOKUP((G$5+(-1*'Scenario Input for B-Plan'!$F$4)),'Cash Flow Statement'!$D$5:$AG$21,$AI9,0)),0)</f>
        <v>0</v>
      </c>
      <c r="H9" s="289">
        <f>IFERROR((HLOOKUP((H$5+(-1*'Scenario Input for B-Plan'!$F$4)),'Cash Flow Statement'!$D$5:$AG$21,$AI9,0)),0)</f>
        <v>0</v>
      </c>
      <c r="I9" s="289">
        <f>IFERROR((HLOOKUP((I$5+(-1*'Scenario Input for B-Plan'!$F$4)),'Cash Flow Statement'!$D$5:$AG$21,$AI9,0)),0)</f>
        <v>0</v>
      </c>
      <c r="J9" s="289">
        <f>IFERROR((HLOOKUP((J$5+(-1*'Scenario Input for B-Plan'!$F$4)),'Cash Flow Statement'!$D$5:$AG$21,$AI9,0)),0)</f>
        <v>0</v>
      </c>
      <c r="K9" s="289">
        <f>IFERROR((HLOOKUP((K$5+(-1*'Scenario Input for B-Plan'!$F$4)),'Cash Flow Statement'!$D$5:$AG$21,$AI9,0)),0)</f>
        <v>9.9999999999999978E-2</v>
      </c>
      <c r="L9" s="289">
        <f>IFERROR((HLOOKUP((L$5+(-1*'Scenario Input for B-Plan'!$F$4)),'Cash Flow Statement'!$D$5:$AG$21,$AI9,0)),0)</f>
        <v>4.9999999999999989E-2</v>
      </c>
      <c r="M9" s="289">
        <f>IFERROR((HLOOKUP((M$5+(-1*'Scenario Input for B-Plan'!$F$4)),'Cash Flow Statement'!$D$5:$AG$21,$AI9,0)),0)</f>
        <v>1.9999999999999993E-2</v>
      </c>
      <c r="N9" s="289">
        <f>IFERROR((HLOOKUP((N$5+(-1*'Scenario Input for B-Plan'!$F$4)),'Cash Flow Statement'!$D$5:$AG$21,$AI9,0)),0)</f>
        <v>1.9999999999999993E-2</v>
      </c>
      <c r="O9" s="289">
        <f>IFERROR((HLOOKUP((O$5+(-1*'Scenario Input for B-Plan'!$F$4)),'Cash Flow Statement'!$D$5:$AG$21,$AI9,0)),0)</f>
        <v>1.9999999999999993E-2</v>
      </c>
      <c r="P9" s="289">
        <f>IFERROR((HLOOKUP((P$5+(-1*'Scenario Input for B-Plan'!$F$4)),'Cash Flow Statement'!$D$5:$AG$21,$AI9,0)),0)</f>
        <v>4.9999999999999989E-2</v>
      </c>
      <c r="Q9" s="289">
        <f>IFERROR((HLOOKUP((Q$5+(-1*'Scenario Input for B-Plan'!$F$4)),'Cash Flow Statement'!$D$5:$AG$21,$AI9,0)),0)</f>
        <v>0.14999999999999994</v>
      </c>
      <c r="R9" s="289">
        <f>IFERROR((HLOOKUP((R$5+(-1*'Scenario Input for B-Plan'!$F$4)),'Cash Flow Statement'!$D$5:$AG$21,$AI9,0)),0)</f>
        <v>9.9999999999999978E-2</v>
      </c>
      <c r="S9" s="289">
        <f>IFERROR((HLOOKUP((S$5+(-1*'Scenario Input for B-Plan'!$F$4)),'Cash Flow Statement'!$D$5:$AG$21,$AI9,0)),0)</f>
        <v>4.9999999999999989E-2</v>
      </c>
      <c r="T9" s="289">
        <f>IFERROR((HLOOKUP((T$5+(-1*'Scenario Input for B-Plan'!$F$4)),'Cash Flow Statement'!$D$5:$AG$21,$AI9,0)),0)</f>
        <v>9.9999999999999978E-2</v>
      </c>
      <c r="U9" s="289">
        <f>IFERROR((HLOOKUP((U$5+(-1*'Scenario Input for B-Plan'!$F$4)),'Cash Flow Statement'!$D$5:$AG$21,$AI9,0)),0)</f>
        <v>1.9999999999999993E-2</v>
      </c>
      <c r="V9" s="289">
        <f>IFERROR((HLOOKUP((V$5+(-1*'Scenario Input for B-Plan'!$F$4)),'Cash Flow Statement'!$D$5:$AG$21,$AI9,0)),0)</f>
        <v>1.9999999999999993E-2</v>
      </c>
      <c r="W9" s="289">
        <f>IFERROR((HLOOKUP((W$5+(-1*'Scenario Input for B-Plan'!$F$4)),'Cash Flow Statement'!$D$5:$AG$21,$AI9,0)),0)</f>
        <v>1.9999999999999993E-2</v>
      </c>
      <c r="X9" s="289">
        <f>IFERROR((HLOOKUP((X$5+(-1*'Scenario Input for B-Plan'!$F$4)),'Cash Flow Statement'!$D$5:$AG$21,$AI9,0)),0)</f>
        <v>1.9999999999999993E-2</v>
      </c>
      <c r="Y9" s="289">
        <f>IFERROR((HLOOKUP((Y$5+(-1*'Scenario Input for B-Plan'!$F$4)),'Cash Flow Statement'!$D$5:$AG$21,$AI9,0)),0)</f>
        <v>1.9999999999999993E-2</v>
      </c>
      <c r="Z9" s="289">
        <f>IFERROR((HLOOKUP((Z$5+(-1*'Scenario Input for B-Plan'!$F$4)),'Cash Flow Statement'!$D$5:$AG$21,$AI9,0)),0)</f>
        <v>1.9999999999999993E-2</v>
      </c>
      <c r="AA9" s="289">
        <f>IFERROR((HLOOKUP((AA$5+(-1*'Scenario Input for B-Plan'!$F$4)),'Cash Flow Statement'!$D$5:$AG$21,$AI9,0)),0)</f>
        <v>1.9999999999999993E-2</v>
      </c>
      <c r="AB9" s="289">
        <f>IFERROR((HLOOKUP((AB$5+(-1*'Scenario Input for B-Plan'!$F$4)),'Cash Flow Statement'!$D$5:$AG$21,$AI9,0)),0)</f>
        <v>1.9999999999999993E-2</v>
      </c>
      <c r="AC9" s="289">
        <f>IFERROR((HLOOKUP((AC$5+(-1*'Scenario Input for B-Plan'!$F$4)),'Cash Flow Statement'!$D$5:$AG$21,$AI9,0)),0)</f>
        <v>1.9999999999999993E-2</v>
      </c>
      <c r="AD9" s="289">
        <f>IFERROR((HLOOKUP((AD$5+(-1*'Scenario Input for B-Plan'!$F$4)),'Cash Flow Statement'!$D$5:$AG$21,$AI9,0)),0)</f>
        <v>1.9999999999999993E-2</v>
      </c>
      <c r="AE9" s="289">
        <f>IFERROR((HLOOKUP((AE$5+(-1*'Scenario Input for B-Plan'!$F$4)),'Cash Flow Statement'!$D$5:$AG$21,$AI9,0)),0)</f>
        <v>1.9999999999999993E-2</v>
      </c>
      <c r="AF9" s="289">
        <f>IFERROR((HLOOKUP((AF$5+(-1*'Scenario Input for B-Plan'!$F$4)),'Cash Flow Statement'!$D$5:$AG$21,$AI9,0)),0)</f>
        <v>1.9999999999999993E-2</v>
      </c>
      <c r="AG9" s="289">
        <f>IFERROR((HLOOKUP((AG$5+(-1*'Scenario Input for B-Plan'!$F$4)),'Cash Flow Statement'!$D$5:$AG$21,$AI9,0)),0)</f>
        <v>1.9999999999999993E-2</v>
      </c>
      <c r="AI9" s="285">
        <f t="shared" si="2"/>
        <v>5</v>
      </c>
    </row>
    <row r="10" spans="1:35" ht="1.5" customHeight="1" x14ac:dyDescent="0.3">
      <c r="B10" s="285" t="s">
        <v>273</v>
      </c>
      <c r="C10" s="288">
        <f>SUM(D10:AG10)</f>
        <v>0</v>
      </c>
      <c r="D10" s="289"/>
      <c r="E10" s="290"/>
      <c r="F10" s="290"/>
      <c r="G10" s="290"/>
      <c r="H10" s="290"/>
      <c r="I10" s="290"/>
      <c r="J10" s="290"/>
      <c r="K10" s="290"/>
      <c r="L10" s="290"/>
      <c r="M10" s="290"/>
      <c r="N10" s="290"/>
      <c r="O10" s="290"/>
      <c r="P10" s="290"/>
      <c r="Q10" s="290"/>
      <c r="R10" s="290"/>
      <c r="S10" s="290"/>
      <c r="T10" s="290"/>
      <c r="U10" s="289"/>
      <c r="V10" s="289"/>
      <c r="W10" s="289"/>
      <c r="X10" s="289"/>
      <c r="Y10" s="289"/>
      <c r="Z10" s="289"/>
      <c r="AA10" s="289"/>
      <c r="AB10" s="289"/>
      <c r="AC10" s="289"/>
      <c r="AD10" s="289"/>
      <c r="AE10" s="289"/>
      <c r="AF10" s="289"/>
      <c r="AG10" s="289"/>
      <c r="AI10" s="285">
        <f t="shared" si="2"/>
        <v>6</v>
      </c>
    </row>
    <row r="11" spans="1:35" x14ac:dyDescent="0.3">
      <c r="B11" s="291" t="s">
        <v>489</v>
      </c>
      <c r="C11" s="292" t="e">
        <f>SUM(D11:AG11)</f>
        <v>#REF!</v>
      </c>
      <c r="D11" s="292" t="e">
        <f t="shared" ref="D11:AG11" si="3">SUM(D8:D10)</f>
        <v>#REF!</v>
      </c>
      <c r="E11" s="292" t="e">
        <f t="shared" si="3"/>
        <v>#REF!</v>
      </c>
      <c r="F11" s="292" t="e">
        <f t="shared" si="3"/>
        <v>#REF!</v>
      </c>
      <c r="G11" s="292" t="e">
        <f t="shared" si="3"/>
        <v>#REF!</v>
      </c>
      <c r="H11" s="292" t="e">
        <f t="shared" si="3"/>
        <v>#REF!</v>
      </c>
      <c r="I11" s="292" t="e">
        <f t="shared" si="3"/>
        <v>#REF!</v>
      </c>
      <c r="J11" s="292" t="e">
        <f t="shared" si="3"/>
        <v>#REF!</v>
      </c>
      <c r="K11" s="292" t="e">
        <f t="shared" si="3"/>
        <v>#REF!</v>
      </c>
      <c r="L11" s="292" t="e">
        <f t="shared" si="3"/>
        <v>#REF!</v>
      </c>
      <c r="M11" s="292" t="e">
        <f t="shared" si="3"/>
        <v>#REF!</v>
      </c>
      <c r="N11" s="292" t="e">
        <f t="shared" si="3"/>
        <v>#REF!</v>
      </c>
      <c r="O11" s="292" t="e">
        <f t="shared" si="3"/>
        <v>#REF!</v>
      </c>
      <c r="P11" s="292" t="e">
        <f t="shared" si="3"/>
        <v>#REF!</v>
      </c>
      <c r="Q11" s="292" t="e">
        <f t="shared" si="3"/>
        <v>#REF!</v>
      </c>
      <c r="R11" s="292" t="e">
        <f t="shared" si="3"/>
        <v>#REF!</v>
      </c>
      <c r="S11" s="292" t="e">
        <f t="shared" si="3"/>
        <v>#REF!</v>
      </c>
      <c r="T11" s="292" t="e">
        <f t="shared" si="3"/>
        <v>#REF!</v>
      </c>
      <c r="U11" s="292" t="e">
        <f t="shared" si="3"/>
        <v>#REF!</v>
      </c>
      <c r="V11" s="292" t="e">
        <f t="shared" si="3"/>
        <v>#REF!</v>
      </c>
      <c r="W11" s="292" t="e">
        <f t="shared" si="3"/>
        <v>#REF!</v>
      </c>
      <c r="X11" s="292" t="e">
        <f t="shared" si="3"/>
        <v>#REF!</v>
      </c>
      <c r="Y11" s="292" t="e">
        <f t="shared" si="3"/>
        <v>#REF!</v>
      </c>
      <c r="Z11" s="292" t="e">
        <f t="shared" si="3"/>
        <v>#REF!</v>
      </c>
      <c r="AA11" s="292" t="e">
        <f t="shared" si="3"/>
        <v>#REF!</v>
      </c>
      <c r="AB11" s="292" t="e">
        <f t="shared" si="3"/>
        <v>#REF!</v>
      </c>
      <c r="AC11" s="292" t="e">
        <f t="shared" si="3"/>
        <v>#REF!</v>
      </c>
      <c r="AD11" s="292" t="e">
        <f t="shared" si="3"/>
        <v>#REF!</v>
      </c>
      <c r="AE11" s="292" t="e">
        <f t="shared" si="3"/>
        <v>#REF!</v>
      </c>
      <c r="AF11" s="292" t="e">
        <f t="shared" si="3"/>
        <v>#REF!</v>
      </c>
      <c r="AG11" s="292" t="e">
        <f t="shared" si="3"/>
        <v>#REF!</v>
      </c>
      <c r="AI11" s="285">
        <f t="shared" si="2"/>
        <v>7</v>
      </c>
    </row>
    <row r="12" spans="1:35" x14ac:dyDescent="0.3">
      <c r="B12" s="291" t="s">
        <v>488</v>
      </c>
      <c r="C12" s="292" t="e">
        <f>SUM(D12:AG12)</f>
        <v>#REF!</v>
      </c>
      <c r="D12" s="292" t="e">
        <f>'GST Schedule'!D40</f>
        <v>#REF!</v>
      </c>
      <c r="E12" s="292" t="e">
        <f>'GST Schedule'!E40</f>
        <v>#REF!</v>
      </c>
      <c r="F12" s="292" t="e">
        <f>'GST Schedule'!F40</f>
        <v>#REF!</v>
      </c>
      <c r="G12" s="292" t="e">
        <f>'GST Schedule'!G40</f>
        <v>#REF!</v>
      </c>
      <c r="H12" s="292" t="e">
        <f>'GST Schedule'!H40</f>
        <v>#REF!</v>
      </c>
      <c r="I12" s="292" t="e">
        <f>'GST Schedule'!I40</f>
        <v>#REF!</v>
      </c>
      <c r="J12" s="292" t="e">
        <f>'GST Schedule'!J40</f>
        <v>#REF!</v>
      </c>
      <c r="K12" s="292" t="e">
        <f>'GST Schedule'!K40</f>
        <v>#REF!</v>
      </c>
      <c r="L12" s="292" t="e">
        <f>'GST Schedule'!L40</f>
        <v>#REF!</v>
      </c>
      <c r="M12" s="292" t="e">
        <f>'GST Schedule'!M40</f>
        <v>#REF!</v>
      </c>
      <c r="N12" s="292" t="e">
        <f>'GST Schedule'!N40</f>
        <v>#REF!</v>
      </c>
      <c r="O12" s="292" t="e">
        <f>'GST Schedule'!O40</f>
        <v>#REF!</v>
      </c>
      <c r="P12" s="292" t="e">
        <f>'GST Schedule'!P40</f>
        <v>#REF!</v>
      </c>
      <c r="Q12" s="292" t="e">
        <f>'GST Schedule'!Q40</f>
        <v>#REF!</v>
      </c>
      <c r="R12" s="292" t="e">
        <f>'GST Schedule'!R40</f>
        <v>#REF!</v>
      </c>
      <c r="S12" s="292" t="e">
        <f>'GST Schedule'!S40</f>
        <v>#REF!</v>
      </c>
      <c r="T12" s="292" t="e">
        <f>'GST Schedule'!T40</f>
        <v>#REF!</v>
      </c>
      <c r="U12" s="292" t="e">
        <f>'GST Schedule'!U40</f>
        <v>#REF!</v>
      </c>
      <c r="V12" s="292" t="e">
        <f>'GST Schedule'!V40</f>
        <v>#REF!</v>
      </c>
      <c r="W12" s="292" t="e">
        <f>'GST Schedule'!W40</f>
        <v>#REF!</v>
      </c>
      <c r="X12" s="292" t="e">
        <f>'GST Schedule'!X40</f>
        <v>#REF!</v>
      </c>
      <c r="Y12" s="292" t="e">
        <f>'GST Schedule'!Y40</f>
        <v>#REF!</v>
      </c>
      <c r="Z12" s="292" t="e">
        <f>'GST Schedule'!Z40</f>
        <v>#REF!</v>
      </c>
      <c r="AA12" s="292" t="e">
        <f>'GST Schedule'!AA40</f>
        <v>#REF!</v>
      </c>
      <c r="AB12" s="292" t="e">
        <f>'GST Schedule'!AB40</f>
        <v>#REF!</v>
      </c>
      <c r="AC12" s="292" t="e">
        <f>'GST Schedule'!AC40</f>
        <v>#REF!</v>
      </c>
      <c r="AD12" s="292" t="e">
        <f>'GST Schedule'!AD40</f>
        <v>#REF!</v>
      </c>
      <c r="AE12" s="292" t="e">
        <f>'GST Schedule'!AE40</f>
        <v>#REF!</v>
      </c>
      <c r="AF12" s="292" t="e">
        <f>'GST Schedule'!AF40</f>
        <v>#REF!</v>
      </c>
      <c r="AG12" s="292" t="e">
        <f>'GST Schedule'!AG40</f>
        <v>#REF!</v>
      </c>
      <c r="AI12" s="285">
        <f t="shared" si="2"/>
        <v>8</v>
      </c>
    </row>
    <row r="13" spans="1:35" x14ac:dyDescent="0.3">
      <c r="B13" s="291" t="s">
        <v>490</v>
      </c>
      <c r="C13" s="292" t="e">
        <f>C11+C12</f>
        <v>#REF!</v>
      </c>
      <c r="D13" s="292" t="e">
        <f>D11+D12</f>
        <v>#REF!</v>
      </c>
      <c r="E13" s="292" t="e">
        <f t="shared" ref="E13:AG13" si="4">E11+E12</f>
        <v>#REF!</v>
      </c>
      <c r="F13" s="292" t="e">
        <f t="shared" si="4"/>
        <v>#REF!</v>
      </c>
      <c r="G13" s="292" t="e">
        <f t="shared" si="4"/>
        <v>#REF!</v>
      </c>
      <c r="H13" s="292" t="e">
        <f t="shared" si="4"/>
        <v>#REF!</v>
      </c>
      <c r="I13" s="292" t="e">
        <f t="shared" si="4"/>
        <v>#REF!</v>
      </c>
      <c r="J13" s="292" t="e">
        <f t="shared" si="4"/>
        <v>#REF!</v>
      </c>
      <c r="K13" s="292" t="e">
        <f t="shared" si="4"/>
        <v>#REF!</v>
      </c>
      <c r="L13" s="292" t="e">
        <f t="shared" si="4"/>
        <v>#REF!</v>
      </c>
      <c r="M13" s="292" t="e">
        <f t="shared" si="4"/>
        <v>#REF!</v>
      </c>
      <c r="N13" s="292" t="e">
        <f t="shared" si="4"/>
        <v>#REF!</v>
      </c>
      <c r="O13" s="292" t="e">
        <f t="shared" si="4"/>
        <v>#REF!</v>
      </c>
      <c r="P13" s="292" t="e">
        <f t="shared" si="4"/>
        <v>#REF!</v>
      </c>
      <c r="Q13" s="292" t="e">
        <f t="shared" si="4"/>
        <v>#REF!</v>
      </c>
      <c r="R13" s="292" t="e">
        <f t="shared" si="4"/>
        <v>#REF!</v>
      </c>
      <c r="S13" s="292" t="e">
        <f t="shared" si="4"/>
        <v>#REF!</v>
      </c>
      <c r="T13" s="292" t="e">
        <f t="shared" si="4"/>
        <v>#REF!</v>
      </c>
      <c r="U13" s="292" t="e">
        <f t="shared" si="4"/>
        <v>#REF!</v>
      </c>
      <c r="V13" s="292" t="e">
        <f t="shared" si="4"/>
        <v>#REF!</v>
      </c>
      <c r="W13" s="292" t="e">
        <f t="shared" si="4"/>
        <v>#REF!</v>
      </c>
      <c r="X13" s="292" t="e">
        <f t="shared" si="4"/>
        <v>#REF!</v>
      </c>
      <c r="Y13" s="292" t="e">
        <f t="shared" si="4"/>
        <v>#REF!</v>
      </c>
      <c r="Z13" s="292" t="e">
        <f t="shared" si="4"/>
        <v>#REF!</v>
      </c>
      <c r="AA13" s="292" t="e">
        <f t="shared" si="4"/>
        <v>#REF!</v>
      </c>
      <c r="AB13" s="292" t="e">
        <f t="shared" si="4"/>
        <v>#REF!</v>
      </c>
      <c r="AC13" s="292" t="e">
        <f t="shared" si="4"/>
        <v>#REF!</v>
      </c>
      <c r="AD13" s="292" t="e">
        <f t="shared" si="4"/>
        <v>#REF!</v>
      </c>
      <c r="AE13" s="292" t="e">
        <f t="shared" si="4"/>
        <v>#REF!</v>
      </c>
      <c r="AF13" s="292" t="e">
        <f t="shared" si="4"/>
        <v>#REF!</v>
      </c>
      <c r="AG13" s="292" t="e">
        <f t="shared" si="4"/>
        <v>#REF!</v>
      </c>
      <c r="AI13" s="285">
        <f t="shared" si="2"/>
        <v>9</v>
      </c>
    </row>
    <row r="14" spans="1:35" x14ac:dyDescent="0.3">
      <c r="B14" s="293"/>
      <c r="C14" s="288"/>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I14" s="285">
        <f t="shared" si="2"/>
        <v>10</v>
      </c>
    </row>
    <row r="15" spans="1:35" x14ac:dyDescent="0.3">
      <c r="A15" s="290">
        <f>'Cost Schedule '!G67</f>
        <v>58</v>
      </c>
      <c r="B15" s="285" t="s">
        <v>58</v>
      </c>
      <c r="C15" s="288">
        <f ca="1">SUM(D15:AZ15)</f>
        <v>261</v>
      </c>
      <c r="D15" s="294">
        <f ca="1">'Cash Flow Statement'!D16</f>
        <v>58</v>
      </c>
      <c r="E15" s="294">
        <f ca="1">'Cash Flow Statement'!E16</f>
        <v>11.75</v>
      </c>
      <c r="F15" s="294">
        <f ca="1">'Cash Flow Statement'!F16</f>
        <v>0</v>
      </c>
      <c r="G15" s="294">
        <f ca="1">'Cash Flow Statement'!G16</f>
        <v>0</v>
      </c>
      <c r="H15" s="294">
        <f ca="1">'Cash Flow Statement'!H16</f>
        <v>0</v>
      </c>
      <c r="I15" s="294">
        <f ca="1">'Cash Flow Statement'!I16</f>
        <v>0</v>
      </c>
      <c r="J15" s="294">
        <f ca="1">'Cash Flow Statement'!J16</f>
        <v>58</v>
      </c>
      <c r="K15" s="294">
        <f ca="1">'Cash Flow Statement'!K16</f>
        <v>0</v>
      </c>
      <c r="L15" s="294">
        <f ca="1">'Cash Flow Statement'!L16</f>
        <v>58</v>
      </c>
      <c r="M15" s="294">
        <f ca="1">'Cash Flow Statement'!M16</f>
        <v>0</v>
      </c>
      <c r="N15" s="294">
        <f ca="1">'Cash Flow Statement'!N16</f>
        <v>0</v>
      </c>
      <c r="O15" s="294">
        <f ca="1">'Cash Flow Statement'!O16</f>
        <v>0</v>
      </c>
      <c r="P15" s="294">
        <f ca="1">'Cash Flow Statement'!P16</f>
        <v>58</v>
      </c>
      <c r="Q15" s="294">
        <f ca="1">'Cash Flow Statement'!Q16</f>
        <v>0</v>
      </c>
      <c r="R15" s="294">
        <f ca="1">'Cash Flow Statement'!R16</f>
        <v>0</v>
      </c>
      <c r="S15" s="294">
        <f ca="1">'Cash Flow Statement'!S16</f>
        <v>0</v>
      </c>
      <c r="T15" s="294">
        <f ca="1">'Cash Flow Statement'!T16</f>
        <v>6.25</v>
      </c>
      <c r="U15" s="294">
        <f ca="1">'Cash Flow Statement'!U16</f>
        <v>0</v>
      </c>
      <c r="V15" s="294">
        <f ca="1">'Cash Flow Statement'!V16</f>
        <v>0</v>
      </c>
      <c r="W15" s="294">
        <f ca="1">'Cash Flow Statement'!W16</f>
        <v>0</v>
      </c>
      <c r="X15" s="294">
        <f ca="1">'Cash Flow Statement'!X16</f>
        <v>0</v>
      </c>
      <c r="Y15" s="294">
        <f ca="1">'Cash Flow Statement'!Y16</f>
        <v>0</v>
      </c>
      <c r="Z15" s="294">
        <f ca="1">'Cash Flow Statement'!Z16</f>
        <v>0</v>
      </c>
      <c r="AA15" s="294">
        <f ca="1">'Cash Flow Statement'!AA16</f>
        <v>0</v>
      </c>
      <c r="AB15" s="294">
        <f ca="1">'Cash Flow Statement'!AB16</f>
        <v>0</v>
      </c>
      <c r="AC15" s="294">
        <f>'Cash Flow Statement'!AC16</f>
        <v>0</v>
      </c>
      <c r="AD15" s="294">
        <f>'Cash Flow Statement'!AD16</f>
        <v>0</v>
      </c>
      <c r="AE15" s="294">
        <f>'Cash Flow Statement'!AE16</f>
        <v>0</v>
      </c>
      <c r="AF15" s="294">
        <f>'Cash Flow Statement'!AF16</f>
        <v>0</v>
      </c>
      <c r="AG15" s="294">
        <f>'Cash Flow Statement'!AG16</f>
        <v>0</v>
      </c>
      <c r="AI15" s="285">
        <f t="shared" si="2"/>
        <v>11</v>
      </c>
    </row>
    <row r="16" spans="1:35" x14ac:dyDescent="0.3">
      <c r="B16" s="285" t="s">
        <v>29</v>
      </c>
      <c r="C16" s="288">
        <f ca="1">SUM(D16:AZ16)</f>
        <v>262</v>
      </c>
      <c r="D16" s="289">
        <f ca="1">IFERROR((HLOOKUP((D$5+(-1*'Scenario Input for B-Plan'!$F$3)),'Cash Flow Statement'!$D$5:$AG$21,$AI16,0)),0)</f>
        <v>58</v>
      </c>
      <c r="E16" s="289">
        <f ca="1">IFERROR((HLOOKUP((E$5+(-1*'Scenario Input for B-Plan'!$F$3)),'Cash Flow Statement'!$D$5:$AG$21,$AI16,0)),0)</f>
        <v>11.75</v>
      </c>
      <c r="F16" s="289">
        <f ca="1">IFERROR((HLOOKUP((F$5+(-1*'Scenario Input for B-Plan'!$F$3)),'Cash Flow Statement'!$D$5:$AG$21,$AI16,0)),0)</f>
        <v>0</v>
      </c>
      <c r="G16" s="289">
        <f ca="1">IFERROR((HLOOKUP((G$5+(-1*'Scenario Input for B-Plan'!$F$3)),'Cash Flow Statement'!$D$5:$AG$21,$AI16,0)),0)</f>
        <v>0</v>
      </c>
      <c r="H16" s="289">
        <f ca="1">IFERROR((HLOOKUP((H$5+(-1*'Scenario Input for B-Plan'!$F$3)),'Cash Flow Statement'!$D$5:$AG$21,$AI16,0)),0)</f>
        <v>0</v>
      </c>
      <c r="I16" s="289">
        <f ca="1">IFERROR((HLOOKUP((I$5+(-1*'Scenario Input for B-Plan'!$F$3)),'Cash Flow Statement'!$D$5:$AG$21,$AI16,0)),0)</f>
        <v>0</v>
      </c>
      <c r="J16" s="289">
        <f ca="1">IFERROR((HLOOKUP((J$5+(-1*'Scenario Input for B-Plan'!$F$3)),'Cash Flow Statement'!$D$5:$AG$21,$AI16,0)),0)</f>
        <v>58</v>
      </c>
      <c r="K16" s="289">
        <f ca="1">IFERROR((HLOOKUP((K$5+(-1*'Scenario Input for B-Plan'!$F$3)),'Cash Flow Statement'!$D$5:$AG$21,$AI16,0)),0)</f>
        <v>0</v>
      </c>
      <c r="L16" s="289">
        <f ca="1">IFERROR((HLOOKUP((L$5+(-1*'Scenario Input for B-Plan'!$F$3)),'Cash Flow Statement'!$D$5:$AG$21,$AI16,0)),0)</f>
        <v>58</v>
      </c>
      <c r="M16" s="289">
        <f ca="1">IFERROR((HLOOKUP((M$5+(-1*'Scenario Input for B-Plan'!$F$3)),'Cash Flow Statement'!$D$5:$AG$21,$AI16,0)),0)</f>
        <v>0</v>
      </c>
      <c r="N16" s="289">
        <f ca="1">IFERROR((HLOOKUP((N$5+(-1*'Scenario Input for B-Plan'!$F$3)),'Cash Flow Statement'!$D$5:$AG$21,$AI16,0)),0)</f>
        <v>0</v>
      </c>
      <c r="O16" s="289">
        <f ca="1">IFERROR((HLOOKUP((O$5+(-1*'Scenario Input for B-Plan'!$F$3)),'Cash Flow Statement'!$D$5:$AG$21,$AI16,0)),0)</f>
        <v>0</v>
      </c>
      <c r="P16" s="289">
        <f ca="1">IFERROR((HLOOKUP((P$5+(-1*'Scenario Input for B-Plan'!$F$3)),'Cash Flow Statement'!$D$5:$AG$21,$AI16,0)),0)</f>
        <v>58</v>
      </c>
      <c r="Q16" s="289">
        <f ca="1">IFERROR((HLOOKUP((Q$5+(-1*'Scenario Input for B-Plan'!$F$3)),'Cash Flow Statement'!$D$5:$AG$21,$AI16,0)),0)</f>
        <v>0</v>
      </c>
      <c r="R16" s="289">
        <f ca="1">IFERROR((HLOOKUP((R$5+(-1*'Scenario Input for B-Plan'!$F$3)),'Cash Flow Statement'!$D$5:$AG$21,$AI16,0)),0)</f>
        <v>0</v>
      </c>
      <c r="S16" s="289">
        <f ca="1">IFERROR((HLOOKUP((S$5+(-1*'Scenario Input for B-Plan'!$F$3)),'Cash Flow Statement'!$D$5:$AG$21,$AI16,0)),0)</f>
        <v>0</v>
      </c>
      <c r="T16" s="289">
        <f ca="1">IFERROR((HLOOKUP((T$5+(-1*'Scenario Input for B-Plan'!$F$3)),'Cash Flow Statement'!$D$5:$AG$21,$AI16,0)),0)</f>
        <v>6.25</v>
      </c>
      <c r="U16" s="289">
        <f ca="1">IFERROR((HLOOKUP((U$5+(-1*'Scenario Input for B-Plan'!$F$3)),'Cash Flow Statement'!$D$5:$AG$21,$AI16,0)),0)</f>
        <v>0</v>
      </c>
      <c r="V16" s="289">
        <f ca="1">IFERROR((HLOOKUP((V$5+(-1*'Scenario Input for B-Plan'!$F$3)),'Cash Flow Statement'!$D$5:$AG$21,$AI16,0)),0)</f>
        <v>0</v>
      </c>
      <c r="W16" s="289">
        <f ca="1">IFERROR((HLOOKUP((W$5+(-1*'Scenario Input for B-Plan'!$F$3)),'Cash Flow Statement'!$D$5:$AG$21,$AI16,0)),0)</f>
        <v>0</v>
      </c>
      <c r="X16" s="289">
        <f ca="1">IFERROR((HLOOKUP((X$5+(-1*'Scenario Input for B-Plan'!$F$3)),'Cash Flow Statement'!$D$5:$AG$21,$AI16,0)),0)</f>
        <v>0</v>
      </c>
      <c r="Y16" s="289">
        <f ca="1">IFERROR((HLOOKUP((Y$5+(-1*'Scenario Input for B-Plan'!$F$3)),'Cash Flow Statement'!$D$5:$AG$21,$AI16,0)),0)</f>
        <v>0</v>
      </c>
      <c r="Z16" s="289">
        <f ca="1">IFERROR((HLOOKUP((Z$5+(-1*'Scenario Input for B-Plan'!$F$3)),'Cash Flow Statement'!$D$5:$AG$21,$AI16,0)),0)</f>
        <v>0</v>
      </c>
      <c r="AA16" s="289">
        <f ca="1">IFERROR((HLOOKUP((AA$5+(-1*'Scenario Input for B-Plan'!$F$3)),'Cash Flow Statement'!$D$5:$AG$21,$AI16,0)),0)</f>
        <v>0</v>
      </c>
      <c r="AB16" s="289">
        <f ca="1">IFERROR((HLOOKUP((AB$5+(-1*'Scenario Input for B-Plan'!$F$3)),'Cash Flow Statement'!$D$5:$AG$21,$AI16,0)),0)</f>
        <v>0</v>
      </c>
      <c r="AC16" s="289">
        <f>IFERROR((HLOOKUP((AC$5+(-1*'Scenario Input for B-Plan'!$F$3)),'Cash Flow Statement'!$D$5:$AG$21,$AI16,0)),0)</f>
        <v>0</v>
      </c>
      <c r="AD16" s="289">
        <f>IFERROR((HLOOKUP((AD$5+(-1*'Scenario Input for B-Plan'!$F$3)),'Cash Flow Statement'!$D$5:$AG$21,$AI16,0)),0)</f>
        <v>0</v>
      </c>
      <c r="AE16" s="289">
        <f>IFERROR((HLOOKUP((AE$5+(-1*'Scenario Input for B-Plan'!$F$3)),'Cash Flow Statement'!$D$5:$AG$21,$AI16,0)),0)</f>
        <v>0</v>
      </c>
      <c r="AF16" s="289">
        <f>IFERROR((HLOOKUP((AF$5+(-1*'Scenario Input for B-Plan'!$F$3)),'Cash Flow Statement'!$D$5:$AG$21,$AI16,0)),0)</f>
        <v>0</v>
      </c>
      <c r="AG16" s="289">
        <f>IFERROR((HLOOKUP((AG$5+(-1*'Scenario Input for B-Plan'!$F$3)),'Cash Flow Statement'!$D$5:$AG$21,$AI16,0)),0)</f>
        <v>0</v>
      </c>
      <c r="AI16" s="285">
        <f t="shared" si="2"/>
        <v>12</v>
      </c>
    </row>
    <row r="17" spans="1:35" x14ac:dyDescent="0.3">
      <c r="B17" s="285" t="str">
        <f>'Cash Flow Statement'!B18</f>
        <v>Admin Cost &amp; other Overheads</v>
      </c>
      <c r="C17" s="288">
        <f t="shared" ref="C17:C22" ca="1" si="5">SUM(D17:AG17)</f>
        <v>808.14056455814307</v>
      </c>
      <c r="D17" s="289">
        <f>IFERROR((HLOOKUP((D$5+(-1*'Scenario Input for B-Plan'!$F$3)),'Cash Flow Statement'!$D$5:$AG$21,$AI17,0)),0)</f>
        <v>0</v>
      </c>
      <c r="E17" s="289">
        <f ca="1">IFERROR((HLOOKUP((E$5+(-1*'Scenario Input for B-Plan'!$F$3)),'Cash Flow Statement'!$D$5:$AG$21,$AI17,0)),0)</f>
        <v>0</v>
      </c>
      <c r="F17" s="289">
        <f ca="1">IFERROR((HLOOKUP((F$5+(-1*'Scenario Input for B-Plan'!$F$3)),'Cash Flow Statement'!$D$5:$AG$21,$AI17,0)),0)</f>
        <v>0</v>
      </c>
      <c r="G17" s="289">
        <f ca="1">IFERROR((HLOOKUP((G$5+(-1*'Scenario Input for B-Plan'!$F$3)),'Cash Flow Statement'!$D$5:$AG$21,$AI17,0)),0)</f>
        <v>0</v>
      </c>
      <c r="H17" s="289">
        <f ca="1">IFERROR((HLOOKUP((H$5+(-1*'Scenario Input for B-Plan'!$F$3)),'Cash Flow Statement'!$D$5:$AG$21,$AI17,0)),0)</f>
        <v>0</v>
      </c>
      <c r="I17" s="289">
        <f ca="1">IFERROR((HLOOKUP((I$5+(-1*'Scenario Input for B-Plan'!$F$3)),'Cash Flow Statement'!$D$5:$AG$21,$AI17,0)),0)</f>
        <v>0</v>
      </c>
      <c r="J17" s="289">
        <f ca="1">IFERROR((HLOOKUP((J$5+(-1*'Scenario Input for B-Plan'!$F$3)),'Cash Flow Statement'!$D$5:$AG$21,$AI17,0)),0)</f>
        <v>0</v>
      </c>
      <c r="K17" s="289">
        <f ca="1">IFERROR((HLOOKUP((K$5+(-1*'Scenario Input for B-Plan'!$F$3)),'Cash Flow Statement'!$D$5:$AG$21,$AI17,0)),0)</f>
        <v>31.632038187287559</v>
      </c>
      <c r="L17" s="289">
        <f ca="1">IFERROR((HLOOKUP((L$5+(-1*'Scenario Input for B-Plan'!$F$3)),'Cash Flow Statement'!$D$5:$AG$21,$AI17,0)),0)</f>
        <v>27.305365097383174</v>
      </c>
      <c r="M17" s="289">
        <f ca="1">IFERROR((HLOOKUP((M$5+(-1*'Scenario Input for B-Plan'!$F$3)),'Cash Flow Statement'!$D$5:$AG$21,$AI17,0)),0)</f>
        <v>32.795776231125679</v>
      </c>
      <c r="N17" s="289">
        <f ca="1">IFERROR((HLOOKUP((N$5+(-1*'Scenario Input for B-Plan'!$F$3)),'Cash Flow Statement'!$D$5:$AG$21,$AI17,0)),0)</f>
        <v>70.033216295091734</v>
      </c>
      <c r="O17" s="289">
        <f ca="1">IFERROR((HLOOKUP((O$5+(-1*'Scenario Input for B-Plan'!$F$3)),'Cash Flow Statement'!$D$5:$AG$21,$AI17,0)),0)</f>
        <v>50.947732156036182</v>
      </c>
      <c r="P17" s="289">
        <f ca="1">IFERROR((HLOOKUP((P$5+(-1*'Scenario Input for B-Plan'!$F$3)),'Cash Flow Statement'!$D$5:$AG$21,$AI17,0)),0)</f>
        <v>57.546279699778708</v>
      </c>
      <c r="Q17" s="289">
        <f ca="1">IFERROR((HLOOKUP((Q$5+(-1*'Scenario Input for B-Plan'!$F$3)),'Cash Flow Statement'!$D$5:$AG$21,$AI17,0)),0)</f>
        <v>67.974471129246993</v>
      </c>
      <c r="R17" s="289">
        <f ca="1">IFERROR((HLOOKUP((R$5+(-1*'Scenario Input for B-Plan'!$F$3)),'Cash Flow Statement'!$D$5:$AG$21,$AI17,0)),0)</f>
        <v>66.406374454309486</v>
      </c>
      <c r="S17" s="289">
        <f ca="1">IFERROR((HLOOKUP((S$5+(-1*'Scenario Input for B-Plan'!$F$3)),'Cash Flow Statement'!$D$5:$AG$21,$AI17,0)),0)</f>
        <v>43.801063188529525</v>
      </c>
      <c r="T17" s="289">
        <f ca="1">IFERROR((HLOOKUP((T$5+(-1*'Scenario Input for B-Plan'!$F$3)),'Cash Flow Statement'!$D$5:$AG$21,$AI17,0)),0)</f>
        <v>65.939342471616797</v>
      </c>
      <c r="U17" s="289">
        <f ca="1">IFERROR((HLOOKUP((U$5+(-1*'Scenario Input for B-Plan'!$F$3)),'Cash Flow Statement'!$D$5:$AG$21,$AI17,0)),0)</f>
        <v>80.379791623860001</v>
      </c>
      <c r="V17" s="289">
        <f ca="1">IFERROR((HLOOKUP((V$5+(-1*'Scenario Input for B-Plan'!$F$3)),'Cash Flow Statement'!$D$5:$AG$21,$AI17,0)),0)</f>
        <v>50.789540913133997</v>
      </c>
      <c r="W17" s="289">
        <f ca="1">IFERROR((HLOOKUP((W$5+(-1*'Scenario Input for B-Plan'!$F$3)),'Cash Flow Statement'!$D$5:$AG$21,$AI17,0)),0)</f>
        <v>26.508552704022264</v>
      </c>
      <c r="X17" s="289">
        <f ca="1">IFERROR((HLOOKUP((X$5+(-1*'Scenario Input for B-Plan'!$F$3)),'Cash Flow Statement'!$D$5:$AG$21,$AI17,0)),0)</f>
        <v>29.041243758890094</v>
      </c>
      <c r="Y17" s="289">
        <f ca="1">IFERROR((HLOOKUP((Y$5+(-1*'Scenario Input for B-Plan'!$F$3)),'Cash Flow Statement'!$D$5:$AG$21,$AI17,0)),0)</f>
        <v>36.212985124398259</v>
      </c>
      <c r="Z17" s="289">
        <f ca="1">IFERROR((HLOOKUP((Z$5+(-1*'Scenario Input for B-Plan'!$F$3)),'Cash Flow Statement'!$D$5:$AG$21,$AI17,0)),0)</f>
        <v>25.252782846275046</v>
      </c>
      <c r="AA17" s="289">
        <f ca="1">IFERROR((HLOOKUP((AA$5+(-1*'Scenario Input for B-Plan'!$F$3)),'Cash Flow Statement'!$D$5:$AG$21,$AI17,0)),0)</f>
        <v>22.18641106695938</v>
      </c>
      <c r="AB17" s="289">
        <f ca="1">IFERROR((HLOOKUP((AB$5+(-1*'Scenario Input for B-Plan'!$F$3)),'Cash Flow Statement'!$D$5:$AG$21,$AI17,0)),0)</f>
        <v>18.056458829946564</v>
      </c>
      <c r="AC17" s="289">
        <f ca="1">IFERROR((HLOOKUP((AC$5+(-1*'Scenario Input for B-Plan'!$F$3)),'Cash Flow Statement'!$D$5:$AG$21,$AI17,0)),0)</f>
        <v>5.3311387802515213</v>
      </c>
      <c r="AD17" s="289">
        <f ca="1">IFERROR((HLOOKUP((AD$5+(-1*'Scenario Input for B-Plan'!$F$3)),'Cash Flow Statement'!$D$5:$AG$21,$AI17,0)),0)</f>
        <v>0</v>
      </c>
      <c r="AE17" s="289">
        <f ca="1">IFERROR((HLOOKUP((AE$5+(-1*'Scenario Input for B-Plan'!$F$3)),'Cash Flow Statement'!$D$5:$AG$21,$AI17,0)),0)</f>
        <v>0</v>
      </c>
      <c r="AF17" s="289">
        <f ca="1">IFERROR((HLOOKUP((AF$5+(-1*'Scenario Input for B-Plan'!$F$3)),'Cash Flow Statement'!$D$5:$AG$21,$AI17,0)),0)</f>
        <v>0</v>
      </c>
      <c r="AG17" s="289">
        <f ca="1">IFERROR((HLOOKUP((AG$5+(-1*'Scenario Input for B-Plan'!$F$3)),'Cash Flow Statement'!$D$5:$AG$21,$AI17,0)),0)</f>
        <v>0</v>
      </c>
      <c r="AI17" s="285">
        <f t="shared" si="2"/>
        <v>13</v>
      </c>
    </row>
    <row r="18" spans="1:35" x14ac:dyDescent="0.3">
      <c r="A18" s="295"/>
      <c r="B18" s="285" t="str">
        <f>'Cash Flow Statement'!B19</f>
        <v>Sales &amp; Mktng Cost (Rs Cr)</v>
      </c>
      <c r="C18" s="288">
        <f t="shared" ca="1" si="5"/>
        <v>101.9854172576532</v>
      </c>
      <c r="D18" s="289">
        <f>IFERROR((HLOOKUP((D$5+(-1*'Scenario Input for B-Plan'!$F$3)),'Cash Flow Statement'!$D$5:$AG$21,$AI18,0)),0)</f>
        <v>0</v>
      </c>
      <c r="E18" s="289">
        <f ca="1">IFERROR((HLOOKUP((E$5+(-1*'Scenario Input for B-Plan'!$F$3)),'Cash Flow Statement'!$D$5:$AG$21,$AI18,0)),0)</f>
        <v>0</v>
      </c>
      <c r="F18" s="289">
        <f ca="1">IFERROR((HLOOKUP((F$5+(-1*'Scenario Input for B-Plan'!$F$3)),'Cash Flow Statement'!$D$5:$AG$21,$AI18,0)),0)</f>
        <v>0</v>
      </c>
      <c r="G18" s="289">
        <f ca="1">IFERROR((HLOOKUP((G$5+(-1*'Scenario Input for B-Plan'!$F$3)),'Cash Flow Statement'!$D$5:$AG$21,$AI18,0)),0)</f>
        <v>0</v>
      </c>
      <c r="H18" s="289">
        <f ca="1">IFERROR((HLOOKUP((H$5+(-1*'Scenario Input for B-Plan'!$F$3)),'Cash Flow Statement'!$D$5:$AG$21,$AI18,0)),0)</f>
        <v>0</v>
      </c>
      <c r="I18" s="289">
        <f ca="1">IFERROR((HLOOKUP((I$5+(-1*'Scenario Input for B-Plan'!$F$3)),'Cash Flow Statement'!$D$5:$AG$21,$AI18,0)),0)</f>
        <v>0.79</v>
      </c>
      <c r="J18" s="289">
        <f ca="1">IFERROR((HLOOKUP((J$5+(-1*'Scenario Input for B-Plan'!$F$3)),'Cash Flow Statement'!$D$5:$AG$21,$AI18,0)),0)</f>
        <v>0</v>
      </c>
      <c r="K18" s="289">
        <f ca="1">IFERROR((HLOOKUP((K$5+(-1*'Scenario Input for B-Plan'!$F$3)),'Cash Flow Statement'!$D$5:$AG$21,$AI18,0)),0)</f>
        <v>2.7952319726826067</v>
      </c>
      <c r="L18" s="289">
        <f ca="1">IFERROR((HLOOKUP((L$5+(-1*'Scenario Input for B-Plan'!$F$3)),'Cash Flow Statement'!$D$5:$AG$21,$AI18,0)),0)</f>
        <v>0</v>
      </c>
      <c r="M18" s="289">
        <f ca="1">IFERROR((HLOOKUP((M$5+(-1*'Scenario Input for B-Plan'!$F$3)),'Cash Flow Statement'!$D$5:$AG$21,$AI18,0)),0)</f>
        <v>0</v>
      </c>
      <c r="N18" s="289">
        <f ca="1">IFERROR((HLOOKUP((N$5+(-1*'Scenario Input for B-Plan'!$F$3)),'Cash Flow Statement'!$D$5:$AG$21,$AI18,0)),0)</f>
        <v>1.0979999999999999</v>
      </c>
      <c r="O18" s="289">
        <f ca="1">IFERROR((HLOOKUP((O$5+(-1*'Scenario Input for B-Plan'!$F$3)),'Cash Flow Statement'!$D$5:$AG$21,$AI18,0)),0)</f>
        <v>6.1137278587243404</v>
      </c>
      <c r="P18" s="289">
        <f ca="1">IFERROR((HLOOKUP((P$5+(-1*'Scenario Input for B-Plan'!$F$3)),'Cash Flow Statement'!$D$5:$AG$21,$AI18,0)),0)</f>
        <v>6.905553563973446</v>
      </c>
      <c r="Q18" s="289">
        <f ca="1">IFERROR((HLOOKUP((Q$5+(-1*'Scenario Input for B-Plan'!$F$3)),'Cash Flow Statement'!$D$5:$AG$21,$AI18,0)),0)</f>
        <v>8.1569365355096473</v>
      </c>
      <c r="R18" s="289">
        <f ca="1">IFERROR((HLOOKUP((R$5+(-1*'Scenario Input for B-Plan'!$F$3)),'Cash Flow Statement'!$D$5:$AG$21,$AI18,0)),0)</f>
        <v>7.9687649345171394</v>
      </c>
      <c r="S18" s="289">
        <f ca="1">IFERROR((HLOOKUP((S$5+(-1*'Scenario Input for B-Plan'!$F$3)),'Cash Flow Statement'!$D$5:$AG$21,$AI18,0)),0)</f>
        <v>5.256127582623531</v>
      </c>
      <c r="T18" s="289">
        <f ca="1">IFERROR((HLOOKUP((T$5+(-1*'Scenario Input for B-Plan'!$F$3)),'Cash Flow Statement'!$D$5:$AG$21,$AI18,0)),0)</f>
        <v>7.9127210965940202</v>
      </c>
      <c r="U18" s="289">
        <f ca="1">IFERROR((HLOOKUP((U$5+(-1*'Scenario Input for B-Plan'!$F$3)),'Cash Flow Statement'!$D$5:$AG$21,$AI18,0)),0)</f>
        <v>9.3828600301632061</v>
      </c>
      <c r="V18" s="289">
        <f ca="1">IFERROR((HLOOKUP((V$5+(-1*'Scenario Input for B-Plan'!$F$3)),'Cash Flow Statement'!$D$5:$AG$21,$AI18,0)),0)</f>
        <v>6.0947449095760859</v>
      </c>
      <c r="W18" s="289">
        <f ca="1">IFERROR((HLOOKUP((W$5+(-1*'Scenario Input for B-Plan'!$F$3)),'Cash Flow Statement'!$D$5:$AG$21,$AI18,0)),0)</f>
        <v>4.181026324482672</v>
      </c>
      <c r="X18" s="289">
        <f ca="1">IFERROR((HLOOKUP((X$5+(-1*'Scenario Input for B-Plan'!$F$3)),'Cash Flow Statement'!$D$5:$AG$21,$AI18,0)),0)</f>
        <v>4.4849492510668094</v>
      </c>
      <c r="Y18" s="289">
        <f ca="1">IFERROR((HLOOKUP((Y$5+(-1*'Scenario Input for B-Plan'!$F$3)),'Cash Flow Statement'!$D$5:$AG$21,$AI18,0)),0)</f>
        <v>5.3455582149277889</v>
      </c>
      <c r="Z18" s="289">
        <f ca="1">IFERROR((HLOOKUP((Z$5+(-1*'Scenario Input for B-Plan'!$F$3)),'Cash Flow Statement'!$D$5:$AG$21,$AI18,0)),0)</f>
        <v>4.0303339415530059</v>
      </c>
      <c r="AA18" s="289">
        <f ca="1">IFERROR((HLOOKUP((AA$5+(-1*'Scenario Input for B-Plan'!$F$3)),'Cash Flow Statement'!$D$5:$AG$21,$AI18,0)),0)</f>
        <v>3.6623693280351244</v>
      </c>
      <c r="AB18" s="289">
        <f ca="1">IFERROR((HLOOKUP((AB$5+(-1*'Scenario Input for B-Plan'!$F$3)),'Cash Flow Statement'!$D$5:$AG$21,$AI18,0)),0)</f>
        <v>3.1667750595935864</v>
      </c>
      <c r="AC18" s="289">
        <f ca="1">IFERROR((HLOOKUP((AC$5+(-1*'Scenario Input for B-Plan'!$F$3)),'Cash Flow Statement'!$D$5:$AG$21,$AI18,0)),0)</f>
        <v>2.6397366536301821</v>
      </c>
      <c r="AD18" s="289">
        <f>IFERROR((HLOOKUP((AD$5+(-1*'Scenario Input for B-Plan'!$F$3)),'Cash Flow Statement'!$D$5:$AG$21,$AI18,0)),0)</f>
        <v>3</v>
      </c>
      <c r="AE18" s="289">
        <f>IFERROR((HLOOKUP((AE$5+(-1*'Scenario Input for B-Plan'!$F$3)),'Cash Flow Statement'!$D$5:$AG$21,$AI18,0)),0)</f>
        <v>3</v>
      </c>
      <c r="AF18" s="289">
        <f>IFERROR((HLOOKUP((AF$5+(-1*'Scenario Input for B-Plan'!$F$3)),'Cash Flow Statement'!$D$5:$AG$21,$AI18,0)),0)</f>
        <v>3</v>
      </c>
      <c r="AG18" s="289">
        <f>IFERROR((HLOOKUP((AG$5+(-1*'Scenario Input for B-Plan'!$F$3)),'Cash Flow Statement'!$D$5:$AG$21,$AI18,0)),0)</f>
        <v>3</v>
      </c>
      <c r="AI18" s="285">
        <f t="shared" si="2"/>
        <v>14</v>
      </c>
    </row>
    <row r="19" spans="1:35" x14ac:dyDescent="0.3">
      <c r="A19" s="295"/>
      <c r="B19" s="285" t="str">
        <f>'Cash Flow Statement'!B20</f>
        <v>Support infrastructure (Rs Cr)</v>
      </c>
      <c r="C19" s="288">
        <f t="shared" ca="1" si="5"/>
        <v>35.028879057917692</v>
      </c>
      <c r="D19" s="289">
        <f>IFERROR((HLOOKUP((D$5+(-1*'Scenario Input for B-Plan'!$F$3)),'Cash Flow Statement'!$D$5:$AG$21,$AI19,0)),0)</f>
        <v>0</v>
      </c>
      <c r="E19" s="289">
        <f ca="1">IFERROR((HLOOKUP((E$5+(-1*'Scenario Input for B-Plan'!$F$3)),'Cash Flow Statement'!$D$5:$AG$21,$AI19,0)),0)</f>
        <v>0</v>
      </c>
      <c r="F19" s="289">
        <f ca="1">IFERROR((HLOOKUP((F$5+(-1*'Scenario Input for B-Plan'!$F$3)),'Cash Flow Statement'!$D$5:$AG$21,$AI19,0)),0)</f>
        <v>0</v>
      </c>
      <c r="G19" s="289">
        <f ca="1">IFERROR((HLOOKUP((G$5+(-1*'Scenario Input for B-Plan'!$F$3)),'Cash Flow Statement'!$D$5:$AG$21,$AI19,0)),0)</f>
        <v>0</v>
      </c>
      <c r="H19" s="289">
        <f ca="1">IFERROR((HLOOKUP((H$5+(-1*'Scenario Input for B-Plan'!$F$3)),'Cash Flow Statement'!$D$5:$AG$21,$AI19,0)),0)</f>
        <v>0</v>
      </c>
      <c r="I19" s="289">
        <f ca="1">IFERROR((HLOOKUP((I$5+(-1*'Scenario Input for B-Plan'!$F$3)),'Cash Flow Statement'!$D$5:$AG$21,$AI19,0)),0)</f>
        <v>0</v>
      </c>
      <c r="J19" s="289">
        <f ca="1">IFERROR((HLOOKUP((J$5+(-1*'Scenario Input for B-Plan'!$F$3)),'Cash Flow Statement'!$D$5:$AG$21,$AI19,0)),0)</f>
        <v>0</v>
      </c>
      <c r="K19" s="289">
        <f ca="1">IFERROR((HLOOKUP((K$5+(-1*'Scenario Input for B-Plan'!$F$3)),'Cash Flow Statement'!$D$5:$AG$21,$AI19,0)),0)</f>
        <v>5.6751718275078078</v>
      </c>
      <c r="L19" s="289">
        <f ca="1">IFERROR((HLOOKUP((L$5+(-1*'Scenario Input for B-Plan'!$F$3)),'Cash Flow Statement'!$D$5:$AG$21,$AI19,0)),0)</f>
        <v>2.8375859137539039</v>
      </c>
      <c r="M19" s="289">
        <f ca="1">IFERROR((HLOOKUP((M$5+(-1*'Scenario Input for B-Plan'!$F$3)),'Cash Flow Statement'!$D$5:$AG$21,$AI19,0)),0)</f>
        <v>0</v>
      </c>
      <c r="N19" s="289">
        <f ca="1">IFERROR((HLOOKUP((N$5+(-1*'Scenario Input for B-Plan'!$F$3)),'Cash Flow Statement'!$D$5:$AG$21,$AI19,0)),0)</f>
        <v>2.8375859137539039</v>
      </c>
      <c r="O19" s="289">
        <f ca="1">IFERROR((HLOOKUP((O$5+(-1*'Scenario Input for B-Plan'!$F$3)),'Cash Flow Statement'!$D$5:$AG$21,$AI19,0)),0)</f>
        <v>1.6366694159449346</v>
      </c>
      <c r="P19" s="289">
        <f ca="1">IFERROR((HLOOKUP((P$5+(-1*'Scenario Input for B-Plan'!$F$3)),'Cash Flow Statement'!$D$5:$AG$21,$AI19,0)),0)</f>
        <v>4.0385024115628738</v>
      </c>
      <c r="Q19" s="289">
        <f ca="1">IFERROR((HLOOKUP((Q$5+(-1*'Scenario Input for B-Plan'!$F$3)),'Cash Flow Statement'!$D$5:$AG$21,$AI19,0)),0)</f>
        <v>0</v>
      </c>
      <c r="R19" s="289">
        <f ca="1">IFERROR((HLOOKUP((R$5+(-1*'Scenario Input for B-Plan'!$F$3)),'Cash Flow Statement'!$D$5:$AG$21,$AI19,0)),0)</f>
        <v>1.6366694159449346</v>
      </c>
      <c r="S19" s="289">
        <f ca="1">IFERROR((HLOOKUP((S$5+(-1*'Scenario Input for B-Plan'!$F$3)),'Cash Flow Statement'!$D$5:$AG$21,$AI19,0)),0)</f>
        <v>1.6366694159449346</v>
      </c>
      <c r="T19" s="289">
        <f ca="1">IFERROR((HLOOKUP((T$5+(-1*'Scenario Input for B-Plan'!$F$3)),'Cash Flow Statement'!$D$5:$AG$21,$AI19,0)),0)</f>
        <v>1.6366694159449346</v>
      </c>
      <c r="U19" s="289">
        <f ca="1">IFERROR((HLOOKUP((U$5+(-1*'Scenario Input for B-Plan'!$F$3)),'Cash Flow Statement'!$D$5:$AG$21,$AI19,0)),0)</f>
        <v>1.6366694159449346</v>
      </c>
      <c r="V19" s="289">
        <f ca="1">IFERROR((HLOOKUP((V$5+(-1*'Scenario Input for B-Plan'!$F$3)),'Cash Flow Statement'!$D$5:$AG$21,$AI19,0)),0)</f>
        <v>1.6366694159449346</v>
      </c>
      <c r="W19" s="289">
        <f ca="1">IFERROR((HLOOKUP((W$5+(-1*'Scenario Input for B-Plan'!$F$3)),'Cash Flow Statement'!$D$5:$AG$21,$AI19,0)),0)</f>
        <v>1.6366694159449346</v>
      </c>
      <c r="X19" s="289">
        <f ca="1">IFERROR((HLOOKUP((X$5+(-1*'Scenario Input for B-Plan'!$F$3)),'Cash Flow Statement'!$D$5:$AG$21,$AI19,0)),0)</f>
        <v>0</v>
      </c>
      <c r="Y19" s="289">
        <f ca="1">IFERROR((HLOOKUP((Y$5+(-1*'Scenario Input for B-Plan'!$F$3)),'Cash Flow Statement'!$D$5:$AG$21,$AI19,0)),0)</f>
        <v>1.6366694159449346</v>
      </c>
      <c r="Z19" s="289">
        <f ca="1">IFERROR((HLOOKUP((Z$5+(-1*'Scenario Input for B-Plan'!$F$3)),'Cash Flow Statement'!$D$5:$AG$21,$AI19,0)),0)</f>
        <v>0</v>
      </c>
      <c r="AA19" s="289">
        <f ca="1">IFERROR((HLOOKUP((AA$5+(-1*'Scenario Input for B-Plan'!$F$3)),'Cash Flow Statement'!$D$5:$AG$21,$AI19,0)),0)</f>
        <v>1.6366694159449346</v>
      </c>
      <c r="AB19" s="289">
        <f ca="1">IFERROR((HLOOKUP((AB$5+(-1*'Scenario Input for B-Plan'!$F$3)),'Cash Flow Statement'!$D$5:$AG$21,$AI19,0)),0)</f>
        <v>0</v>
      </c>
      <c r="AC19" s="289">
        <f ca="1">IFERROR((HLOOKUP((AC$5+(-1*'Scenario Input for B-Plan'!$F$3)),'Cash Flow Statement'!$D$5:$AG$21,$AI19,0)),0)</f>
        <v>1.6366694159449346</v>
      </c>
      <c r="AD19" s="289">
        <f ca="1">IFERROR((HLOOKUP((AD$5+(-1*'Scenario Input for B-Plan'!$F$3)),'Cash Flow Statement'!$D$5:$AG$21,$AI19,0)),0)</f>
        <v>0</v>
      </c>
      <c r="AE19" s="289">
        <f ca="1">IFERROR((HLOOKUP((AE$5+(-1*'Scenario Input for B-Plan'!$F$3)),'Cash Flow Statement'!$D$5:$AG$21,$AI19,0)),0)</f>
        <v>1.6366694159449346</v>
      </c>
      <c r="AF19" s="289">
        <f ca="1">IFERROR((HLOOKUP((AF$5+(-1*'Scenario Input for B-Plan'!$F$3)),'Cash Flow Statement'!$D$5:$AG$21,$AI19,0)),0)</f>
        <v>0</v>
      </c>
      <c r="AG19" s="289">
        <f ca="1">IFERROR((HLOOKUP((AG$5+(-1*'Scenario Input for B-Plan'!$F$3)),'Cash Flow Statement'!$D$5:$AG$21,$AI19,0)),0)</f>
        <v>1.6366694159449346</v>
      </c>
      <c r="AI19" s="285">
        <f t="shared" si="2"/>
        <v>15</v>
      </c>
    </row>
    <row r="20" spans="1:35" x14ac:dyDescent="0.3">
      <c r="A20" s="295"/>
      <c r="B20" s="285" t="s">
        <v>486</v>
      </c>
      <c r="C20" s="288">
        <f t="shared" ca="1" si="5"/>
        <v>386.18556501680996</v>
      </c>
      <c r="D20" s="289">
        <f>IFERROR((HLOOKUP((D$5+(-1*'Scenario Input for B-Plan'!$F$3)),'Cash Flow Statement'!$D$5:$AG$21,$AI20,0)),0)</f>
        <v>0</v>
      </c>
      <c r="E20" s="289">
        <f ca="1">IFERROR((HLOOKUP((E$5+(-1*'Scenario Input for B-Plan'!$F$3)),'Cash Flow Statement'!$D$5:$AG$21,$AI20,0)),0)</f>
        <v>0</v>
      </c>
      <c r="F20" s="289">
        <f ca="1">IFERROR((HLOOKUP((F$5+(-1*'Scenario Input for B-Plan'!$F$3)),'Cash Flow Statement'!$D$5:$AG$21,$AI20,0)),0)</f>
        <v>0</v>
      </c>
      <c r="G20" s="289">
        <f ca="1">IFERROR((HLOOKUP((G$5+(-1*'Scenario Input for B-Plan'!$F$3)),'Cash Flow Statement'!$D$5:$AG$21,$AI20,0)),0)</f>
        <v>0</v>
      </c>
      <c r="H20" s="289">
        <f ca="1">IFERROR((HLOOKUP((H$5+(-1*'Scenario Input for B-Plan'!$F$3)),'Cash Flow Statement'!$D$5:$AG$21,$AI20,0)),0)</f>
        <v>0</v>
      </c>
      <c r="I20" s="289">
        <f ca="1">IFERROR((HLOOKUP((I$5+(-1*'Scenario Input for B-Plan'!$F$3)),'Cash Flow Statement'!$D$5:$AG$21,$AI20,0)),0)</f>
        <v>0.78999999999999992</v>
      </c>
      <c r="J20" s="289">
        <f ca="1">IFERROR((HLOOKUP((J$5+(-1*'Scenario Input for B-Plan'!$F$3)),'Cash Flow Statement'!$D$5:$AG$21,$AI20,0)),0)</f>
        <v>0</v>
      </c>
      <c r="K20" s="289">
        <f ca="1">IFERROR((HLOOKUP((K$5+(-1*'Scenario Input for B-Plan'!$F$3)),'Cash Flow Statement'!$D$5:$AG$21,$AI20,0)),0)</f>
        <v>34.663943028254856</v>
      </c>
      <c r="L20" s="289">
        <f ca="1">IFERROR((HLOOKUP((L$5+(-1*'Scenario Input for B-Plan'!$F$3)),'Cash Flow Statement'!$D$5:$AG$21,$AI20,0)),0)</f>
        <v>18.557991773628782</v>
      </c>
      <c r="M20" s="289">
        <f ca="1">IFERROR((HLOOKUP((M$5+(-1*'Scenario Input for B-Plan'!$F$3)),'Cash Flow Statement'!$D$5:$AG$21,$AI20,0)),0)</f>
        <v>20.503654893003983</v>
      </c>
      <c r="N20" s="289">
        <f ca="1">IFERROR((HLOOKUP((N$5+(-1*'Scenario Input for B-Plan'!$F$3)),'Cash Flow Statement'!$D$5:$AG$21,$AI20,0)),0)</f>
        <v>20.628099299628783</v>
      </c>
      <c r="O20" s="289">
        <f ca="1">IFERROR((HLOOKUP((O$5+(-1*'Scenario Input for B-Plan'!$F$3)),'Cash Flow Statement'!$D$5:$AG$21,$AI20,0)),0)</f>
        <v>33.515452547257553</v>
      </c>
      <c r="P20" s="289">
        <f ca="1">IFERROR((HLOOKUP((P$5+(-1*'Scenario Input for B-Plan'!$F$3)),'Cash Flow Statement'!$D$5:$AG$21,$AI20,0)),0)</f>
        <v>53.277996669817682</v>
      </c>
      <c r="Q20" s="289">
        <f ca="1">IFERROR((HLOOKUP((Q$5+(-1*'Scenario Input for B-Plan'!$F$3)),'Cash Flow Statement'!$D$5:$AG$21,$AI20,0)),0)</f>
        <v>49.349942285604563</v>
      </c>
      <c r="R20" s="289">
        <f ca="1">IFERROR((HLOOKUP((R$5+(-1*'Scenario Input for B-Plan'!$F$3)),'Cash Flow Statement'!$D$5:$AG$21,$AI20,0)),0)</f>
        <v>65.998348967450312</v>
      </c>
      <c r="S20" s="289">
        <f ca="1">IFERROR((HLOOKUP((S$5+(-1*'Scenario Input for B-Plan'!$F$3)),'Cash Flow Statement'!$D$5:$AG$21,$AI20,0)),0)</f>
        <v>8.1761120171583741</v>
      </c>
      <c r="T20" s="289">
        <f ca="1">IFERROR((HLOOKUP((T$5+(-1*'Scenario Input for B-Plan'!$F$3)),'Cash Flow Statement'!$D$5:$AG$21,$AI20,0)),0)</f>
        <v>42.066224506696244</v>
      </c>
      <c r="U20" s="289">
        <f ca="1">IFERROR((HLOOKUP((U$5+(-1*'Scenario Input for B-Plan'!$F$3)),'Cash Flow Statement'!$D$5:$AG$21,$AI20,0)),0)</f>
        <v>37.222583976308783</v>
      </c>
      <c r="V20" s="289">
        <f ca="1">IFERROR((HLOOKUP((V$5+(-1*'Scenario Input for B-Plan'!$F$3)),'Cash Flow Statement'!$D$5:$AG$21,$AI20,0)),0)</f>
        <v>1.4352150519999896</v>
      </c>
      <c r="W20" s="289">
        <f ca="1">IFERROR((HLOOKUP((W$5+(-1*'Scenario Input for B-Plan'!$F$3)),'Cash Flow Statement'!$D$5:$AG$21,$AI20,0)),0)</f>
        <v>0</v>
      </c>
      <c r="X20" s="289">
        <f ca="1">IFERROR((HLOOKUP((X$5+(-1*'Scenario Input for B-Plan'!$F$3)),'Cash Flow Statement'!$D$5:$AG$21,$AI20,0)),0)</f>
        <v>0</v>
      </c>
      <c r="Y20" s="289">
        <f ca="1">IFERROR((HLOOKUP((Y$5+(-1*'Scenario Input for B-Plan'!$F$3)),'Cash Flow Statement'!$D$5:$AG$21,$AI20,0)),0)</f>
        <v>0</v>
      </c>
      <c r="Z20" s="289">
        <f ca="1">IFERROR((HLOOKUP((Z$5+(-1*'Scenario Input for B-Plan'!$F$3)),'Cash Flow Statement'!$D$5:$AG$21,$AI20,0)),0)</f>
        <v>0</v>
      </c>
      <c r="AA20" s="289">
        <f ca="1">IFERROR((HLOOKUP((AA$5+(-1*'Scenario Input for B-Plan'!$F$3)),'Cash Flow Statement'!$D$5:$AG$21,$AI20,0)),0)</f>
        <v>0</v>
      </c>
      <c r="AB20" s="289">
        <f ca="1">IFERROR((HLOOKUP((AB$5+(-1*'Scenario Input for B-Plan'!$F$3)),'Cash Flow Statement'!$D$5:$AG$21,$AI20,0)),0)</f>
        <v>0</v>
      </c>
      <c r="AC20" s="289">
        <f ca="1">IFERROR((HLOOKUP((AC$5+(-1*'Scenario Input for B-Plan'!$F$3)),'Cash Flow Statement'!$D$5:$AG$21,$AI20,0)),0)</f>
        <v>0</v>
      </c>
      <c r="AD20" s="289">
        <f ca="1">IFERROR((HLOOKUP((AD$5+(-1*'Scenario Input for B-Plan'!$F$3)),'Cash Flow Statement'!$D$5:$AG$21,$AI20,0)),0)</f>
        <v>0</v>
      </c>
      <c r="AE20" s="289">
        <f ca="1">IFERROR((HLOOKUP((AE$5+(-1*'Scenario Input for B-Plan'!$F$3)),'Cash Flow Statement'!$D$5:$AG$21,$AI20,0)),0)</f>
        <v>0</v>
      </c>
      <c r="AF20" s="289">
        <f ca="1">IFERROR((HLOOKUP((AF$5+(-1*'Scenario Input for B-Plan'!$F$3)),'Cash Flow Statement'!$D$5:$AG$21,$AI20,0)),0)</f>
        <v>0</v>
      </c>
      <c r="AG20" s="289">
        <f ca="1">IFERROR((HLOOKUP((AG$5+(-1*'Scenario Input for B-Plan'!$F$3)),'Cash Flow Statement'!$D$5:$AG$21,$AI20,0)),0)</f>
        <v>0</v>
      </c>
      <c r="AI20" s="285">
        <f t="shared" si="2"/>
        <v>16</v>
      </c>
    </row>
    <row r="21" spans="1:35" x14ac:dyDescent="0.3">
      <c r="B21" s="291" t="s">
        <v>492</v>
      </c>
      <c r="C21" s="292">
        <f t="shared" ca="1" si="5"/>
        <v>1445.1548608737137</v>
      </c>
      <c r="D21" s="292">
        <f t="shared" ref="D21:AG21" ca="1" si="6">SUM(D15:D19)</f>
        <v>116</v>
      </c>
      <c r="E21" s="292">
        <f t="shared" ca="1" si="6"/>
        <v>23.5</v>
      </c>
      <c r="F21" s="292">
        <f t="shared" ca="1" si="6"/>
        <v>0</v>
      </c>
      <c r="G21" s="292">
        <f t="shared" ca="1" si="6"/>
        <v>0</v>
      </c>
      <c r="H21" s="292">
        <f t="shared" ca="1" si="6"/>
        <v>0</v>
      </c>
      <c r="I21" s="292">
        <f t="shared" ca="1" si="6"/>
        <v>0.79</v>
      </c>
      <c r="J21" s="292">
        <f t="shared" ca="1" si="6"/>
        <v>116</v>
      </c>
      <c r="K21" s="292">
        <f t="shared" ca="1" si="6"/>
        <v>40.102441987477974</v>
      </c>
      <c r="L21" s="292">
        <f t="shared" ca="1" si="6"/>
        <v>146.14295101113709</v>
      </c>
      <c r="M21" s="292">
        <f t="shared" ca="1" si="6"/>
        <v>32.795776231125679</v>
      </c>
      <c r="N21" s="292">
        <f t="shared" ca="1" si="6"/>
        <v>73.968802208845631</v>
      </c>
      <c r="O21" s="292">
        <f t="shared" ca="1" si="6"/>
        <v>58.698129430705457</v>
      </c>
      <c r="P21" s="292">
        <f t="shared" ca="1" si="6"/>
        <v>184.49033567531507</v>
      </c>
      <c r="Q21" s="292">
        <f t="shared" ca="1" si="6"/>
        <v>76.131407664756637</v>
      </c>
      <c r="R21" s="292">
        <f t="shared" ca="1" si="6"/>
        <v>76.011808804771562</v>
      </c>
      <c r="S21" s="292">
        <f t="shared" ca="1" si="6"/>
        <v>50.693860187097997</v>
      </c>
      <c r="T21" s="292">
        <f t="shared" ca="1" si="6"/>
        <v>87.98873298415576</v>
      </c>
      <c r="U21" s="292">
        <f t="shared" ca="1" si="6"/>
        <v>91.399321069968138</v>
      </c>
      <c r="V21" s="292">
        <f t="shared" ca="1" si="6"/>
        <v>58.52095523865502</v>
      </c>
      <c r="W21" s="292">
        <f t="shared" ca="1" si="6"/>
        <v>32.326248444449874</v>
      </c>
      <c r="X21" s="292">
        <f t="shared" ca="1" si="6"/>
        <v>33.526193009956906</v>
      </c>
      <c r="Y21" s="292">
        <f t="shared" ca="1" si="6"/>
        <v>43.195212755270987</v>
      </c>
      <c r="Z21" s="292">
        <f t="shared" ca="1" si="6"/>
        <v>29.283116787828053</v>
      </c>
      <c r="AA21" s="292">
        <f t="shared" ca="1" si="6"/>
        <v>27.485449810939439</v>
      </c>
      <c r="AB21" s="292">
        <f t="shared" ca="1" si="6"/>
        <v>21.22323388954015</v>
      </c>
      <c r="AC21" s="292">
        <f t="shared" ca="1" si="6"/>
        <v>9.6075448498266383</v>
      </c>
      <c r="AD21" s="292">
        <f t="shared" ca="1" si="6"/>
        <v>3</v>
      </c>
      <c r="AE21" s="292">
        <f t="shared" ca="1" si="6"/>
        <v>4.6366694159449349</v>
      </c>
      <c r="AF21" s="292">
        <f t="shared" ca="1" si="6"/>
        <v>3</v>
      </c>
      <c r="AG21" s="292">
        <f t="shared" ca="1" si="6"/>
        <v>4.6366694159449349</v>
      </c>
    </row>
    <row r="22" spans="1:35" x14ac:dyDescent="0.3">
      <c r="B22" s="291" t="s">
        <v>487</v>
      </c>
      <c r="C22" s="292">
        <f t="shared" ca="1" si="5"/>
        <v>284.6412766602943</v>
      </c>
      <c r="D22" s="292">
        <f ca="1">'GST Schedule'!D50</f>
        <v>10.44</v>
      </c>
      <c r="E22" s="292">
        <f ca="1">'GST Schedule'!E50</f>
        <v>2.1149999999999998</v>
      </c>
      <c r="F22" s="292">
        <f ca="1">'GST Schedule'!F50</f>
        <v>0</v>
      </c>
      <c r="G22" s="292">
        <f ca="1">'GST Schedule'!G50</f>
        <v>0</v>
      </c>
      <c r="H22" s="292">
        <f ca="1">'GST Schedule'!H50</f>
        <v>0</v>
      </c>
      <c r="I22" s="292">
        <f ca="1">'GST Schedule'!I50</f>
        <v>0.28439999999999999</v>
      </c>
      <c r="J22" s="292">
        <f ca="1">'GST Schedule'!J50</f>
        <v>10.44</v>
      </c>
      <c r="K22" s="292">
        <f ca="1">'GST Schedule'!K50</f>
        <v>13.45794930283191</v>
      </c>
      <c r="L22" s="292">
        <f ca="1">'GST Schedule'!L50</f>
        <v>19.206169701257853</v>
      </c>
      <c r="M22" s="292">
        <f ca="1">'GST Schedule'!M50</f>
        <v>9.5938976023433398</v>
      </c>
      <c r="N22" s="292">
        <f ca="1">'GST Schedule'!N50</f>
        <v>17.027442271525395</v>
      </c>
      <c r="O22" s="292">
        <f ca="1">'GST Schedule'!O50</f>
        <v>16.598444756033341</v>
      </c>
      <c r="P22" s="292">
        <f ca="1">'GST Schedule'!P50</f>
        <v>32.358299822123882</v>
      </c>
      <c r="Q22" s="292">
        <f ca="1">'GST Schedule'!Q50</f>
        <v>22.586642991065016</v>
      </c>
      <c r="R22" s="292">
        <f ca="1">'GST Schedule'!R50</f>
        <v>25.561828398999936</v>
      </c>
      <c r="S22" s="292">
        <f ca="1">'GST Schedule'!S50</f>
        <v>10.596594996766147</v>
      </c>
      <c r="T22" s="292">
        <f ca="1">'GST Schedule'!T50</f>
        <v>22.28489234835336</v>
      </c>
      <c r="U22" s="292">
        <f ca="1">'GST Schedule'!U50</f>
        <v>23.151942908329847</v>
      </c>
      <c r="V22" s="292">
        <f ca="1">'GST Schedule'!V50</f>
        <v>10.792110652317904</v>
      </c>
      <c r="W22" s="292">
        <f ca="1">'GST Schedule'!W50</f>
        <v>5.8187247200009766</v>
      </c>
      <c r="X22" s="292">
        <f ca="1">'GST Schedule'!X50</f>
        <v>6.034714741792242</v>
      </c>
      <c r="Y22" s="292">
        <f ca="1">'GST Schedule'!Y50</f>
        <v>7.7751382959487767</v>
      </c>
      <c r="Z22" s="292">
        <f ca="1">'GST Schedule'!Z50</f>
        <v>5.2709610218090495</v>
      </c>
      <c r="AA22" s="292">
        <f ca="1">'GST Schedule'!AA50</f>
        <v>4.9473809659690984</v>
      </c>
      <c r="AB22" s="292">
        <f ca="1">'GST Schedule'!AB50</f>
        <v>3.8201821001172269</v>
      </c>
      <c r="AC22" s="292">
        <f ca="1">'GST Schedule'!AC50</f>
        <v>1.7293580729687947</v>
      </c>
      <c r="AD22" s="292">
        <f ca="1">'GST Schedule'!AD50</f>
        <v>0.54</v>
      </c>
      <c r="AE22" s="292">
        <f ca="1">'GST Schedule'!AE50</f>
        <v>0.83460049487008825</v>
      </c>
      <c r="AF22" s="292">
        <f ca="1">'GST Schedule'!AF50</f>
        <v>0.54</v>
      </c>
      <c r="AG22" s="292">
        <f ca="1">'GST Schedule'!AG50</f>
        <v>0.83460049487008825</v>
      </c>
    </row>
    <row r="23" spans="1:35" x14ac:dyDescent="0.3">
      <c r="B23" s="291" t="s">
        <v>491</v>
      </c>
      <c r="C23" s="292">
        <f ca="1">C21+C22</f>
        <v>1729.796137534008</v>
      </c>
      <c r="D23" s="292">
        <f ca="1">D21+D22</f>
        <v>126.44</v>
      </c>
      <c r="E23" s="292">
        <f t="shared" ref="E23:AG23" ca="1" si="7">E21+E22</f>
        <v>25.614999999999998</v>
      </c>
      <c r="F23" s="292">
        <f t="shared" ca="1" si="7"/>
        <v>0</v>
      </c>
      <c r="G23" s="292">
        <f t="shared" ca="1" si="7"/>
        <v>0</v>
      </c>
      <c r="H23" s="292">
        <f t="shared" ca="1" si="7"/>
        <v>0</v>
      </c>
      <c r="I23" s="292">
        <f t="shared" ca="1" si="7"/>
        <v>1.0744</v>
      </c>
      <c r="J23" s="292">
        <f t="shared" ca="1" si="7"/>
        <v>126.44</v>
      </c>
      <c r="K23" s="292">
        <f t="shared" ca="1" si="7"/>
        <v>53.56039129030988</v>
      </c>
      <c r="L23" s="292">
        <f t="shared" ca="1" si="7"/>
        <v>165.34912071239495</v>
      </c>
      <c r="M23" s="292">
        <f t="shared" ca="1" si="7"/>
        <v>42.389673833469018</v>
      </c>
      <c r="N23" s="292">
        <f t="shared" ca="1" si="7"/>
        <v>90.996244480371018</v>
      </c>
      <c r="O23" s="292">
        <f t="shared" ca="1" si="7"/>
        <v>75.296574186738795</v>
      </c>
      <c r="P23" s="292">
        <f t="shared" ca="1" si="7"/>
        <v>216.84863549743895</v>
      </c>
      <c r="Q23" s="292">
        <f t="shared" ca="1" si="7"/>
        <v>98.718050655821656</v>
      </c>
      <c r="R23" s="292">
        <f t="shared" ca="1" si="7"/>
        <v>101.5736372037715</v>
      </c>
      <c r="S23" s="292">
        <f t="shared" ca="1" si="7"/>
        <v>61.29045518386414</v>
      </c>
      <c r="T23" s="292">
        <f t="shared" ca="1" si="7"/>
        <v>110.27362533250911</v>
      </c>
      <c r="U23" s="292">
        <f t="shared" ca="1" si="7"/>
        <v>114.55126397829798</v>
      </c>
      <c r="V23" s="292">
        <f t="shared" ca="1" si="7"/>
        <v>69.313065890972922</v>
      </c>
      <c r="W23" s="292">
        <f t="shared" ca="1" si="7"/>
        <v>38.144973164450853</v>
      </c>
      <c r="X23" s="292">
        <f t="shared" ca="1" si="7"/>
        <v>39.560907751749149</v>
      </c>
      <c r="Y23" s="292">
        <f t="shared" ca="1" si="7"/>
        <v>50.970351051219765</v>
      </c>
      <c r="Z23" s="292">
        <f t="shared" ca="1" si="7"/>
        <v>34.5540778096371</v>
      </c>
      <c r="AA23" s="292">
        <f t="shared" ca="1" si="7"/>
        <v>32.432830776908538</v>
      </c>
      <c r="AB23" s="292">
        <f t="shared" ca="1" si="7"/>
        <v>25.043415989657376</v>
      </c>
      <c r="AC23" s="292">
        <f t="shared" ca="1" si="7"/>
        <v>11.336902922795433</v>
      </c>
      <c r="AD23" s="292">
        <f t="shared" ca="1" si="7"/>
        <v>3.54</v>
      </c>
      <c r="AE23" s="292">
        <f t="shared" ca="1" si="7"/>
        <v>5.4712699108150229</v>
      </c>
      <c r="AF23" s="292">
        <f t="shared" ca="1" si="7"/>
        <v>3.54</v>
      </c>
      <c r="AG23" s="292">
        <f t="shared" ca="1" si="7"/>
        <v>5.4712699108150229</v>
      </c>
    </row>
    <row r="24" spans="1:35" x14ac:dyDescent="0.3">
      <c r="B24" s="293"/>
      <c r="C24" s="376"/>
      <c r="D24" s="375"/>
      <c r="E24" s="375"/>
      <c r="F24" s="375"/>
      <c r="G24" s="375"/>
      <c r="H24" s="375"/>
      <c r="I24" s="375"/>
      <c r="J24" s="375"/>
      <c r="K24" s="375"/>
      <c r="L24" s="375"/>
      <c r="M24" s="375"/>
      <c r="N24" s="375"/>
      <c r="O24" s="375"/>
      <c r="P24" s="375"/>
      <c r="Q24" s="375"/>
      <c r="R24" s="375"/>
      <c r="S24" s="375"/>
      <c r="T24" s="375"/>
      <c r="U24" s="375"/>
      <c r="V24" s="375"/>
      <c r="W24" s="375"/>
      <c r="X24" s="375"/>
      <c r="Y24" s="375"/>
      <c r="Z24" s="375"/>
      <c r="AA24" s="375"/>
      <c r="AB24" s="375"/>
      <c r="AC24" s="375"/>
      <c r="AD24" s="375"/>
      <c r="AE24" s="375"/>
      <c r="AF24" s="375"/>
      <c r="AG24" s="375"/>
    </row>
    <row r="25" spans="1:35" x14ac:dyDescent="0.3">
      <c r="B25" s="291" t="s">
        <v>493</v>
      </c>
      <c r="C25" s="292" t="e">
        <f ca="1">SUM(D25:AG25)</f>
        <v>#REF!</v>
      </c>
      <c r="D25" s="377" t="e">
        <f ca="1">IF('GST Schedule'!D53&gt;=0,0,'GST Schedule'!D53)</f>
        <v>#REF!</v>
      </c>
      <c r="E25" s="377" t="e">
        <f ca="1">IF('GST Schedule'!E53&gt;=0,0,'GST Schedule'!E53)</f>
        <v>#REF!</v>
      </c>
      <c r="F25" s="377" t="e">
        <f ca="1">IF('GST Schedule'!F53&gt;=0,0,'GST Schedule'!F53)</f>
        <v>#REF!</v>
      </c>
      <c r="G25" s="377" t="e">
        <f ca="1">IF('GST Schedule'!G53&gt;=0,0,'GST Schedule'!G53)</f>
        <v>#REF!</v>
      </c>
      <c r="H25" s="377" t="e">
        <f ca="1">IF('GST Schedule'!H53&gt;=0,0,'GST Schedule'!H53)</f>
        <v>#REF!</v>
      </c>
      <c r="I25" s="377" t="e">
        <f ca="1">IF('GST Schedule'!I53&gt;=0,0,'GST Schedule'!I53)</f>
        <v>#REF!</v>
      </c>
      <c r="J25" s="377" t="e">
        <f ca="1">IF('GST Schedule'!J53&gt;=0,0,'GST Schedule'!J53)</f>
        <v>#REF!</v>
      </c>
      <c r="K25" s="377" t="e">
        <f ca="1">IF('GST Schedule'!K53&gt;=0,0,'GST Schedule'!K53)</f>
        <v>#REF!</v>
      </c>
      <c r="L25" s="377" t="e">
        <f ca="1">IF('GST Schedule'!L53&gt;=0,0,'GST Schedule'!L53)</f>
        <v>#REF!</v>
      </c>
      <c r="M25" s="377" t="e">
        <f ca="1">IF('GST Schedule'!M53&gt;=0,0,'GST Schedule'!M53)</f>
        <v>#REF!</v>
      </c>
      <c r="N25" s="377" t="e">
        <f ca="1">IF('GST Schedule'!N53&gt;=0,0,'GST Schedule'!N53)</f>
        <v>#REF!</v>
      </c>
      <c r="O25" s="377" t="e">
        <f ca="1">IF('GST Schedule'!O53&gt;=0,0,'GST Schedule'!O53)</f>
        <v>#REF!</v>
      </c>
      <c r="P25" s="377" t="e">
        <f ca="1">IF('GST Schedule'!P53&gt;=0,0,'GST Schedule'!P53)</f>
        <v>#REF!</v>
      </c>
      <c r="Q25" s="377" t="e">
        <f ca="1">IF('GST Schedule'!Q53&gt;=0,0,'GST Schedule'!Q53)</f>
        <v>#REF!</v>
      </c>
      <c r="R25" s="377" t="e">
        <f ca="1">IF('GST Schedule'!R53&gt;=0,0,'GST Schedule'!R53)</f>
        <v>#REF!</v>
      </c>
      <c r="S25" s="377" t="e">
        <f ca="1">IF('GST Schedule'!S53&gt;=0,0,'GST Schedule'!S53)</f>
        <v>#REF!</v>
      </c>
      <c r="T25" s="377" t="e">
        <f ca="1">IF('GST Schedule'!T53&gt;=0,0,'GST Schedule'!T53)</f>
        <v>#REF!</v>
      </c>
      <c r="U25" s="377" t="e">
        <f ca="1">IF('GST Schedule'!U53&gt;=0,0,'GST Schedule'!U53)</f>
        <v>#REF!</v>
      </c>
      <c r="V25" s="377" t="e">
        <f ca="1">IF('GST Schedule'!V53&gt;=0,0,'GST Schedule'!V53)</f>
        <v>#REF!</v>
      </c>
      <c r="W25" s="377" t="e">
        <f ca="1">IF('GST Schedule'!W53&gt;=0,0,'GST Schedule'!W53)</f>
        <v>#REF!</v>
      </c>
      <c r="X25" s="377" t="e">
        <f ca="1">IF('GST Schedule'!X53&gt;=0,0,'GST Schedule'!X53)</f>
        <v>#REF!</v>
      </c>
      <c r="Y25" s="377" t="e">
        <f ca="1">IF('GST Schedule'!Y53&gt;=0,0,'GST Schedule'!Y53)</f>
        <v>#REF!</v>
      </c>
      <c r="Z25" s="377" t="e">
        <f ca="1">IF('GST Schedule'!Z53&gt;=0,0,'GST Schedule'!Z53)</f>
        <v>#REF!</v>
      </c>
      <c r="AA25" s="377" t="e">
        <f ca="1">IF('GST Schedule'!AA53&gt;=0,0,'GST Schedule'!AA53)</f>
        <v>#REF!</v>
      </c>
      <c r="AB25" s="377" t="e">
        <f ca="1">IF('GST Schedule'!AB53&gt;=0,0,'GST Schedule'!AB53)</f>
        <v>#REF!</v>
      </c>
      <c r="AC25" s="377" t="e">
        <f ca="1">IF('GST Schedule'!AC53&gt;=0,0,'GST Schedule'!AC53)</f>
        <v>#REF!</v>
      </c>
      <c r="AD25" s="377" t="e">
        <f ca="1">IF('GST Schedule'!AD53&gt;=0,0,'GST Schedule'!AD53)</f>
        <v>#REF!</v>
      </c>
      <c r="AE25" s="377" t="e">
        <f ca="1">IF('GST Schedule'!AE53&gt;=0,0,'GST Schedule'!AE53)</f>
        <v>#REF!</v>
      </c>
      <c r="AF25" s="377" t="e">
        <f ca="1">IF('GST Schedule'!AF53&gt;=0,0,'GST Schedule'!AF53)</f>
        <v>#REF!</v>
      </c>
      <c r="AG25" s="377" t="e">
        <f ca="1">IF('GST Schedule'!AG53&gt;=0,0,'GST Schedule'!AG53)</f>
        <v>#REF!</v>
      </c>
    </row>
    <row r="26" spans="1:35" x14ac:dyDescent="0.3">
      <c r="B26" s="293"/>
      <c r="C26" s="376"/>
      <c r="D26" s="375"/>
      <c r="E26" s="375"/>
      <c r="F26" s="375"/>
      <c r="G26" s="375"/>
      <c r="H26" s="375"/>
      <c r="I26" s="375"/>
      <c r="J26" s="375"/>
      <c r="K26" s="375"/>
      <c r="L26" s="375"/>
      <c r="M26" s="375"/>
      <c r="N26" s="375"/>
      <c r="O26" s="375"/>
      <c r="P26" s="375"/>
      <c r="Q26" s="375"/>
      <c r="R26" s="375"/>
      <c r="S26" s="375"/>
      <c r="T26" s="375"/>
      <c r="U26" s="375"/>
      <c r="V26" s="375"/>
      <c r="W26" s="375"/>
      <c r="X26" s="375"/>
      <c r="Y26" s="375"/>
      <c r="Z26" s="375"/>
      <c r="AA26" s="375"/>
      <c r="AB26" s="375"/>
      <c r="AC26" s="375"/>
      <c r="AD26" s="375"/>
      <c r="AE26" s="375"/>
      <c r="AF26" s="375"/>
      <c r="AG26" s="375"/>
    </row>
    <row r="27" spans="1:35" x14ac:dyDescent="0.3">
      <c r="B27" s="335" t="s">
        <v>260</v>
      </c>
      <c r="C27" s="336" t="e">
        <f ca="1">SUM(D27:AG27)</f>
        <v>#REF!</v>
      </c>
      <c r="D27" s="336"/>
      <c r="E27" s="336" t="e">
        <f ca="1">E13-E23-E25</f>
        <v>#REF!</v>
      </c>
      <c r="F27" s="336" t="e">
        <f t="shared" ref="F27:AG27" ca="1" si="8">F13-F23-F25</f>
        <v>#REF!</v>
      </c>
      <c r="G27" s="336" t="e">
        <f t="shared" ca="1" si="8"/>
        <v>#REF!</v>
      </c>
      <c r="H27" s="336" t="e">
        <f t="shared" ca="1" si="8"/>
        <v>#REF!</v>
      </c>
      <c r="I27" s="336" t="e">
        <f t="shared" ca="1" si="8"/>
        <v>#REF!</v>
      </c>
      <c r="J27" s="336" t="e">
        <f t="shared" ca="1" si="8"/>
        <v>#REF!</v>
      </c>
      <c r="K27" s="336" t="e">
        <f t="shared" ca="1" si="8"/>
        <v>#REF!</v>
      </c>
      <c r="L27" s="336" t="e">
        <f t="shared" ca="1" si="8"/>
        <v>#REF!</v>
      </c>
      <c r="M27" s="336" t="e">
        <f t="shared" ca="1" si="8"/>
        <v>#REF!</v>
      </c>
      <c r="N27" s="336" t="e">
        <f t="shared" ca="1" si="8"/>
        <v>#REF!</v>
      </c>
      <c r="O27" s="336" t="e">
        <f t="shared" ca="1" si="8"/>
        <v>#REF!</v>
      </c>
      <c r="P27" s="336" t="e">
        <f t="shared" ca="1" si="8"/>
        <v>#REF!</v>
      </c>
      <c r="Q27" s="336" t="e">
        <f t="shared" ca="1" si="8"/>
        <v>#REF!</v>
      </c>
      <c r="R27" s="336" t="e">
        <f t="shared" ca="1" si="8"/>
        <v>#REF!</v>
      </c>
      <c r="S27" s="336" t="e">
        <f t="shared" ca="1" si="8"/>
        <v>#REF!</v>
      </c>
      <c r="T27" s="336" t="e">
        <f t="shared" ca="1" si="8"/>
        <v>#REF!</v>
      </c>
      <c r="U27" s="336" t="e">
        <f t="shared" ca="1" si="8"/>
        <v>#REF!</v>
      </c>
      <c r="V27" s="336" t="e">
        <f t="shared" ca="1" si="8"/>
        <v>#REF!</v>
      </c>
      <c r="W27" s="336" t="e">
        <f t="shared" ca="1" si="8"/>
        <v>#REF!</v>
      </c>
      <c r="X27" s="336" t="e">
        <f t="shared" ca="1" si="8"/>
        <v>#REF!</v>
      </c>
      <c r="Y27" s="336" t="e">
        <f t="shared" ca="1" si="8"/>
        <v>#REF!</v>
      </c>
      <c r="Z27" s="336" t="e">
        <f t="shared" ca="1" si="8"/>
        <v>#REF!</v>
      </c>
      <c r="AA27" s="336" t="e">
        <f t="shared" ca="1" si="8"/>
        <v>#REF!</v>
      </c>
      <c r="AB27" s="336" t="e">
        <f t="shared" ca="1" si="8"/>
        <v>#REF!</v>
      </c>
      <c r="AC27" s="336" t="e">
        <f t="shared" ca="1" si="8"/>
        <v>#REF!</v>
      </c>
      <c r="AD27" s="336" t="e">
        <f t="shared" ca="1" si="8"/>
        <v>#REF!</v>
      </c>
      <c r="AE27" s="336" t="e">
        <f t="shared" ca="1" si="8"/>
        <v>#REF!</v>
      </c>
      <c r="AF27" s="336" t="e">
        <f t="shared" ca="1" si="8"/>
        <v>#REF!</v>
      </c>
      <c r="AG27" s="336" t="e">
        <f t="shared" ca="1" si="8"/>
        <v>#REF!</v>
      </c>
    </row>
    <row r="28" spans="1:35" x14ac:dyDescent="0.3">
      <c r="B28" s="293"/>
      <c r="C28" s="288"/>
      <c r="D28" s="288"/>
      <c r="E28" s="288"/>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row>
    <row r="30" spans="1:35" x14ac:dyDescent="0.3">
      <c r="A30" s="299"/>
      <c r="B30" s="335" t="s">
        <v>28</v>
      </c>
      <c r="C30" s="336" t="e">
        <f ca="1">SUM(D30:AG30)</f>
        <v>#REF!</v>
      </c>
      <c r="D30" s="336">
        <f>0</f>
        <v>0</v>
      </c>
      <c r="E30" s="336" t="e">
        <f ca="1">E27+E34</f>
        <v>#REF!</v>
      </c>
      <c r="F30" s="336" t="e">
        <f t="shared" ref="F30:AG30" ca="1" si="9">F27+F34</f>
        <v>#REF!</v>
      </c>
      <c r="G30" s="336" t="e">
        <f t="shared" ca="1" si="9"/>
        <v>#REF!</v>
      </c>
      <c r="H30" s="336" t="e">
        <f t="shared" ca="1" si="9"/>
        <v>#REF!</v>
      </c>
      <c r="I30" s="336" t="e">
        <f t="shared" ca="1" si="9"/>
        <v>#REF!</v>
      </c>
      <c r="J30" s="336" t="e">
        <f t="shared" ca="1" si="9"/>
        <v>#REF!</v>
      </c>
      <c r="K30" s="336" t="e">
        <f t="shared" ca="1" si="9"/>
        <v>#REF!</v>
      </c>
      <c r="L30" s="336" t="e">
        <f t="shared" ca="1" si="9"/>
        <v>#REF!</v>
      </c>
      <c r="M30" s="336" t="e">
        <f t="shared" ca="1" si="9"/>
        <v>#REF!</v>
      </c>
      <c r="N30" s="336" t="e">
        <f t="shared" ca="1" si="9"/>
        <v>#REF!</v>
      </c>
      <c r="O30" s="336" t="e">
        <f t="shared" ca="1" si="9"/>
        <v>#REF!</v>
      </c>
      <c r="P30" s="336" t="e">
        <f t="shared" ca="1" si="9"/>
        <v>#REF!</v>
      </c>
      <c r="Q30" s="336" t="e">
        <f t="shared" ca="1" si="9"/>
        <v>#REF!</v>
      </c>
      <c r="R30" s="336" t="e">
        <f t="shared" ca="1" si="9"/>
        <v>#REF!</v>
      </c>
      <c r="S30" s="336" t="e">
        <f t="shared" ca="1" si="9"/>
        <v>#REF!</v>
      </c>
      <c r="T30" s="336" t="e">
        <f t="shared" ca="1" si="9"/>
        <v>#REF!</v>
      </c>
      <c r="U30" s="336" t="e">
        <f t="shared" ca="1" si="9"/>
        <v>#REF!</v>
      </c>
      <c r="V30" s="336" t="e">
        <f t="shared" ca="1" si="9"/>
        <v>#REF!</v>
      </c>
      <c r="W30" s="336" t="e">
        <f t="shared" ca="1" si="9"/>
        <v>#REF!</v>
      </c>
      <c r="X30" s="336" t="e">
        <f t="shared" ca="1" si="9"/>
        <v>#REF!</v>
      </c>
      <c r="Y30" s="336" t="e">
        <f t="shared" ca="1" si="9"/>
        <v>#REF!</v>
      </c>
      <c r="Z30" s="336" t="e">
        <f t="shared" ca="1" si="9"/>
        <v>#REF!</v>
      </c>
      <c r="AA30" s="336" t="e">
        <f t="shared" ca="1" si="9"/>
        <v>#REF!</v>
      </c>
      <c r="AB30" s="336" t="e">
        <f t="shared" ca="1" si="9"/>
        <v>#REF!</v>
      </c>
      <c r="AC30" s="336" t="e">
        <f t="shared" ca="1" si="9"/>
        <v>#REF!</v>
      </c>
      <c r="AD30" s="336" t="e">
        <f t="shared" ca="1" si="9"/>
        <v>#REF!</v>
      </c>
      <c r="AE30" s="336" t="e">
        <f t="shared" ca="1" si="9"/>
        <v>#REF!</v>
      </c>
      <c r="AF30" s="336" t="e">
        <f t="shared" ca="1" si="9"/>
        <v>#REF!</v>
      </c>
      <c r="AG30" s="336" t="e">
        <f t="shared" ca="1" si="9"/>
        <v>#REF!</v>
      </c>
    </row>
    <row r="31" spans="1:35" x14ac:dyDescent="0.3">
      <c r="A31" s="300"/>
      <c r="B31" s="293"/>
      <c r="C31" s="288"/>
      <c r="D31" s="288"/>
      <c r="E31" s="288"/>
      <c r="F31" s="288"/>
      <c r="G31" s="288"/>
      <c r="H31" s="288"/>
      <c r="I31" s="288"/>
      <c r="J31" s="288"/>
      <c r="K31" s="288"/>
      <c r="L31" s="288"/>
      <c r="M31" s="288"/>
      <c r="N31" s="288"/>
      <c r="O31" s="288"/>
      <c r="P31" s="288"/>
      <c r="Q31" s="288"/>
      <c r="R31" s="288"/>
      <c r="S31" s="288"/>
      <c r="T31" s="288"/>
      <c r="U31" s="288"/>
      <c r="V31" s="288"/>
      <c r="W31" s="288"/>
      <c r="X31" s="288"/>
      <c r="Y31" s="288"/>
      <c r="Z31" s="288"/>
      <c r="AA31" s="288"/>
      <c r="AB31" s="288"/>
      <c r="AC31" s="288"/>
      <c r="AD31" s="288"/>
      <c r="AE31" s="288"/>
      <c r="AF31" s="288"/>
      <c r="AG31" s="288"/>
    </row>
    <row r="32" spans="1:35" s="302" customFormat="1" x14ac:dyDescent="0.3">
      <c r="A32" s="301"/>
      <c r="B32" s="285" t="s">
        <v>270</v>
      </c>
      <c r="C32" s="289" t="e">
        <f ca="1">SUM(D32:AG32)</f>
        <v>#REF!</v>
      </c>
      <c r="D32" s="287"/>
      <c r="E32" s="295" t="e">
        <f ca="1">IF(E30&lt;=0,-E30+8,0)</f>
        <v>#REF!</v>
      </c>
      <c r="F32" s="295" t="e">
        <f t="shared" ref="F32:AG32" ca="1" si="10">IF(F30&lt;=0,-F30+8,0)</f>
        <v>#REF!</v>
      </c>
      <c r="G32" s="295" t="e">
        <f t="shared" ca="1" si="10"/>
        <v>#REF!</v>
      </c>
      <c r="H32" s="295" t="e">
        <f t="shared" ca="1" si="10"/>
        <v>#REF!</v>
      </c>
      <c r="I32" s="295" t="e">
        <f t="shared" ca="1" si="10"/>
        <v>#REF!</v>
      </c>
      <c r="J32" s="295" t="e">
        <f t="shared" ca="1" si="10"/>
        <v>#REF!</v>
      </c>
      <c r="K32" s="295" t="e">
        <f t="shared" ca="1" si="10"/>
        <v>#REF!</v>
      </c>
      <c r="L32" s="295" t="e">
        <f t="shared" ca="1" si="10"/>
        <v>#REF!</v>
      </c>
      <c r="M32" s="295" t="e">
        <f t="shared" ca="1" si="10"/>
        <v>#REF!</v>
      </c>
      <c r="N32" s="295" t="e">
        <f t="shared" ca="1" si="10"/>
        <v>#REF!</v>
      </c>
      <c r="O32" s="295" t="e">
        <f t="shared" ca="1" si="10"/>
        <v>#REF!</v>
      </c>
      <c r="P32" s="295" t="e">
        <f t="shared" ca="1" si="10"/>
        <v>#REF!</v>
      </c>
      <c r="Q32" s="295" t="e">
        <f t="shared" ca="1" si="10"/>
        <v>#REF!</v>
      </c>
      <c r="R32" s="295" t="e">
        <f t="shared" ca="1" si="10"/>
        <v>#REF!</v>
      </c>
      <c r="S32" s="295" t="e">
        <f t="shared" ca="1" si="10"/>
        <v>#REF!</v>
      </c>
      <c r="T32" s="295" t="e">
        <f t="shared" ca="1" si="10"/>
        <v>#REF!</v>
      </c>
      <c r="U32" s="295" t="e">
        <f t="shared" ca="1" si="10"/>
        <v>#REF!</v>
      </c>
      <c r="V32" s="295" t="e">
        <f t="shared" ca="1" si="10"/>
        <v>#REF!</v>
      </c>
      <c r="W32" s="295" t="e">
        <f t="shared" ca="1" si="10"/>
        <v>#REF!</v>
      </c>
      <c r="X32" s="295" t="e">
        <f t="shared" ca="1" si="10"/>
        <v>#REF!</v>
      </c>
      <c r="Y32" s="295" t="e">
        <f t="shared" ca="1" si="10"/>
        <v>#REF!</v>
      </c>
      <c r="Z32" s="295" t="e">
        <f t="shared" ca="1" si="10"/>
        <v>#REF!</v>
      </c>
      <c r="AA32" s="295" t="e">
        <f t="shared" ca="1" si="10"/>
        <v>#REF!</v>
      </c>
      <c r="AB32" s="295" t="e">
        <f t="shared" ca="1" si="10"/>
        <v>#REF!</v>
      </c>
      <c r="AC32" s="295" t="e">
        <f t="shared" ca="1" si="10"/>
        <v>#REF!</v>
      </c>
      <c r="AD32" s="295" t="e">
        <f t="shared" ca="1" si="10"/>
        <v>#REF!</v>
      </c>
      <c r="AE32" s="295" t="e">
        <f t="shared" ca="1" si="10"/>
        <v>#REF!</v>
      </c>
      <c r="AF32" s="295" t="e">
        <f t="shared" ca="1" si="10"/>
        <v>#REF!</v>
      </c>
      <c r="AG32" s="295" t="e">
        <f t="shared" ca="1" si="10"/>
        <v>#REF!</v>
      </c>
    </row>
    <row r="34" spans="2:16" x14ac:dyDescent="0.3">
      <c r="B34" s="285" t="s">
        <v>507</v>
      </c>
      <c r="J34" s="285">
        <f>'Scenario Input for B-Plan'!$F$5/4</f>
        <v>0</v>
      </c>
      <c r="L34" s="285">
        <f>'Scenario Input for B-Plan'!$F$5/4</f>
        <v>0</v>
      </c>
      <c r="N34" s="285">
        <f>'Scenario Input for B-Plan'!$F$5/4</f>
        <v>0</v>
      </c>
      <c r="P34" s="285">
        <f>'Scenario Input for B-Plan'!$F$5/4</f>
        <v>0</v>
      </c>
    </row>
  </sheetData>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8"/>
  <sheetViews>
    <sheetView workbookViewId="0">
      <selection activeCell="C24" sqref="C24"/>
    </sheetView>
  </sheetViews>
  <sheetFormatPr defaultColWidth="8.77734375" defaultRowHeight="14.4" x14ac:dyDescent="0.3"/>
  <cols>
    <col min="1" max="2" width="8.77734375" style="381"/>
    <col min="3" max="3" width="21" style="381" customWidth="1"/>
    <col min="4" max="4" width="8.77734375" style="381" customWidth="1"/>
    <col min="5" max="5" width="1" style="381" customWidth="1"/>
    <col min="6" max="6" width="8.77734375" style="381"/>
    <col min="7" max="7" width="8.77734375" style="381" customWidth="1"/>
    <col min="8" max="8" width="1.33203125" style="381" customWidth="1"/>
    <col min="9" max="9" width="16.21875" style="382" bestFit="1" customWidth="1"/>
    <col min="10" max="16384" width="8.77734375" style="381"/>
  </cols>
  <sheetData>
    <row r="1" spans="2:10" x14ac:dyDescent="0.3">
      <c r="C1" s="383" t="s">
        <v>499</v>
      </c>
      <c r="D1" s="383"/>
      <c r="I1" s="385" t="s">
        <v>500</v>
      </c>
    </row>
    <row r="2" spans="2:10" x14ac:dyDescent="0.3">
      <c r="C2" s="383"/>
      <c r="D2" s="383" t="s">
        <v>508</v>
      </c>
      <c r="I2" s="386"/>
      <c r="J2" s="387" t="s">
        <v>12</v>
      </c>
    </row>
    <row r="3" spans="2:10" x14ac:dyDescent="0.3">
      <c r="B3" s="394"/>
      <c r="C3" s="382" t="s">
        <v>498</v>
      </c>
      <c r="D3" s="382" t="s">
        <v>509</v>
      </c>
      <c r="F3" s="389">
        <v>0</v>
      </c>
      <c r="I3" s="386" t="s">
        <v>496</v>
      </c>
      <c r="J3" s="388" t="e">
        <f>'Cash Flow Statement_B-Plan'!C13</f>
        <v>#REF!</v>
      </c>
    </row>
    <row r="4" spans="2:10" x14ac:dyDescent="0.3">
      <c r="B4" s="394"/>
      <c r="C4" s="382" t="s">
        <v>501</v>
      </c>
      <c r="D4" s="382" t="s">
        <v>509</v>
      </c>
      <c r="F4" s="389">
        <v>0</v>
      </c>
      <c r="I4" s="386" t="s">
        <v>497</v>
      </c>
      <c r="J4" s="388">
        <f ca="1">'Cash Flow Statement_B-Plan'!C23</f>
        <v>1729.796137534008</v>
      </c>
    </row>
    <row r="5" spans="2:10" x14ac:dyDescent="0.3">
      <c r="B5" s="394"/>
      <c r="C5" s="381" t="s">
        <v>507</v>
      </c>
      <c r="D5" s="381" t="s">
        <v>12</v>
      </c>
      <c r="F5" s="389">
        <v>0</v>
      </c>
      <c r="I5" s="386" t="s">
        <v>504</v>
      </c>
      <c r="J5" s="388" t="e">
        <f ca="1">'Cash Flow Statement_B-Plan'!C25</f>
        <v>#REF!</v>
      </c>
    </row>
    <row r="6" spans="2:10" x14ac:dyDescent="0.3">
      <c r="B6" s="394"/>
      <c r="C6" s="381" t="s">
        <v>512</v>
      </c>
      <c r="D6" s="381" t="s">
        <v>510</v>
      </c>
      <c r="F6" s="390">
        <v>1</v>
      </c>
      <c r="I6" s="386" t="s">
        <v>505</v>
      </c>
      <c r="J6" s="388" t="e">
        <f ca="1">'Cash Flow Statement_B-Plan'!C27</f>
        <v>#REF!</v>
      </c>
    </row>
    <row r="7" spans="2:10" x14ac:dyDescent="0.3">
      <c r="B7" s="394"/>
      <c r="C7" s="381" t="s">
        <v>511</v>
      </c>
      <c r="D7" s="381" t="s">
        <v>510</v>
      </c>
      <c r="F7" s="390">
        <v>1</v>
      </c>
      <c r="I7" s="386" t="s">
        <v>506</v>
      </c>
      <c r="J7" s="388" t="e">
        <f ca="1">'Cash Flow Statement_B-Plan'!C32</f>
        <v>#REF!</v>
      </c>
    </row>
    <row r="8" spans="2:10" x14ac:dyDescent="0.3">
      <c r="B8" s="394"/>
      <c r="C8" s="381" t="s">
        <v>513</v>
      </c>
      <c r="D8" s="381" t="s">
        <v>510</v>
      </c>
      <c r="F8" s="390">
        <v>1</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C2:P34"/>
  <sheetViews>
    <sheetView showGridLines="0" topLeftCell="A29" workbookViewId="0">
      <selection activeCell="E30" sqref="E30"/>
    </sheetView>
  </sheetViews>
  <sheetFormatPr defaultRowHeight="14.4" x14ac:dyDescent="0.3"/>
  <sheetData>
    <row r="2" spans="3:16" ht="15" thickBot="1" x14ac:dyDescent="0.35"/>
    <row r="3" spans="3:16" ht="31.2" thickBot="1" x14ac:dyDescent="0.35">
      <c r="C3" s="262" t="s">
        <v>381</v>
      </c>
      <c r="D3" s="263" t="s">
        <v>382</v>
      </c>
      <c r="E3" s="264">
        <v>44734</v>
      </c>
      <c r="F3" s="264">
        <v>44826</v>
      </c>
      <c r="G3" s="264">
        <v>44917</v>
      </c>
      <c r="H3" s="264">
        <v>44643</v>
      </c>
      <c r="I3" s="264">
        <v>44735</v>
      </c>
      <c r="J3" s="264">
        <v>44827</v>
      </c>
      <c r="K3" s="264">
        <v>44918</v>
      </c>
      <c r="L3" s="264">
        <v>44644</v>
      </c>
      <c r="M3" s="264">
        <v>44736</v>
      </c>
      <c r="N3" s="264">
        <v>44828</v>
      </c>
      <c r="O3" s="264">
        <v>44919</v>
      </c>
    </row>
    <row r="4" spans="3:16" ht="15" thickBot="1" x14ac:dyDescent="0.35">
      <c r="C4" s="265" t="s">
        <v>21</v>
      </c>
      <c r="D4" s="266">
        <v>532</v>
      </c>
      <c r="E4" s="267">
        <v>36</v>
      </c>
      <c r="F4" s="267">
        <v>53</v>
      </c>
      <c r="G4" s="267">
        <v>62</v>
      </c>
      <c r="H4" s="267">
        <v>75</v>
      </c>
      <c r="I4" s="267">
        <v>80</v>
      </c>
      <c r="J4" s="267">
        <v>77</v>
      </c>
      <c r="K4" s="267">
        <v>73</v>
      </c>
      <c r="L4" s="267">
        <v>76</v>
      </c>
      <c r="M4" s="267" t="s">
        <v>383</v>
      </c>
      <c r="N4" s="267" t="s">
        <v>383</v>
      </c>
      <c r="O4" s="267" t="s">
        <v>383</v>
      </c>
    </row>
    <row r="5" spans="3:16" ht="21" thickBot="1" x14ac:dyDescent="0.35">
      <c r="C5" s="265" t="s">
        <v>384</v>
      </c>
      <c r="D5" s="268">
        <v>2013778</v>
      </c>
      <c r="E5" s="269">
        <v>142147</v>
      </c>
      <c r="F5" s="269">
        <v>203480</v>
      </c>
      <c r="G5" s="269">
        <v>236392</v>
      </c>
      <c r="H5" s="269">
        <v>281076</v>
      </c>
      <c r="I5" s="269">
        <v>304307</v>
      </c>
      <c r="J5" s="269">
        <v>297055</v>
      </c>
      <c r="K5" s="269">
        <v>272066</v>
      </c>
      <c r="L5" s="269">
        <v>277256</v>
      </c>
      <c r="M5" s="267" t="s">
        <v>383</v>
      </c>
      <c r="N5" s="267" t="s">
        <v>383</v>
      </c>
      <c r="O5" s="267" t="s">
        <v>383</v>
      </c>
    </row>
    <row r="6" spans="3:16" ht="21" thickBot="1" x14ac:dyDescent="0.35">
      <c r="C6" s="265" t="s">
        <v>385</v>
      </c>
      <c r="D6" s="270">
        <v>1</v>
      </c>
      <c r="E6" s="271">
        <v>7.0999999999999994E-2</v>
      </c>
      <c r="F6" s="271">
        <v>0.10100000000000001</v>
      </c>
      <c r="G6" s="271">
        <v>0.11700000000000001</v>
      </c>
      <c r="H6" s="271">
        <v>0.14000000000000001</v>
      </c>
      <c r="I6" s="271">
        <v>0.151</v>
      </c>
      <c r="J6" s="271">
        <v>0.14799999999999999</v>
      </c>
      <c r="K6" s="271">
        <v>0.13500000000000001</v>
      </c>
      <c r="L6" s="271">
        <v>0.13800000000000001</v>
      </c>
      <c r="M6" s="267" t="s">
        <v>383</v>
      </c>
      <c r="N6" s="267" t="s">
        <v>383</v>
      </c>
      <c r="O6" s="267" t="s">
        <v>383</v>
      </c>
    </row>
    <row r="7" spans="3:16" ht="31.2" thickBot="1" x14ac:dyDescent="0.35">
      <c r="C7" s="265" t="s">
        <v>386</v>
      </c>
      <c r="D7" s="268">
        <v>1485</v>
      </c>
      <c r="E7" s="267">
        <v>104</v>
      </c>
      <c r="F7" s="267">
        <v>149</v>
      </c>
      <c r="G7" s="267">
        <v>172</v>
      </c>
      <c r="H7" s="267">
        <v>205</v>
      </c>
      <c r="I7" s="267">
        <v>226</v>
      </c>
      <c r="J7" s="267">
        <v>221</v>
      </c>
      <c r="K7" s="267">
        <v>202</v>
      </c>
      <c r="L7" s="267">
        <v>206</v>
      </c>
      <c r="M7" s="267" t="s">
        <v>383</v>
      </c>
      <c r="N7" s="267" t="s">
        <v>383</v>
      </c>
      <c r="O7" s="267" t="s">
        <v>383</v>
      </c>
    </row>
    <row r="8" spans="3:16" ht="31.2" thickBot="1" x14ac:dyDescent="0.35">
      <c r="C8" s="265" t="s">
        <v>387</v>
      </c>
      <c r="D8" s="272"/>
      <c r="E8" s="269">
        <v>7311</v>
      </c>
      <c r="F8" s="269">
        <v>7300</v>
      </c>
      <c r="G8" s="269">
        <v>7296</v>
      </c>
      <c r="H8" s="269">
        <v>7289</v>
      </c>
      <c r="I8" s="269">
        <v>7435</v>
      </c>
      <c r="J8" s="269">
        <v>7440</v>
      </c>
      <c r="K8" s="269">
        <v>7435</v>
      </c>
      <c r="L8" s="269">
        <v>7435</v>
      </c>
      <c r="M8" s="267" t="s">
        <v>383</v>
      </c>
      <c r="N8" s="267" t="s">
        <v>383</v>
      </c>
      <c r="O8" s="267" t="s">
        <v>383</v>
      </c>
    </row>
    <row r="9" spans="3:16" ht="41.4" thickBot="1" x14ac:dyDescent="0.35">
      <c r="C9" s="265" t="s">
        <v>32</v>
      </c>
      <c r="D9" s="268">
        <v>1485</v>
      </c>
      <c r="E9" s="267">
        <v>10</v>
      </c>
      <c r="F9" s="267">
        <v>27</v>
      </c>
      <c r="G9" s="267">
        <v>90</v>
      </c>
      <c r="H9" s="267">
        <v>61</v>
      </c>
      <c r="I9" s="267">
        <v>171</v>
      </c>
      <c r="J9" s="267">
        <v>222</v>
      </c>
      <c r="K9" s="267">
        <v>263</v>
      </c>
      <c r="L9" s="267">
        <v>136</v>
      </c>
      <c r="M9" s="267">
        <v>178</v>
      </c>
      <c r="N9" s="267">
        <v>178</v>
      </c>
      <c r="O9" s="267">
        <v>149</v>
      </c>
    </row>
    <row r="10" spans="3:16" ht="15" thickBot="1" x14ac:dyDescent="0.35"/>
    <row r="11" spans="3:16" ht="31.2" thickBot="1" x14ac:dyDescent="0.35">
      <c r="C11" s="273" t="s">
        <v>388</v>
      </c>
      <c r="D11" s="274" t="s">
        <v>382</v>
      </c>
      <c r="E11" s="275">
        <v>44734</v>
      </c>
      <c r="F11" s="275">
        <v>44826</v>
      </c>
      <c r="G11" s="275">
        <v>44917</v>
      </c>
      <c r="H11" s="275">
        <v>44643</v>
      </c>
      <c r="I11" s="275">
        <v>44735</v>
      </c>
      <c r="J11" s="275">
        <v>44827</v>
      </c>
      <c r="K11" s="275">
        <v>44918</v>
      </c>
      <c r="L11" s="275">
        <v>44644</v>
      </c>
      <c r="M11" s="275">
        <v>44736</v>
      </c>
      <c r="N11" s="275">
        <v>44828</v>
      </c>
      <c r="O11" s="275">
        <v>44919</v>
      </c>
      <c r="P11" s="275">
        <v>44645</v>
      </c>
    </row>
    <row r="12" spans="3:16" ht="15" thickBot="1" x14ac:dyDescent="0.35">
      <c r="C12" s="265" t="s">
        <v>21</v>
      </c>
      <c r="D12" s="266">
        <v>574</v>
      </c>
      <c r="E12" s="267" t="s">
        <v>383</v>
      </c>
      <c r="F12" s="267">
        <v>20</v>
      </c>
      <c r="G12" s="267">
        <v>25</v>
      </c>
      <c r="H12" s="267">
        <v>35</v>
      </c>
      <c r="I12" s="267">
        <v>50</v>
      </c>
      <c r="J12" s="267">
        <v>60</v>
      </c>
      <c r="K12" s="267">
        <v>60</v>
      </c>
      <c r="L12" s="267">
        <v>65</v>
      </c>
      <c r="M12" s="267">
        <v>65</v>
      </c>
      <c r="N12" s="267">
        <v>65</v>
      </c>
      <c r="O12" s="267">
        <v>65</v>
      </c>
      <c r="P12" s="267">
        <v>64</v>
      </c>
    </row>
    <row r="13" spans="3:16" ht="21" thickBot="1" x14ac:dyDescent="0.35">
      <c r="C13" s="265" t="s">
        <v>384</v>
      </c>
      <c r="D13" s="268">
        <v>265196</v>
      </c>
      <c r="E13" s="267" t="s">
        <v>383</v>
      </c>
      <c r="F13" s="269">
        <v>9240</v>
      </c>
      <c r="G13" s="269">
        <v>11550</v>
      </c>
      <c r="H13" s="269">
        <v>16160</v>
      </c>
      <c r="I13" s="269">
        <v>23101</v>
      </c>
      <c r="J13" s="269">
        <v>27721</v>
      </c>
      <c r="K13" s="269">
        <v>27721</v>
      </c>
      <c r="L13" s="269">
        <v>30031</v>
      </c>
      <c r="M13" s="269">
        <v>30031</v>
      </c>
      <c r="N13" s="269">
        <v>30031</v>
      </c>
      <c r="O13" s="269">
        <v>30031</v>
      </c>
      <c r="P13" s="269">
        <v>29569</v>
      </c>
    </row>
    <row r="14" spans="3:16" ht="21" thickBot="1" x14ac:dyDescent="0.35">
      <c r="C14" s="265" t="s">
        <v>385</v>
      </c>
      <c r="D14" s="270">
        <v>1</v>
      </c>
      <c r="E14" s="267" t="s">
        <v>383</v>
      </c>
      <c r="F14" s="271">
        <v>3.5000000000000003E-2</v>
      </c>
      <c r="G14" s="271">
        <v>4.3999999999999997E-2</v>
      </c>
      <c r="H14" s="271">
        <v>6.0999999999999999E-2</v>
      </c>
      <c r="I14" s="271">
        <v>8.6999999999999994E-2</v>
      </c>
      <c r="J14" s="271">
        <v>0.105</v>
      </c>
      <c r="K14" s="271">
        <v>0.105</v>
      </c>
      <c r="L14" s="271">
        <v>0.113</v>
      </c>
      <c r="M14" s="271">
        <v>0.113</v>
      </c>
      <c r="N14" s="271">
        <v>0.113</v>
      </c>
      <c r="O14" s="271">
        <v>0.113</v>
      </c>
      <c r="P14" s="271">
        <v>0.111</v>
      </c>
    </row>
    <row r="15" spans="3:16" ht="31.2" thickBot="1" x14ac:dyDescent="0.35">
      <c r="C15" s="265" t="s">
        <v>386</v>
      </c>
      <c r="D15" s="266">
        <v>203</v>
      </c>
      <c r="E15" s="267" t="s">
        <v>383</v>
      </c>
      <c r="F15" s="267">
        <v>7</v>
      </c>
      <c r="G15" s="267">
        <v>9</v>
      </c>
      <c r="H15" s="267">
        <v>12</v>
      </c>
      <c r="I15" s="267">
        <v>17</v>
      </c>
      <c r="J15" s="267">
        <v>21</v>
      </c>
      <c r="K15" s="267">
        <v>21</v>
      </c>
      <c r="L15" s="267">
        <v>23</v>
      </c>
      <c r="M15" s="267">
        <v>23</v>
      </c>
      <c r="N15" s="267">
        <v>23</v>
      </c>
      <c r="O15" s="267">
        <v>23</v>
      </c>
      <c r="P15" s="267">
        <v>23</v>
      </c>
    </row>
    <row r="16" spans="3:16" ht="31.2" thickBot="1" x14ac:dyDescent="0.35">
      <c r="C16" s="265" t="s">
        <v>387</v>
      </c>
      <c r="D16" s="272"/>
      <c r="E16" s="272"/>
      <c r="F16" s="269">
        <v>7500</v>
      </c>
      <c r="G16" s="269">
        <v>7500</v>
      </c>
      <c r="H16" s="269">
        <v>7500</v>
      </c>
      <c r="I16" s="269">
        <v>7500</v>
      </c>
      <c r="J16" s="269">
        <v>7650</v>
      </c>
      <c r="K16" s="269">
        <v>7650</v>
      </c>
      <c r="L16" s="269">
        <v>7650</v>
      </c>
      <c r="M16" s="269">
        <v>7650</v>
      </c>
      <c r="N16" s="269">
        <v>7803</v>
      </c>
      <c r="O16" s="269">
        <v>7803</v>
      </c>
      <c r="P16" s="269">
        <v>7803</v>
      </c>
    </row>
    <row r="17" spans="3:16" ht="41.4" thickBot="1" x14ac:dyDescent="0.35">
      <c r="C17" s="265" t="s">
        <v>32</v>
      </c>
      <c r="D17" s="266">
        <v>203</v>
      </c>
      <c r="E17" s="267" t="s">
        <v>383</v>
      </c>
      <c r="F17" s="267">
        <v>1</v>
      </c>
      <c r="G17" s="267">
        <v>4</v>
      </c>
      <c r="H17" s="267">
        <v>4</v>
      </c>
      <c r="I17" s="267">
        <v>13</v>
      </c>
      <c r="J17" s="267">
        <v>22</v>
      </c>
      <c r="K17" s="267">
        <v>14</v>
      </c>
      <c r="L17" s="267">
        <v>42</v>
      </c>
      <c r="M17" s="267">
        <v>34</v>
      </c>
      <c r="N17" s="267">
        <v>23</v>
      </c>
      <c r="O17" s="267">
        <v>23</v>
      </c>
      <c r="P17" s="267">
        <v>23</v>
      </c>
    </row>
    <row r="18" spans="3:16" ht="15" thickBot="1" x14ac:dyDescent="0.35"/>
    <row r="19" spans="3:16" ht="31.2" thickBot="1" x14ac:dyDescent="0.35">
      <c r="C19" s="276" t="s">
        <v>389</v>
      </c>
      <c r="D19" s="277" t="s">
        <v>382</v>
      </c>
      <c r="E19" s="278">
        <v>44734</v>
      </c>
      <c r="F19" s="278">
        <v>44826</v>
      </c>
      <c r="G19" s="278">
        <v>44917</v>
      </c>
      <c r="H19" s="278">
        <v>44643</v>
      </c>
      <c r="I19" s="278">
        <v>44735</v>
      </c>
      <c r="J19" s="278">
        <v>44827</v>
      </c>
      <c r="K19" s="278">
        <v>44918</v>
      </c>
      <c r="L19" s="278">
        <v>44644</v>
      </c>
      <c r="M19" s="278">
        <v>44736</v>
      </c>
      <c r="N19" s="278">
        <v>44828</v>
      </c>
      <c r="O19" s="278">
        <v>44919</v>
      </c>
    </row>
    <row r="20" spans="3:16" ht="15" thickBot="1" x14ac:dyDescent="0.35">
      <c r="C20" s="265" t="s">
        <v>21</v>
      </c>
      <c r="D20" s="266">
        <v>248</v>
      </c>
      <c r="E20" s="267">
        <v>10</v>
      </c>
      <c r="F20" s="267">
        <v>10</v>
      </c>
      <c r="G20" s="267">
        <v>15</v>
      </c>
      <c r="H20" s="267">
        <v>22</v>
      </c>
      <c r="I20" s="267">
        <v>25</v>
      </c>
      <c r="J20" s="267">
        <v>25</v>
      </c>
      <c r="K20" s="267">
        <v>25</v>
      </c>
      <c r="L20" s="267">
        <v>28</v>
      </c>
      <c r="M20" s="267">
        <v>28</v>
      </c>
      <c r="N20" s="267">
        <v>30</v>
      </c>
      <c r="O20" s="267">
        <v>30</v>
      </c>
    </row>
    <row r="21" spans="3:16" ht="21" thickBot="1" x14ac:dyDescent="0.35">
      <c r="C21" s="265" t="s">
        <v>384</v>
      </c>
      <c r="D21" s="268">
        <v>494468</v>
      </c>
      <c r="E21" s="6">
        <v>19938.234718161286</v>
      </c>
      <c r="F21" s="6">
        <v>19938.234718161286</v>
      </c>
      <c r="G21" s="6">
        <v>29907.352077241929</v>
      </c>
      <c r="H21" s="6">
        <v>43864.11637995483</v>
      </c>
      <c r="I21" s="6">
        <v>49845.586795403215</v>
      </c>
      <c r="J21" s="6">
        <v>49845.586795403215</v>
      </c>
      <c r="K21" s="6">
        <v>49845.586795403215</v>
      </c>
      <c r="L21" s="6">
        <v>55827.057210851599</v>
      </c>
      <c r="M21" s="6">
        <v>55827.057210851599</v>
      </c>
      <c r="N21" s="6">
        <v>59814.704154483858</v>
      </c>
      <c r="O21" s="6">
        <v>59814.704154483858</v>
      </c>
    </row>
    <row r="22" spans="3:16" ht="21" thickBot="1" x14ac:dyDescent="0.35">
      <c r="C22" s="265" t="s">
        <v>385</v>
      </c>
      <c r="D22" s="270">
        <v>1</v>
      </c>
      <c r="E22" s="271">
        <f>E21/$D$21</f>
        <v>4.0322598667985161E-2</v>
      </c>
      <c r="F22" s="271">
        <f t="shared" ref="F22:O22" si="0">F21/$D$21</f>
        <v>4.0322598667985161E-2</v>
      </c>
      <c r="G22" s="271">
        <f t="shared" si="0"/>
        <v>6.0483898001977739E-2</v>
      </c>
      <c r="H22" s="271">
        <f t="shared" si="0"/>
        <v>8.8709717069567359E-2</v>
      </c>
      <c r="I22" s="271">
        <f t="shared" si="0"/>
        <v>0.1008064966699629</v>
      </c>
      <c r="J22" s="271">
        <f t="shared" si="0"/>
        <v>0.1008064966699629</v>
      </c>
      <c r="K22" s="271">
        <f t="shared" si="0"/>
        <v>0.1008064966699629</v>
      </c>
      <c r="L22" s="271">
        <f t="shared" si="0"/>
        <v>0.11290327627035844</v>
      </c>
      <c r="M22" s="271">
        <f t="shared" si="0"/>
        <v>0.11290327627035844</v>
      </c>
      <c r="N22" s="271">
        <f t="shared" si="0"/>
        <v>0.12096779600395548</v>
      </c>
      <c r="O22" s="271">
        <f t="shared" si="0"/>
        <v>0.12096779600395548</v>
      </c>
    </row>
    <row r="23" spans="3:16" ht="31.2" thickBot="1" x14ac:dyDescent="0.35">
      <c r="C23" s="265" t="s">
        <v>386</v>
      </c>
      <c r="D23" s="266">
        <v>447</v>
      </c>
      <c r="E23" s="267">
        <v>18</v>
      </c>
      <c r="F23" s="267">
        <v>18</v>
      </c>
      <c r="G23" s="267">
        <v>26</v>
      </c>
      <c r="H23" s="267">
        <v>39</v>
      </c>
      <c r="I23" s="267">
        <v>45</v>
      </c>
      <c r="J23" s="267">
        <v>45</v>
      </c>
      <c r="K23" s="267">
        <v>45</v>
      </c>
      <c r="L23" s="267">
        <v>51</v>
      </c>
      <c r="M23" s="267">
        <v>51</v>
      </c>
      <c r="N23" s="267">
        <v>55</v>
      </c>
      <c r="O23" s="267">
        <v>55</v>
      </c>
    </row>
    <row r="24" spans="3:16" ht="31.2" thickBot="1" x14ac:dyDescent="0.35">
      <c r="C24" s="265" t="s">
        <v>387</v>
      </c>
      <c r="D24" s="272"/>
      <c r="E24" s="269">
        <v>8800</v>
      </c>
      <c r="F24" s="269">
        <v>8800</v>
      </c>
      <c r="G24" s="269">
        <v>8800</v>
      </c>
      <c r="H24" s="269">
        <v>8976</v>
      </c>
      <c r="I24" s="269">
        <v>8976</v>
      </c>
      <c r="J24" s="269">
        <v>8976</v>
      </c>
      <c r="K24" s="269">
        <v>8976</v>
      </c>
      <c r="L24" s="269">
        <v>9156</v>
      </c>
      <c r="M24" s="269">
        <v>9156</v>
      </c>
      <c r="N24" s="269">
        <v>9156</v>
      </c>
      <c r="O24" s="269">
        <v>9156</v>
      </c>
    </row>
    <row r="25" spans="3:16" ht="41.4" thickBot="1" x14ac:dyDescent="0.35">
      <c r="C25" s="265" t="s">
        <v>32</v>
      </c>
      <c r="D25" s="266">
        <v>447</v>
      </c>
      <c r="E25" s="267">
        <v>2</v>
      </c>
      <c r="F25" s="267">
        <v>4</v>
      </c>
      <c r="G25" s="267">
        <v>13</v>
      </c>
      <c r="H25" s="267">
        <v>30</v>
      </c>
      <c r="I25" s="267">
        <v>48</v>
      </c>
      <c r="J25" s="267">
        <v>30</v>
      </c>
      <c r="K25" s="267">
        <v>30</v>
      </c>
      <c r="L25" s="267">
        <v>34</v>
      </c>
      <c r="M25" s="267">
        <v>74</v>
      </c>
      <c r="N25" s="267">
        <v>90</v>
      </c>
      <c r="O25" s="267">
        <v>94</v>
      </c>
    </row>
    <row r="26" spans="3:16" ht="15" thickBot="1" x14ac:dyDescent="0.35"/>
    <row r="27" spans="3:16" ht="30.6" x14ac:dyDescent="0.3">
      <c r="C27" s="279" t="s">
        <v>390</v>
      </c>
      <c r="D27" s="588" t="s">
        <v>382</v>
      </c>
      <c r="E27" s="586">
        <v>44734</v>
      </c>
      <c r="F27" s="586">
        <v>44826</v>
      </c>
      <c r="G27" s="586">
        <v>44917</v>
      </c>
      <c r="H27" s="586">
        <v>44643</v>
      </c>
      <c r="I27" s="586">
        <v>44735</v>
      </c>
      <c r="J27" s="586">
        <v>44827</v>
      </c>
      <c r="K27" s="586">
        <v>44918</v>
      </c>
      <c r="L27" s="586">
        <v>44644</v>
      </c>
      <c r="M27" s="586">
        <v>44736</v>
      </c>
      <c r="N27" s="586">
        <v>44828</v>
      </c>
      <c r="O27" s="586">
        <v>44919</v>
      </c>
      <c r="P27" s="586">
        <v>44645</v>
      </c>
    </row>
    <row r="28" spans="3:16" ht="31.2" thickBot="1" x14ac:dyDescent="0.35">
      <c r="C28" s="280" t="s">
        <v>391</v>
      </c>
      <c r="D28" s="589"/>
      <c r="E28" s="587"/>
      <c r="F28" s="587"/>
      <c r="G28" s="587"/>
      <c r="H28" s="587"/>
      <c r="I28" s="587"/>
      <c r="J28" s="587"/>
      <c r="K28" s="587"/>
      <c r="L28" s="587"/>
      <c r="M28" s="587"/>
      <c r="N28" s="587"/>
      <c r="O28" s="587"/>
      <c r="P28" s="587"/>
    </row>
    <row r="29" spans="3:16" ht="21" thickBot="1" x14ac:dyDescent="0.35">
      <c r="C29" s="265" t="s">
        <v>367</v>
      </c>
      <c r="D29" s="268">
        <v>1345</v>
      </c>
      <c r="E29" s="267">
        <v>46</v>
      </c>
      <c r="F29" s="267">
        <v>83</v>
      </c>
      <c r="G29" s="267">
        <v>102</v>
      </c>
      <c r="H29" s="267">
        <v>132</v>
      </c>
      <c r="I29" s="267">
        <v>155</v>
      </c>
      <c r="J29" s="267">
        <v>162</v>
      </c>
      <c r="K29" s="267">
        <v>158</v>
      </c>
      <c r="L29" s="267">
        <v>169</v>
      </c>
      <c r="M29" s="267">
        <v>93</v>
      </c>
      <c r="N29" s="267">
        <v>95</v>
      </c>
      <c r="O29" s="267">
        <v>95</v>
      </c>
      <c r="P29" s="267">
        <v>64</v>
      </c>
    </row>
    <row r="30" spans="3:16" ht="21" thickBot="1" x14ac:dyDescent="0.35">
      <c r="C30" s="265" t="s">
        <v>392</v>
      </c>
      <c r="D30" s="268">
        <v>2773442</v>
      </c>
      <c r="E30" s="269">
        <v>162085</v>
      </c>
      <c r="F30" s="269">
        <v>232659</v>
      </c>
      <c r="G30" s="269">
        <v>277849</v>
      </c>
      <c r="H30" s="269">
        <v>341110</v>
      </c>
      <c r="I30" s="269">
        <v>377254</v>
      </c>
      <c r="J30" s="269">
        <v>374621</v>
      </c>
      <c r="K30" s="269">
        <v>349632</v>
      </c>
      <c r="L30" s="269">
        <v>363114</v>
      </c>
      <c r="M30" s="269">
        <v>85858</v>
      </c>
      <c r="N30" s="269">
        <v>89846</v>
      </c>
      <c r="O30" s="269">
        <v>89846</v>
      </c>
      <c r="P30" s="269">
        <v>29569</v>
      </c>
    </row>
    <row r="31" spans="3:16" ht="21" thickBot="1" x14ac:dyDescent="0.35">
      <c r="C31" s="265" t="s">
        <v>24</v>
      </c>
      <c r="D31" s="270">
        <v>1</v>
      </c>
      <c r="E31" s="271">
        <v>5.8000000000000003E-2</v>
      </c>
      <c r="F31" s="271">
        <v>8.4000000000000005E-2</v>
      </c>
      <c r="G31" s="271">
        <v>0.1</v>
      </c>
      <c r="H31" s="271">
        <v>0.123</v>
      </c>
      <c r="I31" s="271">
        <v>0.13600000000000001</v>
      </c>
      <c r="J31" s="271">
        <v>0.13500000000000001</v>
      </c>
      <c r="K31" s="271">
        <v>0.126</v>
      </c>
      <c r="L31" s="271">
        <v>0.13100000000000001</v>
      </c>
      <c r="M31" s="271">
        <v>3.1E-2</v>
      </c>
      <c r="N31" s="271">
        <v>3.2000000000000001E-2</v>
      </c>
      <c r="O31" s="271">
        <v>3.2000000000000001E-2</v>
      </c>
      <c r="P31" s="271">
        <v>1.0999999999999999E-2</v>
      </c>
    </row>
    <row r="32" spans="3:16" ht="31.2" thickBot="1" x14ac:dyDescent="0.35">
      <c r="C32" s="265" t="s">
        <v>393</v>
      </c>
      <c r="D32" s="268">
        <v>2136</v>
      </c>
      <c r="E32" s="267">
        <v>121</v>
      </c>
      <c r="F32" s="267">
        <v>173</v>
      </c>
      <c r="G32" s="267">
        <v>207</v>
      </c>
      <c r="H32" s="267">
        <v>256</v>
      </c>
      <c r="I32" s="267">
        <v>288</v>
      </c>
      <c r="J32" s="267">
        <v>287</v>
      </c>
      <c r="K32" s="267">
        <v>268</v>
      </c>
      <c r="L32" s="267">
        <v>280</v>
      </c>
      <c r="M32" s="267">
        <v>74</v>
      </c>
      <c r="N32" s="267">
        <v>78</v>
      </c>
      <c r="O32" s="267">
        <v>78</v>
      </c>
      <c r="P32" s="267">
        <v>23</v>
      </c>
    </row>
    <row r="33" spans="3:16" ht="31.2" thickBot="1" x14ac:dyDescent="0.35">
      <c r="C33" s="265" t="s">
        <v>387</v>
      </c>
      <c r="D33" s="272"/>
      <c r="E33" s="269">
        <v>7494</v>
      </c>
      <c r="F33" s="269">
        <v>7437</v>
      </c>
      <c r="G33" s="269">
        <v>7466</v>
      </c>
      <c r="H33" s="269">
        <v>7516</v>
      </c>
      <c r="I33" s="269">
        <v>7643</v>
      </c>
      <c r="J33" s="269">
        <v>7660</v>
      </c>
      <c r="K33" s="269">
        <v>7672</v>
      </c>
      <c r="L33" s="269">
        <v>7717</v>
      </c>
      <c r="M33" s="269">
        <v>8629</v>
      </c>
      <c r="N33" s="269">
        <v>8703</v>
      </c>
      <c r="O33" s="269">
        <v>8703</v>
      </c>
      <c r="P33" s="269">
        <v>7803</v>
      </c>
    </row>
    <row r="34" spans="3:16" ht="41.4" thickBot="1" x14ac:dyDescent="0.35">
      <c r="C34" s="265" t="s">
        <v>32</v>
      </c>
      <c r="D34" s="268">
        <v>2136</v>
      </c>
      <c r="E34" s="267">
        <v>12</v>
      </c>
      <c r="F34" s="267">
        <v>32</v>
      </c>
      <c r="G34" s="267">
        <v>107</v>
      </c>
      <c r="H34" s="267">
        <v>95</v>
      </c>
      <c r="I34" s="267">
        <v>232</v>
      </c>
      <c r="J34" s="267">
        <v>274</v>
      </c>
      <c r="K34" s="267">
        <v>306</v>
      </c>
      <c r="L34" s="267">
        <v>211</v>
      </c>
      <c r="M34" s="267">
        <v>286</v>
      </c>
      <c r="N34" s="267">
        <v>291</v>
      </c>
      <c r="O34" s="267">
        <v>266</v>
      </c>
      <c r="P34" s="267">
        <v>23</v>
      </c>
    </row>
  </sheetData>
  <mergeCells count="13">
    <mergeCell ref="P27:P28"/>
    <mergeCell ref="J27:J28"/>
    <mergeCell ref="K27:K28"/>
    <mergeCell ref="L27:L28"/>
    <mergeCell ref="M27:M28"/>
    <mergeCell ref="N27:N28"/>
    <mergeCell ref="O27:O28"/>
    <mergeCell ref="I27:I28"/>
    <mergeCell ref="D27:D28"/>
    <mergeCell ref="E27:E28"/>
    <mergeCell ref="F27:F28"/>
    <mergeCell ref="G27:G28"/>
    <mergeCell ref="H27:H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79998168889431442"/>
  </sheetPr>
  <dimension ref="A1:BV189"/>
  <sheetViews>
    <sheetView showGridLines="0" zoomScale="80" zoomScaleNormal="80" workbookViewId="0">
      <selection activeCell="E20" sqref="E20:H20"/>
    </sheetView>
  </sheetViews>
  <sheetFormatPr defaultColWidth="8.88671875" defaultRowHeight="11.4" x14ac:dyDescent="0.3"/>
  <cols>
    <col min="1" max="1" width="10.6640625" style="25" bestFit="1" customWidth="1"/>
    <col min="2" max="2" width="37.109375" style="2" customWidth="1"/>
    <col min="3" max="3" width="12.21875" style="2" bestFit="1" customWidth="1"/>
    <col min="4" max="4" width="13.44140625" style="2" customWidth="1"/>
    <col min="5" max="5" width="11.77734375" style="2" bestFit="1" customWidth="1"/>
    <col min="6" max="19" width="12.21875" style="2" bestFit="1" customWidth="1"/>
    <col min="20" max="21" width="11.109375" style="2" bestFit="1" customWidth="1"/>
    <col min="22" max="22" width="10.77734375" style="2" bestFit="1" customWidth="1"/>
    <col min="23" max="23" width="11.109375" style="2" bestFit="1" customWidth="1"/>
    <col min="24" max="32" width="17.6640625" style="2" customWidth="1"/>
    <col min="33" max="33" width="13.21875" style="2" customWidth="1"/>
    <col min="34" max="16384" width="8.88671875" style="2"/>
  </cols>
  <sheetData>
    <row r="1" spans="1:33" x14ac:dyDescent="0.3">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3">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3">
      <c r="B4" s="2" t="s">
        <v>33</v>
      </c>
      <c r="C4" s="7" t="e">
        <f ca="1">SUM(D4:AG4)</f>
        <v>#VALUE!</v>
      </c>
      <c r="D4" s="6"/>
      <c r="E4" s="6">
        <f>E100+E127+E155</f>
        <v>0</v>
      </c>
      <c r="F4" s="6">
        <f t="shared" ref="F4:AG4" si="2">F100+F127+F155</f>
        <v>2.9782165308605695</v>
      </c>
      <c r="G4" s="6">
        <f t="shared" si="2"/>
        <v>19.468688542593998</v>
      </c>
      <c r="H4" s="6">
        <f t="shared" si="2"/>
        <v>94.012808240160666</v>
      </c>
      <c r="I4" s="6">
        <f t="shared" si="2"/>
        <v>60.362392231718992</v>
      </c>
      <c r="J4" s="6">
        <f t="shared" si="2"/>
        <v>212.87845229656708</v>
      </c>
      <c r="K4" s="6">
        <f t="shared" si="2"/>
        <v>294.42313893146689</v>
      </c>
      <c r="L4" s="6">
        <f t="shared" si="2"/>
        <v>294.53078414734432</v>
      </c>
      <c r="M4" s="6">
        <f t="shared" si="2"/>
        <v>201.27514191163183</v>
      </c>
      <c r="N4" s="6">
        <f t="shared" ca="1" si="2"/>
        <v>343.61097001810788</v>
      </c>
      <c r="O4" s="6">
        <f t="shared" ca="1" si="2"/>
        <v>346.12509740412315</v>
      </c>
      <c r="P4" s="6">
        <f t="shared" ca="1" si="2"/>
        <v>295.65218789815549</v>
      </c>
      <c r="Q4" s="6">
        <f t="shared" ca="1" si="2"/>
        <v>23.072597472909823</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3">
      <c r="B5" s="2" t="s">
        <v>366</v>
      </c>
      <c r="C5" s="7">
        <f>SUM(D5:AG5)</f>
        <v>97.6</v>
      </c>
      <c r="D5" s="6"/>
      <c r="E5" s="6">
        <f>E178</f>
        <v>0</v>
      </c>
      <c r="F5" s="6">
        <f t="shared" ref="F5:AG5" si="3">F178</f>
        <v>2.5</v>
      </c>
      <c r="G5" s="6">
        <f t="shared" si="3"/>
        <v>5</v>
      </c>
      <c r="H5" s="6">
        <f t="shared" si="3"/>
        <v>6</v>
      </c>
      <c r="I5" s="6">
        <f t="shared" si="3"/>
        <v>7.5</v>
      </c>
      <c r="J5" s="6">
        <f t="shared" si="3"/>
        <v>8.5</v>
      </c>
      <c r="K5" s="6">
        <f t="shared" si="3"/>
        <v>8.5</v>
      </c>
      <c r="L5" s="6">
        <f t="shared" si="3"/>
        <v>8.5</v>
      </c>
      <c r="M5" s="6">
        <f t="shared" si="3"/>
        <v>8.5</v>
      </c>
      <c r="N5" s="6">
        <f t="shared" si="3"/>
        <v>8.5</v>
      </c>
      <c r="O5" s="6">
        <f t="shared" si="3"/>
        <v>8.5</v>
      </c>
      <c r="P5" s="6">
        <f t="shared" si="3"/>
        <v>8.5</v>
      </c>
      <c r="Q5" s="6">
        <f t="shared" si="3"/>
        <v>8.5</v>
      </c>
      <c r="R5" s="6">
        <f t="shared" si="3"/>
        <v>8.6</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3">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3">
      <c r="B7" s="34" t="s">
        <v>33</v>
      </c>
      <c r="C7" s="33" t="e">
        <f ca="1">SUM(D7:AG7)</f>
        <v>#VALUE!</v>
      </c>
      <c r="D7" s="33"/>
      <c r="E7" s="33">
        <f t="shared" ref="E7:AG7" si="4">SUM(E4:E6)</f>
        <v>0</v>
      </c>
      <c r="F7" s="33">
        <f t="shared" si="4"/>
        <v>5.4782165308605695</v>
      </c>
      <c r="G7" s="33">
        <f t="shared" si="4"/>
        <v>24.468688542593998</v>
      </c>
      <c r="H7" s="33">
        <f t="shared" si="4"/>
        <v>100.01280824016067</v>
      </c>
      <c r="I7" s="33">
        <f t="shared" si="4"/>
        <v>67.862392231718985</v>
      </c>
      <c r="J7" s="33">
        <f t="shared" si="4"/>
        <v>221.37845229656708</v>
      </c>
      <c r="K7" s="33">
        <f t="shared" si="4"/>
        <v>302.92313893146689</v>
      </c>
      <c r="L7" s="33">
        <f t="shared" si="4"/>
        <v>303.03078414734432</v>
      </c>
      <c r="M7" s="33">
        <f t="shared" si="4"/>
        <v>209.77514191163183</v>
      </c>
      <c r="N7" s="33">
        <f t="shared" ca="1" si="4"/>
        <v>352.11097001810788</v>
      </c>
      <c r="O7" s="33">
        <f t="shared" ca="1" si="4"/>
        <v>354.62509740412315</v>
      </c>
      <c r="P7" s="33">
        <f t="shared" ca="1" si="4"/>
        <v>304.15218789815549</v>
      </c>
      <c r="Q7" s="33">
        <f t="shared" ca="1" si="4"/>
        <v>31.572597472909823</v>
      </c>
      <c r="R7" s="33">
        <f t="shared" ca="1" si="4"/>
        <v>8.6</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3">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3">
      <c r="A9" s="24">
        <f>'Cost Schedule '!G67</f>
        <v>58</v>
      </c>
      <c r="B9" s="2" t="s">
        <v>58</v>
      </c>
      <c r="C9" s="7">
        <f ca="1">SUM(D9:AG9)</f>
        <v>192</v>
      </c>
      <c r="E9" s="209">
        <f ca="1">'Cost Schedule '!H103</f>
        <v>11.75</v>
      </c>
      <c r="F9" s="209">
        <f ca="1">'Cost Schedule '!I103</f>
        <v>0</v>
      </c>
      <c r="G9" s="209">
        <f ca="1">'Cost Schedule '!J103</f>
        <v>0</v>
      </c>
      <c r="H9" s="209">
        <f ca="1">'Cost Schedule '!K103</f>
        <v>0</v>
      </c>
      <c r="I9" s="209">
        <f ca="1">'Cost Schedule '!L103</f>
        <v>0</v>
      </c>
      <c r="J9" s="209">
        <f ca="1">'Cost Schedule '!M103</f>
        <v>58</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0</v>
      </c>
      <c r="T9" s="209">
        <f ca="1">'Cost Schedule '!W103</f>
        <v>6.25</v>
      </c>
      <c r="U9" s="209">
        <f ca="1">'Cost Schedule '!X103</f>
        <v>0</v>
      </c>
      <c r="V9" s="146"/>
      <c r="W9" s="146"/>
      <c r="X9" s="146"/>
      <c r="Y9" s="7"/>
      <c r="Z9" s="7"/>
      <c r="AA9" s="7"/>
      <c r="AB9" s="7"/>
      <c r="AC9" s="7"/>
      <c r="AD9" s="7"/>
      <c r="AE9" s="7"/>
      <c r="AF9" s="7"/>
      <c r="AG9" s="7"/>
    </row>
    <row r="10" spans="1:33" x14ac:dyDescent="0.3">
      <c r="B10" s="2" t="s">
        <v>29</v>
      </c>
      <c r="C10" s="7">
        <f ca="1">SUM(D10:AG10)</f>
        <v>808.14056455814307</v>
      </c>
      <c r="D10" s="6"/>
      <c r="E10" s="6">
        <f t="shared" ref="E10:AG10" ca="1" si="5">E103+E130+E158+E181</f>
        <v>0</v>
      </c>
      <c r="F10" s="6">
        <f t="shared" ca="1" si="5"/>
        <v>0</v>
      </c>
      <c r="G10" s="6">
        <f t="shared" ca="1" si="5"/>
        <v>0</v>
      </c>
      <c r="H10" s="6">
        <f t="shared" ca="1" si="5"/>
        <v>0</v>
      </c>
      <c r="I10" s="6">
        <f t="shared" ca="1" si="5"/>
        <v>0</v>
      </c>
      <c r="J10" s="6">
        <f t="shared" ca="1" si="5"/>
        <v>0</v>
      </c>
      <c r="K10" s="6">
        <f t="shared" ca="1" si="5"/>
        <v>31.632038187287559</v>
      </c>
      <c r="L10" s="6">
        <f t="shared" ca="1" si="5"/>
        <v>27.305365097383174</v>
      </c>
      <c r="M10" s="6">
        <f t="shared" ca="1" si="5"/>
        <v>32.795776231125679</v>
      </c>
      <c r="N10" s="6">
        <f t="shared" ca="1" si="5"/>
        <v>70.033216295091734</v>
      </c>
      <c r="O10" s="6">
        <f t="shared" ca="1" si="5"/>
        <v>50.947732156036182</v>
      </c>
      <c r="P10" s="6">
        <f t="shared" ca="1" si="5"/>
        <v>57.546279699778708</v>
      </c>
      <c r="Q10" s="6">
        <f t="shared" ca="1" si="5"/>
        <v>67.974471129246993</v>
      </c>
      <c r="R10" s="6">
        <f t="shared" ca="1" si="5"/>
        <v>66.406374454309486</v>
      </c>
      <c r="S10" s="6">
        <f t="shared" ca="1" si="5"/>
        <v>43.801063188529525</v>
      </c>
      <c r="T10" s="6">
        <f t="shared" ca="1" si="5"/>
        <v>65.939342471616797</v>
      </c>
      <c r="U10" s="6">
        <f t="shared" ca="1" si="5"/>
        <v>80.379791623860001</v>
      </c>
      <c r="V10" s="6">
        <f t="shared" ca="1" si="5"/>
        <v>50.789540913133997</v>
      </c>
      <c r="W10" s="6">
        <f t="shared" ca="1" si="5"/>
        <v>26.508552704022264</v>
      </c>
      <c r="X10" s="6">
        <f t="shared" ca="1" si="5"/>
        <v>29.041243758890094</v>
      </c>
      <c r="Y10" s="6">
        <f t="shared" ca="1" si="5"/>
        <v>36.212985124398259</v>
      </c>
      <c r="Z10" s="6">
        <f t="shared" ca="1" si="5"/>
        <v>25.252782846275046</v>
      </c>
      <c r="AA10" s="6">
        <f t="shared" ca="1" si="5"/>
        <v>22.18641106695938</v>
      </c>
      <c r="AB10" s="6">
        <f t="shared" ca="1" si="5"/>
        <v>18.056458829946564</v>
      </c>
      <c r="AC10" s="6">
        <f t="shared" ca="1" si="5"/>
        <v>5.3311387802515213</v>
      </c>
      <c r="AD10" s="6">
        <f t="shared" ca="1" si="5"/>
        <v>0</v>
      </c>
      <c r="AE10" s="6">
        <f t="shared" ca="1" si="5"/>
        <v>0</v>
      </c>
      <c r="AF10" s="6">
        <f t="shared" ca="1" si="5"/>
        <v>0</v>
      </c>
      <c r="AG10" s="6">
        <f t="shared" ca="1" si="5"/>
        <v>0</v>
      </c>
    </row>
    <row r="11" spans="1:33" x14ac:dyDescent="0.3">
      <c r="B11" s="2" t="str">
        <f>B104</f>
        <v>Admin Cost &amp; other Overheads</v>
      </c>
      <c r="C11" s="7">
        <f ca="1">SUM(D11:AG11)</f>
        <v>71.561561941437233</v>
      </c>
      <c r="D11" s="6"/>
      <c r="E11" s="6">
        <f ca="1">E104+E131+E159</f>
        <v>0</v>
      </c>
      <c r="F11" s="6">
        <f t="shared" ref="F11:AG13" ca="1" si="6">F104+F131+F159</f>
        <v>0</v>
      </c>
      <c r="G11" s="6">
        <f t="shared" ca="1" si="6"/>
        <v>0</v>
      </c>
      <c r="H11" s="6">
        <f t="shared" ca="1" si="6"/>
        <v>0</v>
      </c>
      <c r="I11" s="6">
        <f t="shared" ca="1" si="6"/>
        <v>0</v>
      </c>
      <c r="J11" s="6">
        <f t="shared" ca="1" si="6"/>
        <v>0</v>
      </c>
      <c r="K11" s="6">
        <f t="shared" ca="1" si="6"/>
        <v>1.8634879817884049</v>
      </c>
      <c r="L11" s="6">
        <f t="shared" ca="1" si="6"/>
        <v>0</v>
      </c>
      <c r="M11" s="6">
        <f t="shared" ca="1" si="6"/>
        <v>0</v>
      </c>
      <c r="N11" s="6">
        <f t="shared" ca="1" si="6"/>
        <v>0.73199999999999998</v>
      </c>
      <c r="O11" s="6">
        <f t="shared" ca="1" si="6"/>
        <v>4.5019375691973069</v>
      </c>
      <c r="P11" s="6">
        <f t="shared" ca="1" si="6"/>
        <v>4.7643941103764416</v>
      </c>
      <c r="Q11" s="6">
        <f t="shared" ca="1" si="6"/>
        <v>5.7300668030633828</v>
      </c>
      <c r="R11" s="6">
        <f t="shared" ca="1" si="6"/>
        <v>5.3125099563447593</v>
      </c>
      <c r="S11" s="6">
        <f t="shared" ca="1" si="6"/>
        <v>3.5040850550823621</v>
      </c>
      <c r="T11" s="6">
        <f t="shared" ca="1" si="6"/>
        <v>5.6356029215091068</v>
      </c>
      <c r="U11" s="6">
        <f t="shared" ca="1" si="6"/>
        <v>6.495376673738984</v>
      </c>
      <c r="V11" s="6">
        <f t="shared" ca="1" si="6"/>
        <v>4.51135209704732</v>
      </c>
      <c r="W11" s="6">
        <f t="shared" ca="1" si="6"/>
        <v>3.181026324482672</v>
      </c>
      <c r="X11" s="6">
        <f t="shared" ca="1" si="6"/>
        <v>3.4849492510668094</v>
      </c>
      <c r="Y11" s="6">
        <f t="shared" ca="1" si="6"/>
        <v>4.3455582149277889</v>
      </c>
      <c r="Z11" s="6">
        <f t="shared" ca="1" si="6"/>
        <v>3.0303339415530059</v>
      </c>
      <c r="AA11" s="6">
        <f t="shared" ca="1" si="6"/>
        <v>2.6623693280351244</v>
      </c>
      <c r="AB11" s="6">
        <f t="shared" ca="1" si="6"/>
        <v>2.1667750595935864</v>
      </c>
      <c r="AC11" s="6">
        <f t="shared" ca="1" si="6"/>
        <v>1.6397366536301821</v>
      </c>
      <c r="AD11" s="6">
        <f t="shared" ca="1" si="6"/>
        <v>2</v>
      </c>
      <c r="AE11" s="6">
        <f t="shared" ca="1" si="6"/>
        <v>2</v>
      </c>
      <c r="AF11" s="6">
        <f t="shared" ca="1" si="6"/>
        <v>2</v>
      </c>
      <c r="AG11" s="6">
        <f t="shared" ca="1" si="6"/>
        <v>2</v>
      </c>
    </row>
    <row r="12" spans="1:33" x14ac:dyDescent="0.3">
      <c r="A12" s="87"/>
      <c r="B12" s="2" t="str">
        <f>B105</f>
        <v>Sales &amp; Mktng Cost (Rs Cr)</v>
      </c>
      <c r="C12" s="7">
        <f ca="1">SUM(D12:AG12)</f>
        <v>20.229061474731594</v>
      </c>
      <c r="D12" s="6"/>
      <c r="E12" s="6">
        <f ca="1">E105+E132+E160</f>
        <v>0</v>
      </c>
      <c r="F12" s="6">
        <f t="shared" ca="1" si="6"/>
        <v>0</v>
      </c>
      <c r="G12" s="6">
        <f t="shared" ca="1" si="6"/>
        <v>0</v>
      </c>
      <c r="H12" s="6">
        <f t="shared" ca="1" si="6"/>
        <v>0</v>
      </c>
      <c r="I12" s="6">
        <f t="shared" ca="1" si="6"/>
        <v>0</v>
      </c>
      <c r="J12" s="6">
        <f t="shared" ca="1" si="6"/>
        <v>0</v>
      </c>
      <c r="K12" s="6">
        <f t="shared" ca="1" si="6"/>
        <v>2.2337913830958969</v>
      </c>
      <c r="L12" s="6">
        <f t="shared" ca="1" si="6"/>
        <v>0.88395969382439776</v>
      </c>
      <c r="M12" s="6">
        <f t="shared" ca="1" si="6"/>
        <v>0</v>
      </c>
      <c r="N12" s="6">
        <f t="shared" ca="1" si="6"/>
        <v>1.0669596938243977</v>
      </c>
      <c r="O12" s="6">
        <f t="shared" ca="1" si="6"/>
        <v>1.3157474769159925</v>
      </c>
      <c r="P12" s="6">
        <f t="shared" ca="1" si="6"/>
        <v>2.3286467822948231</v>
      </c>
      <c r="Q12" s="6">
        <f t="shared" ca="1" si="6"/>
        <v>1.2134348662231289</v>
      </c>
      <c r="R12" s="6">
        <f t="shared" ca="1" si="6"/>
        <v>1.8379798212386651</v>
      </c>
      <c r="S12" s="6">
        <f t="shared" ca="1" si="6"/>
        <v>1.3858735959230657</v>
      </c>
      <c r="T12" s="6">
        <f t="shared" ca="1" si="6"/>
        <v>1.6484114196949298</v>
      </c>
      <c r="U12" s="6">
        <f t="shared" ca="1" si="6"/>
        <v>1.9535940103645844</v>
      </c>
      <c r="V12" s="6">
        <f t="shared" ca="1" si="6"/>
        <v>1.3015487384168549</v>
      </c>
      <c r="W12" s="6">
        <f t="shared" ca="1" si="6"/>
        <v>0.50985233215247527</v>
      </c>
      <c r="X12" s="6">
        <f t="shared" ca="1" si="6"/>
        <v>0</v>
      </c>
      <c r="Y12" s="6">
        <f t="shared" ca="1" si="6"/>
        <v>0.50985233215247527</v>
      </c>
      <c r="Z12" s="6">
        <f t="shared" ca="1" si="6"/>
        <v>0</v>
      </c>
      <c r="AA12" s="6">
        <f t="shared" ca="1" si="6"/>
        <v>0.50985233215247527</v>
      </c>
      <c r="AB12" s="6">
        <f t="shared" ca="1" si="6"/>
        <v>0</v>
      </c>
      <c r="AC12" s="6">
        <f t="shared" ca="1" si="6"/>
        <v>0.50985233215247527</v>
      </c>
      <c r="AD12" s="6">
        <f t="shared" ca="1" si="6"/>
        <v>0</v>
      </c>
      <c r="AE12" s="6">
        <f t="shared" ca="1" si="6"/>
        <v>0.50985233215247527</v>
      </c>
      <c r="AF12" s="6">
        <f t="shared" ca="1" si="6"/>
        <v>0</v>
      </c>
      <c r="AG12" s="6">
        <f t="shared" ca="1" si="6"/>
        <v>0.50985233215247527</v>
      </c>
    </row>
    <row r="13" spans="1:33" ht="22.8" x14ac:dyDescent="0.3">
      <c r="A13" s="87"/>
      <c r="B13" s="198" t="str">
        <f>B106</f>
        <v>Cost for amenity, parking and support structures (Rs Cr)</v>
      </c>
      <c r="C13" s="7">
        <f ca="1">SUM(D13:AG13)</f>
        <v>386.18556501680996</v>
      </c>
      <c r="D13" s="6"/>
      <c r="E13" s="6">
        <f ca="1">E106+E133+E161</f>
        <v>0</v>
      </c>
      <c r="F13" s="6">
        <f t="shared" ca="1" si="6"/>
        <v>0</v>
      </c>
      <c r="G13" s="6">
        <f t="shared" ca="1" si="6"/>
        <v>0</v>
      </c>
      <c r="H13" s="6">
        <f t="shared" ca="1" si="6"/>
        <v>0</v>
      </c>
      <c r="I13" s="6">
        <f t="shared" ca="1" si="6"/>
        <v>0.78999999999999992</v>
      </c>
      <c r="J13" s="6">
        <f t="shared" ca="1" si="6"/>
        <v>0</v>
      </c>
      <c r="K13" s="6">
        <f t="shared" ca="1" si="6"/>
        <v>34.663943028254856</v>
      </c>
      <c r="L13" s="6">
        <f t="shared" ca="1" si="6"/>
        <v>18.557991773628782</v>
      </c>
      <c r="M13" s="6">
        <f t="shared" ca="1" si="6"/>
        <v>20.503654893003983</v>
      </c>
      <c r="N13" s="6">
        <f t="shared" ca="1" si="6"/>
        <v>20.628099299628783</v>
      </c>
      <c r="O13" s="6">
        <f t="shared" ca="1" si="6"/>
        <v>33.515452547257553</v>
      </c>
      <c r="P13" s="6">
        <f t="shared" ca="1" si="6"/>
        <v>53.277996669817682</v>
      </c>
      <c r="Q13" s="6">
        <f t="shared" ca="1" si="6"/>
        <v>49.349942285604563</v>
      </c>
      <c r="R13" s="6">
        <f t="shared" ca="1" si="6"/>
        <v>65.998348967450312</v>
      </c>
      <c r="S13" s="6">
        <f t="shared" ca="1" si="6"/>
        <v>8.1761120171583741</v>
      </c>
      <c r="T13" s="6">
        <f t="shared" ca="1" si="6"/>
        <v>42.066224506696244</v>
      </c>
      <c r="U13" s="6">
        <f t="shared" ca="1" si="6"/>
        <v>37.222583976308783</v>
      </c>
      <c r="V13" s="6">
        <f t="shared" ca="1" si="6"/>
        <v>1.4352150519999896</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3">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3">
      <c r="B15" s="34" t="s">
        <v>34</v>
      </c>
      <c r="C15" s="33">
        <f ca="1">SUM(D15:AG15)</f>
        <v>1478.1167529911211</v>
      </c>
      <c r="D15" s="33">
        <f>SUM(D9:D13)</f>
        <v>0</v>
      </c>
      <c r="E15" s="33">
        <f ca="1">SUM(E9:E13)</f>
        <v>11.75</v>
      </c>
      <c r="F15" s="33">
        <f t="shared" ref="F15:AG15" ca="1" si="7">SUM(F9:F13)</f>
        <v>0</v>
      </c>
      <c r="G15" s="33">
        <f t="shared" ca="1" si="7"/>
        <v>0</v>
      </c>
      <c r="H15" s="33">
        <f t="shared" ca="1" si="7"/>
        <v>0</v>
      </c>
      <c r="I15" s="33">
        <f t="shared" ca="1" si="7"/>
        <v>0.78999999999999992</v>
      </c>
      <c r="J15" s="33">
        <f t="shared" ca="1" si="7"/>
        <v>58</v>
      </c>
      <c r="K15" s="33">
        <f t="shared" ca="1" si="7"/>
        <v>70.393260580426727</v>
      </c>
      <c r="L15" s="33">
        <f t="shared" ca="1" si="7"/>
        <v>104.74731656483635</v>
      </c>
      <c r="M15" s="33">
        <f t="shared" ca="1" si="7"/>
        <v>53.299431124129661</v>
      </c>
      <c r="N15" s="33">
        <f t="shared" ca="1" si="7"/>
        <v>92.460275288544921</v>
      </c>
      <c r="O15" s="33">
        <f t="shared" ca="1" si="7"/>
        <v>90.280869749407032</v>
      </c>
      <c r="P15" s="33">
        <f t="shared" ca="1" si="7"/>
        <v>175.91731726226766</v>
      </c>
      <c r="Q15" s="33">
        <f t="shared" ca="1" si="7"/>
        <v>124.26791508413805</v>
      </c>
      <c r="R15" s="33">
        <f t="shared" ca="1" si="7"/>
        <v>139.5552131993432</v>
      </c>
      <c r="S15" s="33">
        <f t="shared" ca="1" si="7"/>
        <v>56.867133856693329</v>
      </c>
      <c r="T15" s="33">
        <f t="shared" ca="1" si="7"/>
        <v>121.53958131951707</v>
      </c>
      <c r="U15" s="33">
        <f t="shared" ca="1" si="7"/>
        <v>126.05134628427236</v>
      </c>
      <c r="V15" s="33">
        <f t="shared" ca="1" si="7"/>
        <v>58.037656800598164</v>
      </c>
      <c r="W15" s="33">
        <f t="shared" ca="1" si="7"/>
        <v>30.199431360657414</v>
      </c>
      <c r="X15" s="33">
        <f t="shared" ca="1" si="7"/>
        <v>32.526193009956906</v>
      </c>
      <c r="Y15" s="33">
        <f t="shared" ca="1" si="7"/>
        <v>41.068395671478527</v>
      </c>
      <c r="Z15" s="33">
        <f t="shared" ca="1" si="7"/>
        <v>28.283116787828053</v>
      </c>
      <c r="AA15" s="33">
        <f t="shared" ca="1" si="7"/>
        <v>25.358632727146983</v>
      </c>
      <c r="AB15" s="33">
        <f t="shared" ca="1" si="7"/>
        <v>20.22323388954015</v>
      </c>
      <c r="AC15" s="33">
        <f t="shared" ca="1" si="7"/>
        <v>7.4807277660341782</v>
      </c>
      <c r="AD15" s="33">
        <f t="shared" ca="1" si="7"/>
        <v>2</v>
      </c>
      <c r="AE15" s="33">
        <f t="shared" ca="1" si="7"/>
        <v>2.5098523321524753</v>
      </c>
      <c r="AF15" s="33">
        <f t="shared" ca="1" si="7"/>
        <v>2</v>
      </c>
      <c r="AG15" s="33">
        <f t="shared" ca="1" si="7"/>
        <v>2.5098523321524753</v>
      </c>
    </row>
    <row r="16" spans="1:33" x14ac:dyDescent="0.3">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3">
      <c r="B17" s="26" t="s">
        <v>260</v>
      </c>
      <c r="C17" s="27" t="e">
        <f ca="1">SUM(D17:AG17)</f>
        <v>#REF!</v>
      </c>
      <c r="D17" s="27"/>
      <c r="E17" s="27">
        <f t="shared" ref="E17:AG17" ca="1" si="8">E7-E15</f>
        <v>-11.75</v>
      </c>
      <c r="F17" s="27">
        <f t="shared" ca="1" si="8"/>
        <v>5.4782165308605695</v>
      </c>
      <c r="G17" s="27">
        <f t="shared" ca="1" si="8"/>
        <v>24.468688542593998</v>
      </c>
      <c r="H17" s="27">
        <f t="shared" ca="1" si="8"/>
        <v>100.01280824016067</v>
      </c>
      <c r="I17" s="27">
        <f t="shared" ca="1" si="8"/>
        <v>67.072392231718979</v>
      </c>
      <c r="J17" s="27">
        <f t="shared" ca="1" si="8"/>
        <v>163.37845229656708</v>
      </c>
      <c r="K17" s="27">
        <f t="shared" ca="1" si="8"/>
        <v>232.52987835104017</v>
      </c>
      <c r="L17" s="27">
        <f t="shared" ca="1" si="8"/>
        <v>198.28346758250797</v>
      </c>
      <c r="M17" s="27">
        <f t="shared" ca="1" si="8"/>
        <v>156.47571078750218</v>
      </c>
      <c r="N17" s="27">
        <f t="shared" ca="1" si="8"/>
        <v>188.68293427933622</v>
      </c>
      <c r="O17" s="27">
        <f t="shared" ca="1" si="8"/>
        <v>200.26706294497518</v>
      </c>
      <c r="P17" s="27">
        <f t="shared" ca="1" si="8"/>
        <v>145.76222716023244</v>
      </c>
      <c r="Q17" s="27">
        <f t="shared" ca="1" si="8"/>
        <v>31.572597472909823</v>
      </c>
      <c r="R17" s="27">
        <f t="shared" ca="1" si="8"/>
        <v>8.6</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3">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3">
      <c r="A20" s="9"/>
      <c r="B20" s="26" t="s">
        <v>28</v>
      </c>
      <c r="C20" s="27" t="e">
        <f ca="1">SUM(D20:AG20)</f>
        <v>#REF!</v>
      </c>
      <c r="D20" s="27">
        <f>0</f>
        <v>0</v>
      </c>
      <c r="E20" s="27">
        <f t="shared" ref="E20:AG20" ca="1" si="9">E17</f>
        <v>-11.75</v>
      </c>
      <c r="F20" s="27">
        <f t="shared" ca="1" si="9"/>
        <v>5.4782165308605695</v>
      </c>
      <c r="G20" s="27">
        <f t="shared" ca="1" si="9"/>
        <v>24.468688542593998</v>
      </c>
      <c r="H20" s="27">
        <f t="shared" ca="1" si="9"/>
        <v>100.01280824016067</v>
      </c>
      <c r="I20" s="27">
        <f t="shared" ca="1" si="9"/>
        <v>67.072392231718979</v>
      </c>
      <c r="J20" s="27">
        <f t="shared" ca="1" si="9"/>
        <v>163.37845229656708</v>
      </c>
      <c r="K20" s="27">
        <f t="shared" ca="1" si="9"/>
        <v>232.52987835104017</v>
      </c>
      <c r="L20" s="27">
        <f t="shared" ca="1" si="9"/>
        <v>198.28346758250797</v>
      </c>
      <c r="M20" s="27">
        <f t="shared" ca="1" si="9"/>
        <v>156.47571078750218</v>
      </c>
      <c r="N20" s="27">
        <f t="shared" ca="1" si="9"/>
        <v>188.68293427933622</v>
      </c>
      <c r="O20" s="27">
        <f t="shared" ca="1" si="9"/>
        <v>200.26706294497518</v>
      </c>
      <c r="P20" s="27">
        <f t="shared" ca="1" si="9"/>
        <v>145.76222716023244</v>
      </c>
      <c r="Q20" s="27">
        <f t="shared" ca="1" si="9"/>
        <v>31.572597472909823</v>
      </c>
      <c r="R20" s="27">
        <f t="shared" ca="1" si="9"/>
        <v>8.6</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3">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3">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 t="shared" ca="1" si="10"/>
        <v>0</v>
      </c>
      <c r="N22" s="87">
        <f t="shared" ca="1" si="10"/>
        <v>0</v>
      </c>
      <c r="O22" s="87">
        <f t="shared" ca="1" si="10"/>
        <v>0</v>
      </c>
      <c r="P22" s="87">
        <f t="shared" ca="1" si="10"/>
        <v>0</v>
      </c>
      <c r="Q22" s="87">
        <f t="shared" ca="1" si="10"/>
        <v>0</v>
      </c>
      <c r="R22" s="87">
        <f t="shared" ca="1" si="10"/>
        <v>0</v>
      </c>
      <c r="S22" s="199"/>
      <c r="T22" s="199"/>
      <c r="U22" s="199"/>
      <c r="V22" s="199"/>
      <c r="W22" s="199"/>
      <c r="X22" s="199"/>
      <c r="Y22" s="199"/>
      <c r="Z22" s="199"/>
      <c r="AA22" s="199"/>
      <c r="AB22" s="199"/>
      <c r="AC22" s="199"/>
      <c r="AD22" s="199"/>
      <c r="AE22" s="199"/>
      <c r="AF22" s="199"/>
      <c r="AG22" s="199"/>
    </row>
    <row r="23" spans="1:58" s="17" customFormat="1" x14ac:dyDescent="0.3">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1.5878951227445182</v>
      </c>
      <c r="P23" s="87">
        <f t="shared" ca="1" si="11"/>
        <v>0.79394756137225908</v>
      </c>
      <c r="Q23" s="87">
        <f t="shared" ca="1" si="11"/>
        <v>1.1102230246251565E-16</v>
      </c>
      <c r="R23" s="87">
        <f t="shared" ca="1" si="11"/>
        <v>1.1102230246251565E-16</v>
      </c>
      <c r="S23" s="87">
        <f t="shared" ca="1" si="11"/>
        <v>1.1102230246251565E-16</v>
      </c>
      <c r="T23" s="87">
        <f t="shared" ca="1" si="11"/>
        <v>1.1102230246251565E-16</v>
      </c>
      <c r="U23" s="199"/>
      <c r="V23" s="199"/>
      <c r="W23" s="199"/>
      <c r="X23" s="199"/>
      <c r="Y23" s="199"/>
      <c r="Z23" s="199"/>
      <c r="AA23" s="199"/>
      <c r="AB23" s="199"/>
      <c r="AC23" s="199"/>
      <c r="AD23" s="199"/>
      <c r="AE23" s="199"/>
      <c r="AF23" s="199"/>
      <c r="AG23" s="199"/>
    </row>
    <row r="24" spans="1:58" s="17" customFormat="1" x14ac:dyDescent="0.3">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4.4" x14ac:dyDescent="0.3">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154.54318914032908</v>
      </c>
      <c r="O25" s="201">
        <f t="shared" ca="1" si="12"/>
        <v>166.92126536734028</v>
      </c>
      <c r="P25" s="201">
        <f t="shared" ca="1" si="12"/>
        <v>113.21037714396982</v>
      </c>
      <c r="Q25" s="201">
        <f t="shared" ca="1" si="12"/>
        <v>31.572597472909823</v>
      </c>
      <c r="R25" s="201">
        <f t="shared" ca="1" si="12"/>
        <v>8.6</v>
      </c>
      <c r="S25" s="201">
        <f t="shared" ca="1" si="12"/>
        <v>-1.1102230246251565E-16</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4.4" x14ac:dyDescent="0.3">
      <c r="B26" s="202"/>
      <c r="C26" s="6"/>
      <c r="D26" s="6"/>
    </row>
    <row r="27" spans="1:58" customFormat="1" ht="14.4" x14ac:dyDescent="0.3">
      <c r="B27" s="13" t="s">
        <v>262</v>
      </c>
      <c r="C27" s="6"/>
      <c r="D27" s="6"/>
    </row>
    <row r="28" spans="1:58" customFormat="1" ht="14.4" x14ac:dyDescent="0.3">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527.49237081339368</v>
      </c>
      <c r="P28" s="6">
        <f t="shared" ca="1" si="13"/>
        <v>694.41363618073399</v>
      </c>
      <c r="Q28" s="6">
        <f t="shared" ca="1" si="13"/>
        <v>807.62401332470381</v>
      </c>
      <c r="R28" s="6">
        <f t="shared" ca="1" si="13"/>
        <v>839.19661079761363</v>
      </c>
      <c r="S28" s="6">
        <f t="shared" ca="1" si="13"/>
        <v>847.79661079761365</v>
      </c>
      <c r="T28" s="6">
        <f t="shared" ca="1" si="13"/>
        <v>847.79661079761365</v>
      </c>
      <c r="U28" s="6">
        <f t="shared" ca="1" si="13"/>
        <v>734.95556890691455</v>
      </c>
      <c r="V28" s="6">
        <f t="shared" ca="1" si="13"/>
        <v>734.95556890691455</v>
      </c>
      <c r="W28" s="6">
        <f t="shared" ca="1" si="13"/>
        <v>734.95556890691455</v>
      </c>
      <c r="X28" s="6">
        <f t="shared" ca="1" si="13"/>
        <v>734.95556890691455</v>
      </c>
      <c r="Y28" s="6">
        <f t="shared" ca="1" si="13"/>
        <v>734.95556890691455</v>
      </c>
      <c r="Z28" s="6">
        <f t="shared" ca="1" si="13"/>
        <v>734.95556890691455</v>
      </c>
      <c r="AA28" s="6">
        <f t="shared" ca="1" si="13"/>
        <v>734.95556890691455</v>
      </c>
      <c r="AB28" s="6">
        <f t="shared" ca="1" si="13"/>
        <v>734.95556890691455</v>
      </c>
      <c r="AC28" s="6">
        <f t="shared" ca="1" si="13"/>
        <v>734.95556890691455</v>
      </c>
      <c r="AD28" s="6">
        <f t="shared" ca="1" si="13"/>
        <v>734.95556890691455</v>
      </c>
      <c r="AE28" s="6">
        <f t="shared" ca="1" si="13"/>
        <v>734.95556890691455</v>
      </c>
      <c r="AF28" s="6">
        <f t="shared" ca="1" si="13"/>
        <v>734.95556890691455</v>
      </c>
      <c r="AG28" s="6">
        <f t="shared" ca="1" si="13"/>
        <v>734.95556890691455</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4.4" x14ac:dyDescent="0.3">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154.54318914032908</v>
      </c>
      <c r="O29" s="6">
        <f t="shared" ca="1" si="14"/>
        <v>166.92126536734028</v>
      </c>
      <c r="P29" s="6">
        <f t="shared" ca="1" si="14"/>
        <v>113.21037714396982</v>
      </c>
      <c r="Q29" s="6">
        <f t="shared" ca="1" si="14"/>
        <v>31.572597472909823</v>
      </c>
      <c r="R29" s="6">
        <f t="shared" ca="1" si="14"/>
        <v>8.6</v>
      </c>
      <c r="S29" s="6">
        <f t="shared" ca="1" si="14"/>
        <v>-1.1102230246251565E-16</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4.4" x14ac:dyDescent="0.3">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527.49237081339368</v>
      </c>
      <c r="O30" s="7">
        <f t="shared" ca="1" si="15"/>
        <v>694.41363618073399</v>
      </c>
      <c r="P30" s="7">
        <f t="shared" ca="1" si="15"/>
        <v>807.62401332470381</v>
      </c>
      <c r="Q30" s="7">
        <f t="shared" ca="1" si="15"/>
        <v>839.19661079761363</v>
      </c>
      <c r="R30" s="7">
        <f t="shared" ca="1" si="15"/>
        <v>847.79661079761365</v>
      </c>
      <c r="S30" s="7">
        <f t="shared" ca="1" si="15"/>
        <v>847.79661079761365</v>
      </c>
      <c r="T30" s="7">
        <f t="shared" ca="1" si="15"/>
        <v>734.95556890691455</v>
      </c>
      <c r="U30" s="7">
        <f t="shared" ca="1" si="15"/>
        <v>734.95556890691455</v>
      </c>
      <c r="V30" s="7">
        <f t="shared" ca="1" si="15"/>
        <v>734.95556890691455</v>
      </c>
      <c r="W30" s="7">
        <f t="shared" ca="1" si="15"/>
        <v>734.95556890691455</v>
      </c>
      <c r="X30" s="7">
        <f t="shared" ca="1" si="15"/>
        <v>734.95556890691455</v>
      </c>
      <c r="Y30" s="7">
        <f t="shared" ca="1" si="15"/>
        <v>734.95556890691455</v>
      </c>
      <c r="Z30" s="7">
        <f t="shared" ca="1" si="15"/>
        <v>734.95556890691455</v>
      </c>
      <c r="AA30" s="7">
        <f t="shared" ca="1" si="15"/>
        <v>734.95556890691455</v>
      </c>
      <c r="AB30" s="7">
        <f t="shared" ca="1" si="15"/>
        <v>734.95556890691455</v>
      </c>
      <c r="AC30" s="7">
        <f t="shared" ca="1" si="15"/>
        <v>734.95556890691455</v>
      </c>
      <c r="AD30" s="7">
        <f t="shared" ca="1" si="15"/>
        <v>734.95556890691455</v>
      </c>
      <c r="AE30" s="7">
        <f t="shared" ca="1" si="15"/>
        <v>734.95556890691455</v>
      </c>
      <c r="AF30" s="7">
        <f t="shared" ca="1" si="15"/>
        <v>734.95556890691455</v>
      </c>
      <c r="AG30" s="7">
        <f t="shared" ca="1" si="15"/>
        <v>734.95556890691455</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4.4" x14ac:dyDescent="0.3">
      <c r="B31" s="2"/>
      <c r="C31" s="7"/>
      <c r="D31" s="6"/>
    </row>
    <row r="32" spans="1:58" x14ac:dyDescent="0.3">
      <c r="A32" s="2"/>
      <c r="B32" s="129" t="s">
        <v>265</v>
      </c>
    </row>
    <row r="33" spans="1:58" x14ac:dyDescent="0.3">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63.515804909780726</v>
      </c>
      <c r="P33" s="6">
        <f t="shared" ca="1" si="16"/>
        <v>31.757902454890363</v>
      </c>
      <c r="Q33" s="6">
        <f t="shared" ca="1" si="16"/>
        <v>4.4408920985006262E-15</v>
      </c>
      <c r="R33" s="6">
        <f t="shared" ca="1" si="16"/>
        <v>4.4408920985006262E-15</v>
      </c>
      <c r="S33" s="6">
        <f t="shared" ca="1" si="16"/>
        <v>4.4408920985006262E-15</v>
      </c>
      <c r="T33" s="6">
        <f t="shared" ca="1" si="16"/>
        <v>4.4408920985006262E-15</v>
      </c>
      <c r="U33" s="6">
        <f t="shared" ca="1" si="16"/>
        <v>4.4408920985006262E-15</v>
      </c>
      <c r="V33" s="6">
        <f t="shared" ca="1" si="16"/>
        <v>4.4408920985006262E-15</v>
      </c>
      <c r="W33" s="6">
        <f t="shared" ca="1" si="16"/>
        <v>4.4408920985006262E-15</v>
      </c>
      <c r="X33" s="6">
        <f t="shared" ca="1" si="16"/>
        <v>4.4408920985006262E-15</v>
      </c>
      <c r="Y33" s="6">
        <f t="shared" ca="1" si="16"/>
        <v>4.4408920985006262E-15</v>
      </c>
      <c r="Z33" s="6">
        <f t="shared" ca="1" si="16"/>
        <v>4.4408920985006262E-15</v>
      </c>
      <c r="AA33" s="6">
        <f t="shared" ca="1" si="16"/>
        <v>4.4408920985006262E-15</v>
      </c>
      <c r="AB33" s="6">
        <f t="shared" ca="1" si="16"/>
        <v>4.4408920985006262E-15</v>
      </c>
      <c r="AC33" s="6">
        <f t="shared" ca="1" si="16"/>
        <v>4.4408920985006262E-15</v>
      </c>
      <c r="AD33" s="6">
        <f t="shared" ca="1" si="16"/>
        <v>4.4408920985006262E-15</v>
      </c>
      <c r="AE33" s="6">
        <f t="shared" ca="1" si="16"/>
        <v>4.4408920985006262E-15</v>
      </c>
      <c r="AF33" s="6">
        <f t="shared" ca="1" si="16"/>
        <v>4.4408920985006262E-15</v>
      </c>
      <c r="AG33" s="6">
        <f t="shared" ca="1" si="16"/>
        <v>4.4408920985006262E-15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3">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ca="1"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3">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1.5878951227445182</v>
      </c>
      <c r="P35" s="6">
        <f t="shared" ca="1" si="18"/>
        <v>0.79394756137225908</v>
      </c>
      <c r="Q35" s="6">
        <f t="shared" ca="1" si="18"/>
        <v>1.1102230246251565E-16</v>
      </c>
      <c r="R35" s="6">
        <f t="shared" ca="1" si="18"/>
        <v>1.1102230246251565E-16</v>
      </c>
      <c r="S35" s="6">
        <f t="shared" ca="1" si="18"/>
        <v>1.1102230246251565E-16</v>
      </c>
      <c r="T35" s="6">
        <f t="shared" ca="1" si="18"/>
        <v>1.1102230246251565E-16</v>
      </c>
      <c r="U35" s="6">
        <f t="shared" ca="1" si="18"/>
        <v>1.1102230246251565E-16</v>
      </c>
      <c r="V35" s="6">
        <f t="shared" ca="1" si="18"/>
        <v>1.1102230246251565E-16</v>
      </c>
      <c r="W35" s="6">
        <f t="shared" ca="1" si="18"/>
        <v>1.1102230246251565E-16</v>
      </c>
      <c r="X35" s="6">
        <f t="shared" ca="1" si="18"/>
        <v>1.1102230246251565E-16</v>
      </c>
      <c r="Y35" s="6">
        <f t="shared" ca="1" si="18"/>
        <v>1.1102230246251565E-16</v>
      </c>
      <c r="Z35" s="6">
        <f t="shared" ca="1" si="18"/>
        <v>1.1102230246251565E-16</v>
      </c>
      <c r="AA35" s="6">
        <f t="shared" ca="1" si="18"/>
        <v>1.1102230246251565E-16</v>
      </c>
      <c r="AB35" s="6">
        <f t="shared" ca="1" si="18"/>
        <v>1.1102230246251565E-16</v>
      </c>
      <c r="AC35" s="6">
        <f t="shared" ca="1" si="18"/>
        <v>1.1102230246251565E-16</v>
      </c>
      <c r="AD35" s="6">
        <f t="shared" ca="1" si="18"/>
        <v>1.1102230246251565E-16</v>
      </c>
      <c r="AE35" s="6">
        <f t="shared" ca="1" si="18"/>
        <v>1.1102230246251565E-16</v>
      </c>
      <c r="AF35" s="6">
        <f t="shared" ca="1" si="18"/>
        <v>1.1102230246251565E-16</v>
      </c>
      <c r="AG35" s="6">
        <f t="shared" ca="1" si="18"/>
        <v>1.1102230246251565E-16</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3">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1.5878951227445182</v>
      </c>
      <c r="P36" s="6">
        <f t="shared" ca="1" si="19"/>
        <v>0.79394756137225908</v>
      </c>
      <c r="Q36" s="6">
        <f t="shared" ca="1" si="19"/>
        <v>1.1102230246251565E-16</v>
      </c>
      <c r="R36" s="6">
        <f t="shared" ca="1" si="19"/>
        <v>1.1102230246251565E-16</v>
      </c>
      <c r="S36" s="6">
        <f t="shared" ca="1" si="19"/>
        <v>1.1102230246251565E-16</v>
      </c>
      <c r="T36" s="6">
        <f t="shared" ca="1" si="19"/>
        <v>1.1102230246251565E-16</v>
      </c>
      <c r="U36" s="6">
        <f t="shared" ca="1" si="19"/>
        <v>1.1102230246251565E-16</v>
      </c>
      <c r="V36" s="6">
        <f t="shared" ca="1" si="19"/>
        <v>1.1102230246251565E-16</v>
      </c>
      <c r="W36" s="6">
        <f t="shared" ca="1" si="19"/>
        <v>1.1102230246251565E-16</v>
      </c>
      <c r="X36" s="6">
        <f t="shared" ca="1" si="19"/>
        <v>1.1102230246251565E-16</v>
      </c>
      <c r="Y36" s="6">
        <f t="shared" ca="1" si="19"/>
        <v>1.1102230246251565E-16</v>
      </c>
      <c r="Z36" s="6">
        <f t="shared" ca="1" si="19"/>
        <v>1.1102230246251565E-16</v>
      </c>
      <c r="AA36" s="6">
        <f t="shared" ca="1" si="19"/>
        <v>1.1102230246251565E-16</v>
      </c>
      <c r="AB36" s="6">
        <f t="shared" ca="1" si="19"/>
        <v>1.1102230246251565E-16</v>
      </c>
      <c r="AC36" s="6">
        <f t="shared" ca="1" si="19"/>
        <v>1.1102230246251565E-16</v>
      </c>
      <c r="AD36" s="6">
        <f t="shared" ca="1" si="19"/>
        <v>1.1102230246251565E-16</v>
      </c>
      <c r="AE36" s="6">
        <f t="shared" ca="1" si="19"/>
        <v>1.1102230246251565E-16</v>
      </c>
      <c r="AF36" s="6">
        <f t="shared" ca="1" si="19"/>
        <v>1.1102230246251565E-16</v>
      </c>
      <c r="AG36" s="6">
        <f t="shared" ca="1" si="19"/>
        <v>1.1102230246251565E-16</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3">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3">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63.515804909780726</v>
      </c>
      <c r="O38" s="6">
        <f t="shared" ca="1" si="21"/>
        <v>31.757902454890363</v>
      </c>
      <c r="P38" s="6">
        <f t="shared" ca="1" si="21"/>
        <v>4.4408920985006262E-15</v>
      </c>
      <c r="Q38" s="6">
        <f t="shared" ca="1" si="21"/>
        <v>4.4408920985006262E-15</v>
      </c>
      <c r="R38" s="6">
        <f t="shared" ca="1" si="21"/>
        <v>4.4408920985006262E-15</v>
      </c>
      <c r="S38" s="6">
        <f t="shared" ca="1" si="21"/>
        <v>4.4408920985006262E-15</v>
      </c>
      <c r="T38" s="6">
        <f t="shared" ca="1" si="21"/>
        <v>4.4408920985006262E-15</v>
      </c>
      <c r="U38" s="6">
        <f t="shared" ca="1" si="21"/>
        <v>4.4408920985006262E-15</v>
      </c>
      <c r="V38" s="6">
        <f t="shared" ca="1" si="21"/>
        <v>4.4408920985006262E-15</v>
      </c>
      <c r="W38" s="6">
        <f t="shared" ca="1" si="21"/>
        <v>4.4408920985006262E-15</v>
      </c>
      <c r="X38" s="6">
        <f t="shared" ca="1" si="21"/>
        <v>4.4408920985006262E-15</v>
      </c>
      <c r="Y38" s="6">
        <f t="shared" ca="1" si="21"/>
        <v>4.4408920985006262E-15</v>
      </c>
      <c r="Z38" s="6">
        <f t="shared" ca="1" si="21"/>
        <v>4.4408920985006262E-15</v>
      </c>
      <c r="AA38" s="6">
        <f t="shared" ca="1" si="21"/>
        <v>4.4408920985006262E-15</v>
      </c>
      <c r="AB38" s="6">
        <f t="shared" ca="1" si="21"/>
        <v>4.4408920985006262E-15</v>
      </c>
      <c r="AC38" s="6">
        <f t="shared" ca="1" si="21"/>
        <v>4.4408920985006262E-15</v>
      </c>
      <c r="AD38" s="6">
        <f t="shared" ca="1" si="21"/>
        <v>4.4408920985006262E-15</v>
      </c>
      <c r="AE38" s="6">
        <f t="shared" ca="1" si="21"/>
        <v>4.4408920985006262E-15</v>
      </c>
      <c r="AF38" s="6">
        <f t="shared" ca="1" si="21"/>
        <v>4.4408920985006262E-15</v>
      </c>
      <c r="AG38" s="6">
        <f t="shared" ca="1" si="21"/>
        <v>4.4408920985006262E-15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3">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3">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3">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3">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3">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3">
      <c r="C44" s="89"/>
      <c r="E44" s="6"/>
      <c r="F44" s="6"/>
      <c r="G44" s="6"/>
      <c r="H44" s="6"/>
      <c r="I44" s="6"/>
      <c r="J44" s="6"/>
      <c r="K44" s="6"/>
      <c r="L44" s="6"/>
      <c r="M44" s="6"/>
      <c r="N44" s="6"/>
      <c r="O44" s="6"/>
      <c r="P44" s="6"/>
      <c r="Q44" s="6"/>
      <c r="R44" s="6"/>
      <c r="S44" s="6"/>
      <c r="T44" s="6"/>
    </row>
    <row r="45" spans="1:58" x14ac:dyDescent="0.3">
      <c r="C45" s="128"/>
    </row>
    <row r="46" spans="1:58" s="20" customFormat="1" x14ac:dyDescent="0.3">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3">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3">
      <c r="B48" s="14"/>
      <c r="C48" s="15"/>
      <c r="D48" s="15"/>
      <c r="E48" s="15"/>
      <c r="F48" s="15"/>
      <c r="G48" s="15"/>
      <c r="H48" s="15"/>
      <c r="I48" s="15"/>
      <c r="J48" s="15"/>
      <c r="K48" s="15"/>
      <c r="L48" s="15"/>
      <c r="M48" s="15"/>
      <c r="N48" s="15"/>
      <c r="O48" s="15"/>
      <c r="P48" s="15"/>
      <c r="Q48" s="15"/>
      <c r="R48" s="15"/>
      <c r="S48" s="15"/>
      <c r="T48" s="15"/>
      <c r="U48" s="15"/>
      <c r="V48" s="15"/>
      <c r="W48" s="15"/>
    </row>
    <row r="49" spans="1:74" x14ac:dyDescent="0.3">
      <c r="A49" s="10">
        <v>185</v>
      </c>
      <c r="B49" s="2" t="s">
        <v>21</v>
      </c>
      <c r="C49" s="7">
        <f>SUM(E49:AG49)</f>
        <v>185</v>
      </c>
      <c r="D49" s="8"/>
      <c r="E49" s="10">
        <v>0</v>
      </c>
      <c r="F49" s="10">
        <v>15</v>
      </c>
      <c r="G49" s="10">
        <v>20</v>
      </c>
      <c r="H49" s="10">
        <v>22</v>
      </c>
      <c r="I49" s="10">
        <v>25</v>
      </c>
      <c r="J49" s="10">
        <v>25</v>
      </c>
      <c r="K49" s="10">
        <v>25</v>
      </c>
      <c r="L49" s="10">
        <v>25</v>
      </c>
      <c r="M49" s="10">
        <v>28</v>
      </c>
      <c r="N49" s="10"/>
      <c r="O49" s="10"/>
      <c r="P49" s="10"/>
      <c r="Q49" s="10"/>
      <c r="R49" s="10"/>
      <c r="S49" s="10"/>
      <c r="T49" s="10"/>
      <c r="U49" s="10"/>
      <c r="V49" s="10"/>
      <c r="W49" s="10"/>
      <c r="X49" s="10"/>
      <c r="Y49" s="10"/>
      <c r="Z49" s="10"/>
      <c r="AA49" s="10"/>
      <c r="AB49" s="10"/>
      <c r="AC49" s="10"/>
      <c r="AD49" s="10"/>
      <c r="AE49" s="10"/>
      <c r="AF49" s="10"/>
      <c r="AG49" s="10"/>
    </row>
    <row r="50" spans="1:74" x14ac:dyDescent="0.3">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3">
      <c r="A51" s="32">
        <f>'Launch Rate - A Block'!L9</f>
        <v>834932.07064799988</v>
      </c>
      <c r="B51" s="2" t="s">
        <v>23</v>
      </c>
      <c r="C51" s="7">
        <f>SUM(E51:AG51)</f>
        <v>834932.07064799999</v>
      </c>
      <c r="D51" s="8"/>
      <c r="E51" s="6">
        <f t="shared" ref="E51:AG51" si="25">E49*E50</f>
        <v>0</v>
      </c>
      <c r="F51" s="6">
        <f t="shared" si="25"/>
        <v>67697.194917405403</v>
      </c>
      <c r="G51" s="6">
        <f t="shared" si="25"/>
        <v>90262.926556540537</v>
      </c>
      <c r="H51" s="6">
        <f t="shared" si="25"/>
        <v>99289.219212194585</v>
      </c>
      <c r="I51" s="6">
        <f t="shared" si="25"/>
        <v>112828.65819567567</v>
      </c>
      <c r="J51" s="6">
        <f t="shared" si="25"/>
        <v>112828.65819567567</v>
      </c>
      <c r="K51" s="6">
        <f t="shared" si="25"/>
        <v>112828.65819567567</v>
      </c>
      <c r="L51" s="6">
        <f t="shared" si="25"/>
        <v>112828.65819567567</v>
      </c>
      <c r="M51" s="6">
        <f t="shared" si="25"/>
        <v>126368.09717915674</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3">
      <c r="A52" s="10"/>
      <c r="B52" s="2" t="s">
        <v>24</v>
      </c>
      <c r="C52" s="16">
        <f>SUM(E52:AG52)</f>
        <v>1</v>
      </c>
      <c r="D52" s="8"/>
      <c r="E52" s="8">
        <f>E51/$C$51</f>
        <v>0</v>
      </c>
      <c r="F52" s="8">
        <f t="shared" ref="F52:AG52" si="26">F51/$C$51</f>
        <v>8.1081081081081072E-2</v>
      </c>
      <c r="G52" s="8">
        <f t="shared" si="26"/>
        <v>0.1081081081081081</v>
      </c>
      <c r="H52" s="8">
        <f t="shared" si="26"/>
        <v>0.11891891891891891</v>
      </c>
      <c r="I52" s="8">
        <f t="shared" si="26"/>
        <v>0.13513513513513514</v>
      </c>
      <c r="J52" s="8">
        <f t="shared" si="26"/>
        <v>0.13513513513513514</v>
      </c>
      <c r="K52" s="8">
        <f t="shared" si="26"/>
        <v>0.13513513513513514</v>
      </c>
      <c r="L52" s="8">
        <f t="shared" si="26"/>
        <v>0.13513513513513514</v>
      </c>
      <c r="M52" s="8">
        <f t="shared" si="26"/>
        <v>0.15135135135135133</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3">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3">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3">
      <c r="A55" s="23">
        <f>C55</f>
        <v>624.72957254165942</v>
      </c>
      <c r="B55" s="2" t="s">
        <v>26</v>
      </c>
      <c r="C55" s="7">
        <f>SUM(E55:AG55)</f>
        <v>624.72957254165942</v>
      </c>
      <c r="D55" s="6"/>
      <c r="E55" s="6">
        <f t="shared" ref="E55:AG55" si="28">E51*E53/10^7</f>
        <v>0</v>
      </c>
      <c r="F55" s="6">
        <f t="shared" si="28"/>
        <v>50.095924238879995</v>
      </c>
      <c r="G55" s="6">
        <f t="shared" si="28"/>
        <v>66.794565651839989</v>
      </c>
      <c r="H55" s="6">
        <f t="shared" si="28"/>
        <v>73.474022217023986</v>
      </c>
      <c r="I55" s="6">
        <f t="shared" si="28"/>
        <v>83.493207064800004</v>
      </c>
      <c r="J55" s="6">
        <f t="shared" si="28"/>
        <v>85.163071206095992</v>
      </c>
      <c r="K55" s="6">
        <f t="shared" si="28"/>
        <v>85.163071206095992</v>
      </c>
      <c r="L55" s="6">
        <f t="shared" si="28"/>
        <v>85.163071206095992</v>
      </c>
      <c r="M55" s="6">
        <f t="shared" si="28"/>
        <v>95.382639750827522</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3">
      <c r="B56" s="20" t="s">
        <v>31</v>
      </c>
      <c r="C56" s="30">
        <f>SUM(D56:AG56)</f>
        <v>1</v>
      </c>
      <c r="D56" s="82"/>
      <c r="E56" s="9"/>
      <c r="F56" s="9">
        <v>0.02</v>
      </c>
      <c r="G56" s="9">
        <v>0.05</v>
      </c>
      <c r="H56" s="9">
        <v>0.15</v>
      </c>
      <c r="I56" s="9"/>
      <c r="J56" s="9">
        <v>0.12</v>
      </c>
      <c r="K56" s="9">
        <v>0.12</v>
      </c>
      <c r="L56" s="9">
        <v>0.12</v>
      </c>
      <c r="M56" s="9"/>
      <c r="N56" s="9">
        <v>0.15</v>
      </c>
      <c r="O56" s="9">
        <v>0.15</v>
      </c>
      <c r="P56" s="9">
        <v>0.12</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3">
      <c r="B57" s="2" t="s">
        <v>32</v>
      </c>
      <c r="C57" s="7">
        <f>SUM(E57:AG57)</f>
        <v>624.72957254165942</v>
      </c>
      <c r="D57" s="6"/>
      <c r="E57" s="6">
        <f>E55*SUM($D56:E$56)+SUM($D55:D$55)*E56</f>
        <v>0</v>
      </c>
      <c r="F57" s="6">
        <f>F55*SUM($D56:F$56)+SUM($D55:E$55)*F56</f>
        <v>1.0019184847775999</v>
      </c>
      <c r="G57" s="6">
        <f>G55*SUM($D56:G$56)+SUM($D55:F$55)*G56</f>
        <v>7.1804158075727997</v>
      </c>
      <c r="H57" s="6">
        <f>H55*SUM($D56:H$56)+SUM($D55:G$55)*H56</f>
        <v>33.697858371353277</v>
      </c>
      <c r="I57" s="6">
        <f>I55*SUM($D56:I$56)+SUM($D55:H$55)*I56</f>
        <v>18.368505554256</v>
      </c>
      <c r="J57" s="6">
        <f>J55*SUM($D56:J$56)+SUM($D55:I$55)*J56</f>
        <v>61.81837051077791</v>
      </c>
      <c r="K57" s="6">
        <f>K55*SUM($D56:K$56)+SUM($D55:J$55)*K56</f>
        <v>82.257507600240942</v>
      </c>
      <c r="L57" s="6">
        <f>L55*SUM($D56:L$56)+SUM($D55:K$55)*L56</f>
        <v>102.69664468970399</v>
      </c>
      <c r="M57" s="6">
        <f>M55*SUM($D56:M$56)+SUM($D55:L$55)*M56</f>
        <v>55.321931055479958</v>
      </c>
      <c r="N57" s="6">
        <f>N55*SUM($D56:N$56)+SUM($D55:M$55)*N56</f>
        <v>93.709435881248908</v>
      </c>
      <c r="O57" s="6">
        <f>O55*SUM($D56:O$56)+SUM($D55:N$55)*O56</f>
        <v>93.709435881248908</v>
      </c>
      <c r="P57" s="6">
        <f>P55*SUM($D56:P$56)+SUM($D55:O$55)*P56</f>
        <v>74.967548704999132</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3">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3">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3">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3">
      <c r="B61" s="14"/>
      <c r="C61" s="15"/>
      <c r="D61" s="15"/>
      <c r="E61" s="15"/>
      <c r="F61" s="15"/>
      <c r="G61" s="15"/>
      <c r="H61" s="15"/>
      <c r="I61" s="15"/>
      <c r="J61" s="15"/>
      <c r="K61" s="15"/>
      <c r="L61" s="15"/>
      <c r="M61" s="15"/>
      <c r="N61" s="15"/>
      <c r="O61" s="15"/>
      <c r="P61" s="15"/>
      <c r="Q61" s="15"/>
      <c r="R61" s="15"/>
      <c r="S61" s="15"/>
      <c r="T61" s="15"/>
      <c r="U61" s="15"/>
      <c r="V61" s="15"/>
      <c r="W61" s="15"/>
    </row>
    <row r="62" spans="1:74" x14ac:dyDescent="0.3">
      <c r="A62" s="10">
        <v>184</v>
      </c>
      <c r="B62" s="2" t="s">
        <v>21</v>
      </c>
      <c r="C62" s="7">
        <f>SUM(E62:AG62)</f>
        <v>184</v>
      </c>
      <c r="D62" s="8"/>
      <c r="E62" s="10">
        <v>0</v>
      </c>
      <c r="F62" s="10">
        <v>11</v>
      </c>
      <c r="G62" s="10">
        <v>18</v>
      </c>
      <c r="H62" s="10">
        <v>20</v>
      </c>
      <c r="I62" s="10">
        <v>25</v>
      </c>
      <c r="J62" s="10">
        <v>30</v>
      </c>
      <c r="K62" s="10">
        <v>30</v>
      </c>
      <c r="L62" s="10">
        <v>25</v>
      </c>
      <c r="M62" s="10">
        <v>25</v>
      </c>
      <c r="N62" s="10"/>
      <c r="O62" s="10"/>
      <c r="P62" s="10"/>
      <c r="Q62" s="10"/>
      <c r="R62" s="10"/>
      <c r="S62" s="10"/>
      <c r="T62" s="10"/>
      <c r="U62" s="10"/>
      <c r="V62" s="10"/>
      <c r="W62" s="10"/>
      <c r="X62" s="10"/>
      <c r="Y62" s="10"/>
      <c r="Z62" s="10"/>
      <c r="AA62" s="10"/>
      <c r="AB62" s="10"/>
      <c r="AC62" s="10"/>
      <c r="AD62" s="10"/>
      <c r="AE62" s="10"/>
      <c r="AF62" s="10"/>
      <c r="AG62" s="10"/>
    </row>
    <row r="63" spans="1:74" x14ac:dyDescent="0.3">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3">
      <c r="A64" s="32">
        <f>'Launch Rate - A Block'!L10</f>
        <v>701299.6801199998</v>
      </c>
      <c r="B64" s="2" t="s">
        <v>23</v>
      </c>
      <c r="C64" s="7">
        <f>SUM(E64:AG64)</f>
        <v>701299.6801199998</v>
      </c>
      <c r="D64" s="8"/>
      <c r="E64" s="6">
        <f t="shared" ref="E64:AG64" si="32">E62*E63</f>
        <v>0</v>
      </c>
      <c r="F64" s="6">
        <f t="shared" si="32"/>
        <v>41925.524354999987</v>
      </c>
      <c r="G64" s="6">
        <f t="shared" si="32"/>
        <v>68605.403489999982</v>
      </c>
      <c r="H64" s="6">
        <f t="shared" si="32"/>
        <v>76228.226099999971</v>
      </c>
      <c r="I64" s="6">
        <f t="shared" si="32"/>
        <v>95285.282624999963</v>
      </c>
      <c r="J64" s="6">
        <f t="shared" si="32"/>
        <v>114342.33914999996</v>
      </c>
      <c r="K64" s="6">
        <f t="shared" si="32"/>
        <v>114342.33914999996</v>
      </c>
      <c r="L64" s="6">
        <f t="shared" si="32"/>
        <v>95285.282624999963</v>
      </c>
      <c r="M64" s="6">
        <f t="shared" si="32"/>
        <v>95285.282624999963</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3">
      <c r="A65" s="10"/>
      <c r="B65" s="2" t="s">
        <v>24</v>
      </c>
      <c r="C65" s="16">
        <f>SUM(E65:AG65)</f>
        <v>1</v>
      </c>
      <c r="D65" s="8"/>
      <c r="E65" s="8">
        <f t="shared" ref="E65:AG65" si="33">E64/$C$64</f>
        <v>0</v>
      </c>
      <c r="F65" s="8">
        <f t="shared" si="33"/>
        <v>5.9782608695652169E-2</v>
      </c>
      <c r="G65" s="8">
        <f t="shared" si="33"/>
        <v>9.7826086956521743E-2</v>
      </c>
      <c r="H65" s="8">
        <f t="shared" si="33"/>
        <v>0.10869565217391303</v>
      </c>
      <c r="I65" s="8">
        <f t="shared" si="33"/>
        <v>0.1358695652173913</v>
      </c>
      <c r="J65" s="8">
        <f t="shared" si="33"/>
        <v>0.16304347826086954</v>
      </c>
      <c r="K65" s="8">
        <f t="shared" si="33"/>
        <v>0.16304347826086954</v>
      </c>
      <c r="L65" s="8">
        <f t="shared" si="33"/>
        <v>0.1358695652173913</v>
      </c>
      <c r="M65" s="8">
        <f t="shared" si="33"/>
        <v>0.1358695652173913</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3">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3">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3">
      <c r="A68" s="23">
        <f>C68</f>
        <v>514.52146911847478</v>
      </c>
      <c r="B68" s="2" t="s">
        <v>26</v>
      </c>
      <c r="C68" s="7">
        <f>SUM(E68:AG68)</f>
        <v>514.52146911847478</v>
      </c>
      <c r="D68" s="6"/>
      <c r="E68" s="6">
        <f t="shared" ref="E68:AG68" si="35">E64*E66/10^7</f>
        <v>0</v>
      </c>
      <c r="F68" s="6">
        <f t="shared" si="35"/>
        <v>30.39600515737499</v>
      </c>
      <c r="G68" s="6">
        <f t="shared" si="35"/>
        <v>49.738917530249992</v>
      </c>
      <c r="H68" s="6">
        <f t="shared" si="35"/>
        <v>55.265463922499976</v>
      </c>
      <c r="I68" s="6">
        <f t="shared" si="35"/>
        <v>69.081829903124969</v>
      </c>
      <c r="J68" s="6">
        <f t="shared" si="35"/>
        <v>84.556159801424968</v>
      </c>
      <c r="K68" s="6">
        <f t="shared" si="35"/>
        <v>84.556159801424968</v>
      </c>
      <c r="L68" s="6">
        <f t="shared" si="35"/>
        <v>70.463466501187469</v>
      </c>
      <c r="M68" s="6">
        <f t="shared" si="35"/>
        <v>70.463466501187469</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3">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3">
      <c r="B70" s="2" t="s">
        <v>32</v>
      </c>
      <c r="C70" s="7">
        <f>SUM(E70:AG70)</f>
        <v>514.52146911847478</v>
      </c>
      <c r="D70" s="6"/>
      <c r="E70" s="6">
        <f>E68*SUM($D$69:E69)+SUM($D$68:D68)*E69</f>
        <v>0</v>
      </c>
      <c r="F70" s="6">
        <f>F68*SUM($D$69:F69)+SUM($D$68:E68)*F69</f>
        <v>0.60792010314749978</v>
      </c>
      <c r="G70" s="6">
        <f>G68*SUM($D$69:G69)+SUM($D$68:F68)*G69</f>
        <v>5.0015244849862492</v>
      </c>
      <c r="H70" s="6">
        <f>H68*SUM($D$69:H69)+SUM($D$68:G68)*H69</f>
        <v>24.178640466093739</v>
      </c>
      <c r="I70" s="6">
        <f>I68*SUM($D$69:I69)+SUM($D$68:H68)*I69</f>
        <v>15.198002578687493</v>
      </c>
      <c r="J70" s="6">
        <f>J68*SUM($D$69:J69)+SUM($D$68:I68)*J69</f>
        <v>53.286960314074477</v>
      </c>
      <c r="K70" s="6">
        <f>K68*SUM($D$69:K69)+SUM($D$68:J68)*K69</f>
        <v>73.58043866641647</v>
      </c>
      <c r="L70" s="6">
        <f>L68*SUM($D$69:L69)+SUM($D$68:K68)*L69</f>
        <v>85.700154904620717</v>
      </c>
      <c r="M70" s="6">
        <f>M68*SUM($D$69:M69)+SUM($D$68:L68)*M69</f>
        <v>40.86881057068873</v>
      </c>
      <c r="N70" s="6">
        <f>N68*SUM($D$69:N69)+SUM($D$68:M68)*N69</f>
        <v>77.178220367771218</v>
      </c>
      <c r="O70" s="6">
        <f>O68*SUM($D$69:O69)+SUM($D$68:N68)*O69</f>
        <v>77.178220367771218</v>
      </c>
      <c r="P70" s="6">
        <f>P68*SUM($D$69:P69)+SUM($D$68:O68)*P69</f>
        <v>61.742576294216974</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3">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3">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3">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3">
      <c r="B74" s="14"/>
      <c r="C74" s="15"/>
      <c r="D74" s="15"/>
      <c r="E74" s="15"/>
      <c r="F74" s="15"/>
      <c r="G74" s="15"/>
      <c r="H74" s="15"/>
      <c r="I74" s="15"/>
      <c r="J74" s="15"/>
      <c r="K74" s="15"/>
      <c r="L74" s="15"/>
      <c r="M74" s="15"/>
      <c r="N74" s="15"/>
      <c r="O74" s="15"/>
      <c r="P74" s="15"/>
      <c r="Q74" s="15"/>
      <c r="R74" s="15"/>
      <c r="S74" s="15"/>
      <c r="T74" s="15"/>
      <c r="U74" s="15"/>
      <c r="V74" s="15"/>
      <c r="W74" s="15"/>
    </row>
    <row r="75" spans="1:74" x14ac:dyDescent="0.3">
      <c r="A75" s="10">
        <v>163</v>
      </c>
      <c r="B75" s="2" t="s">
        <v>21</v>
      </c>
      <c r="C75" s="7">
        <f>SUM(E75:AG75)</f>
        <v>163</v>
      </c>
      <c r="D75" s="8"/>
      <c r="E75" s="10">
        <v>0</v>
      </c>
      <c r="F75" s="10">
        <v>10</v>
      </c>
      <c r="G75" s="10">
        <v>15</v>
      </c>
      <c r="H75" s="10">
        <v>20</v>
      </c>
      <c r="I75" s="10">
        <v>25</v>
      </c>
      <c r="J75" s="10">
        <v>25</v>
      </c>
      <c r="K75" s="10">
        <v>22</v>
      </c>
      <c r="L75" s="10">
        <v>23</v>
      </c>
      <c r="M75" s="10">
        <v>23</v>
      </c>
      <c r="N75" s="10">
        <v>0</v>
      </c>
      <c r="O75" s="10"/>
      <c r="P75" s="10"/>
      <c r="Q75" s="10"/>
      <c r="R75" s="10"/>
      <c r="S75" s="10"/>
      <c r="T75" s="10"/>
      <c r="U75" s="10"/>
      <c r="V75" s="10"/>
      <c r="W75" s="10"/>
      <c r="X75" s="10"/>
      <c r="Y75" s="10"/>
      <c r="Z75" s="10"/>
      <c r="AA75" s="10"/>
      <c r="AB75" s="10"/>
      <c r="AC75" s="10"/>
      <c r="AD75" s="10"/>
      <c r="AE75" s="10"/>
      <c r="AF75" s="10"/>
      <c r="AG75" s="10"/>
    </row>
    <row r="76" spans="1:74" x14ac:dyDescent="0.3">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3">
      <c r="A77" s="32">
        <f>'Launch Rate - A Block'!L11</f>
        <v>394053.32996639994</v>
      </c>
      <c r="B77" s="2" t="s">
        <v>23</v>
      </c>
      <c r="C77" s="7">
        <f>SUM(E77:AG77)</f>
        <v>394053.32996639994</v>
      </c>
      <c r="D77" s="8"/>
      <c r="E77" s="6">
        <f t="shared" ref="E77:AG77" si="39">E75*E76</f>
        <v>0</v>
      </c>
      <c r="F77" s="6">
        <f t="shared" si="39"/>
        <v>24175.050918184046</v>
      </c>
      <c r="G77" s="6">
        <f t="shared" si="39"/>
        <v>36262.576377276069</v>
      </c>
      <c r="H77" s="6">
        <f t="shared" si="39"/>
        <v>48350.101836368092</v>
      </c>
      <c r="I77" s="6">
        <f t="shared" si="39"/>
        <v>60437.627295460115</v>
      </c>
      <c r="J77" s="6">
        <f t="shared" si="39"/>
        <v>60437.627295460115</v>
      </c>
      <c r="K77" s="6">
        <f t="shared" si="39"/>
        <v>53185.112020004904</v>
      </c>
      <c r="L77" s="6">
        <f t="shared" si="39"/>
        <v>55602.617111823311</v>
      </c>
      <c r="M77" s="6">
        <f t="shared" si="39"/>
        <v>55602.617111823311</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3">
      <c r="A78" s="10"/>
      <c r="B78" s="2" t="s">
        <v>24</v>
      </c>
      <c r="C78" s="16">
        <f>SUM(E78:AG78)</f>
        <v>1</v>
      </c>
      <c r="D78" s="8"/>
      <c r="E78" s="8">
        <f>E77/$C$77</f>
        <v>0</v>
      </c>
      <c r="F78" s="8">
        <f t="shared" ref="F78:AG78" si="40">F77/$C$77</f>
        <v>6.1349693251533742E-2</v>
      </c>
      <c r="G78" s="8">
        <f t="shared" si="40"/>
        <v>9.2024539877300623E-2</v>
      </c>
      <c r="H78" s="8">
        <f t="shared" si="40"/>
        <v>0.12269938650306748</v>
      </c>
      <c r="I78" s="8">
        <f t="shared" si="40"/>
        <v>0.15337423312883436</v>
      </c>
      <c r="J78" s="8">
        <f t="shared" si="40"/>
        <v>0.15337423312883436</v>
      </c>
      <c r="K78" s="8">
        <f t="shared" si="40"/>
        <v>0.13496932515337426</v>
      </c>
      <c r="L78" s="8">
        <f t="shared" si="40"/>
        <v>0.14110429447852763</v>
      </c>
      <c r="M78" s="8">
        <f t="shared" si="40"/>
        <v>0.14110429447852763</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3">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3">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3">
      <c r="A81" s="23">
        <f>C81</f>
        <v>282.97042150039937</v>
      </c>
      <c r="B81" s="2" t="s">
        <v>26</v>
      </c>
      <c r="C81" s="7">
        <f>SUM(E81:AG81)</f>
        <v>282.97042150039937</v>
      </c>
      <c r="D81" s="6"/>
      <c r="E81" s="6">
        <f t="shared" ref="E81:AG81" si="42">E77*E79/10^7</f>
        <v>0</v>
      </c>
      <c r="F81" s="6">
        <f t="shared" si="42"/>
        <v>17.164286151910673</v>
      </c>
      <c r="G81" s="6">
        <f t="shared" si="42"/>
        <v>25.74642922786601</v>
      </c>
      <c r="H81" s="6">
        <f t="shared" si="42"/>
        <v>34.328572303821346</v>
      </c>
      <c r="I81" s="6">
        <f t="shared" si="42"/>
        <v>42.910715379776683</v>
      </c>
      <c r="J81" s="6">
        <f t="shared" si="42"/>
        <v>43.768929687372214</v>
      </c>
      <c r="K81" s="6">
        <f t="shared" si="42"/>
        <v>38.516658124887549</v>
      </c>
      <c r="L81" s="6">
        <f t="shared" si="42"/>
        <v>40.26741531238244</v>
      </c>
      <c r="M81" s="6">
        <f t="shared" si="42"/>
        <v>40.26741531238244</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3">
      <c r="B82" s="20" t="s">
        <v>31</v>
      </c>
      <c r="C82" s="30">
        <f>SUM(D82:AG82)</f>
        <v>1</v>
      </c>
      <c r="D82" s="82"/>
      <c r="E82" s="9"/>
      <c r="F82" s="9">
        <v>0.02</v>
      </c>
      <c r="G82" s="9">
        <v>0.05</v>
      </c>
      <c r="H82" s="9">
        <v>0.15</v>
      </c>
      <c r="I82" s="9"/>
      <c r="J82" s="9">
        <v>0.12</v>
      </c>
      <c r="K82" s="9">
        <v>0.12</v>
      </c>
      <c r="L82" s="9">
        <v>0.12</v>
      </c>
      <c r="M82" s="9"/>
      <c r="N82" s="9">
        <v>0.15</v>
      </c>
      <c r="O82" s="9">
        <v>0.15</v>
      </c>
      <c r="P82" s="9">
        <v>0.12</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3">
      <c r="B83" s="2" t="s">
        <v>32</v>
      </c>
      <c r="C83" s="7">
        <f>SUM(E83:AG83)</f>
        <v>282.97042150039937</v>
      </c>
      <c r="D83" s="6"/>
      <c r="E83" s="6">
        <f>E81*SUM($D$82:E82)+SUM($D$81:D81)*E82</f>
        <v>0</v>
      </c>
      <c r="F83" s="6">
        <f>F81*SUM($D$82:F82)+SUM($D$81:E81)*F82</f>
        <v>0.34328572303821348</v>
      </c>
      <c r="G83" s="6">
        <f>G81*SUM($D$82:G82)+SUM($D$81:F81)*G82</f>
        <v>2.6604643535461543</v>
      </c>
      <c r="H83" s="6">
        <f>H81*SUM($D$82:H82)+SUM($D$81:G81)*H82</f>
        <v>13.988893213807199</v>
      </c>
      <c r="I83" s="6">
        <f>I81*SUM($D$82:I82)+SUM($D$81:H81)*I82</f>
        <v>9.4403573835508698</v>
      </c>
      <c r="J83" s="6">
        <f>J81*SUM($D$82:J82)+SUM($D$81:I81)*J82</f>
        <v>29.299436461311515</v>
      </c>
      <c r="K83" s="6">
        <f>K81*SUM($D$82:K82)+SUM($D$81:J81)*K82</f>
        <v>37.387934667537905</v>
      </c>
      <c r="L83" s="6">
        <f>L81*SUM($D$82:L82)+SUM($D$81:K81)*L82</f>
        <v>47.647371786257949</v>
      </c>
      <c r="M83" s="6">
        <f>M81*SUM($D$82:M82)+SUM($D$81:L81)*M82</f>
        <v>23.355100881181812</v>
      </c>
      <c r="N83" s="6">
        <f>N81*SUM($D$82:N82)+SUM($D$81:M81)*N82</f>
        <v>42.445563225059907</v>
      </c>
      <c r="O83" s="6">
        <f>O81*SUM($D$82:O82)+SUM($D$81:N81)*O82</f>
        <v>42.445563225059907</v>
      </c>
      <c r="P83" s="6">
        <f>P81*SUM($D$82:P82)+SUM($D$81:O81)*P82</f>
        <v>33.956450580047921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3">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3">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3">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3">
      <c r="B87" s="14"/>
      <c r="C87" s="15"/>
      <c r="D87" s="15"/>
      <c r="E87" s="15"/>
      <c r="F87" s="15"/>
      <c r="G87" s="15"/>
      <c r="H87" s="15"/>
      <c r="I87" s="15"/>
      <c r="J87" s="15"/>
      <c r="K87" s="15"/>
      <c r="L87" s="15"/>
      <c r="M87" s="15"/>
      <c r="N87" s="15"/>
      <c r="O87" s="15"/>
      <c r="P87" s="15"/>
      <c r="Q87" s="15"/>
      <c r="R87" s="15"/>
      <c r="S87" s="15"/>
      <c r="T87" s="15"/>
      <c r="U87" s="15"/>
      <c r="V87" s="15"/>
      <c r="W87" s="15"/>
    </row>
    <row r="88" spans="1:74" x14ac:dyDescent="0.3">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3">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3">
      <c r="A90" s="32">
        <f>'Launch Rate - A Block'!D29</f>
        <v>83493.207064799994</v>
      </c>
      <c r="B90" s="2" t="s">
        <v>23</v>
      </c>
      <c r="C90" s="7">
        <f ca="1">SUM(E90:AG90)</f>
        <v>83493.207064799994</v>
      </c>
      <c r="D90" s="8"/>
      <c r="E90" s="6">
        <f t="shared" ref="E90:AG90" si="46">E88*E89</f>
        <v>0</v>
      </c>
      <c r="F90" s="6">
        <f>$A$90*F91</f>
        <v>8349.320706479999</v>
      </c>
      <c r="G90" s="6">
        <f>$A$90*G91</f>
        <v>8349.320706479999</v>
      </c>
      <c r="H90" s="6">
        <f t="shared" ref="H90:N90" si="47">$A$90*H91</f>
        <v>12523.981059719999</v>
      </c>
      <c r="I90" s="6">
        <f t="shared" si="47"/>
        <v>12523.981059719999</v>
      </c>
      <c r="J90" s="6">
        <f t="shared" si="47"/>
        <v>16698.641412959998</v>
      </c>
      <c r="K90" s="6">
        <f t="shared" si="47"/>
        <v>16698.641412959998</v>
      </c>
      <c r="L90" s="6">
        <f t="shared" si="47"/>
        <v>8349.320706479999</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3">
      <c r="A91" s="10"/>
      <c r="B91" s="2" t="s">
        <v>24</v>
      </c>
      <c r="C91" s="16">
        <f ca="1">SUM(E91:AG91)</f>
        <v>0.99999999999999989</v>
      </c>
      <c r="D91" s="8"/>
      <c r="E91" s="8">
        <v>0</v>
      </c>
      <c r="F91" s="9">
        <v>0.1</v>
      </c>
      <c r="G91" s="9">
        <v>0.1</v>
      </c>
      <c r="H91" s="9">
        <v>0.15</v>
      </c>
      <c r="I91" s="9">
        <v>0.15</v>
      </c>
      <c r="J91" s="9">
        <v>0.2</v>
      </c>
      <c r="K91" s="9">
        <v>0.2</v>
      </c>
      <c r="L91" s="9">
        <v>0.1</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3">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3">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3">
      <c r="A94" s="23"/>
      <c r="B94" s="2" t="s">
        <v>26</v>
      </c>
      <c r="C94" s="7">
        <f ca="1">SUM(E94:AG94)</f>
        <v>63.246104351586006</v>
      </c>
      <c r="D94" s="6"/>
      <c r="E94" s="6">
        <f t="shared" ref="E94:AG94" si="50">E90*E92/10^7</f>
        <v>0</v>
      </c>
      <c r="F94" s="6">
        <f t="shared" si="50"/>
        <v>6.2619905298599994</v>
      </c>
      <c r="G94" s="6">
        <f t="shared" si="50"/>
        <v>6.2619905298599994</v>
      </c>
      <c r="H94" s="6">
        <f t="shared" si="50"/>
        <v>9.3929857947900004</v>
      </c>
      <c r="I94" s="6">
        <f t="shared" si="50"/>
        <v>9.3929857947900004</v>
      </c>
      <c r="J94" s="6">
        <f t="shared" si="50"/>
        <v>12.7744606809144</v>
      </c>
      <c r="K94" s="6">
        <f t="shared" si="50"/>
        <v>12.7744606809144</v>
      </c>
      <c r="L94" s="6">
        <f t="shared" si="50"/>
        <v>6.3872303404572</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3">
      <c r="B95" s="20" t="s">
        <v>31</v>
      </c>
      <c r="C95" s="30">
        <f>SUM(D95:AG95)</f>
        <v>1</v>
      </c>
      <c r="D95" s="82"/>
      <c r="E95" s="9"/>
      <c r="F95" s="9">
        <v>0.02</v>
      </c>
      <c r="G95" s="9">
        <v>0.05</v>
      </c>
      <c r="H95" s="9">
        <v>0.15</v>
      </c>
      <c r="I95" s="9"/>
      <c r="J95" s="9">
        <v>0.12</v>
      </c>
      <c r="K95" s="9">
        <v>0.12</v>
      </c>
      <c r="L95" s="9">
        <v>0.12</v>
      </c>
      <c r="M95" s="9"/>
      <c r="N95" s="9">
        <v>0.15</v>
      </c>
      <c r="O95" s="9">
        <v>0.15</v>
      </c>
      <c r="P95" s="9">
        <v>0.12</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3">
      <c r="B96" s="2" t="s">
        <v>32</v>
      </c>
      <c r="C96" s="7">
        <f ca="1">SUM(E96:AG96)</f>
        <v>63.246104351585991</v>
      </c>
      <c r="D96" s="6"/>
      <c r="E96" s="6">
        <f>E94*SUM($D$95:E95)+SUM($D$94:D94)*E95</f>
        <v>0</v>
      </c>
      <c r="F96" s="6">
        <f>F94*SUM($D$95:F95)+SUM($D$94:E94)*F95</f>
        <v>0.12523981059719999</v>
      </c>
      <c r="G96" s="6">
        <f>G94*SUM($D$95:G95)+SUM($D$94:F94)*G95</f>
        <v>0.7514388635832</v>
      </c>
      <c r="H96" s="6">
        <f>H94*SUM($D$95:H95)+SUM($D$94:G94)*H95</f>
        <v>3.9450540338117999</v>
      </c>
      <c r="I96" s="6">
        <f>I94*SUM($D$95:I95)+SUM($D$94:H94)*I95</f>
        <v>2.0664568748538001</v>
      </c>
      <c r="J96" s="6">
        <f>J94*SUM($D$95:J95)+SUM($D$94:I94)*J95</f>
        <v>8.1005109494268961</v>
      </c>
      <c r="K96" s="6">
        <f>K94*SUM($D$95:K95)+SUM($D$94:J94)*K95</f>
        <v>11.166381512846351</v>
      </c>
      <c r="L96" s="6">
        <f>L94*SUM($D$95:L95)+SUM($D$94:K94)*L95</f>
        <v>10.527658478800632</v>
      </c>
      <c r="M96" s="6">
        <f>M94*SUM($D$95:M95)+SUM($D$94:L94)*M95</f>
        <v>0</v>
      </c>
      <c r="N96" s="6">
        <f ca="1">N94*SUM($D$95:N95)+SUM($D$94:M94)*N95</f>
        <v>9.4869156527379008</v>
      </c>
      <c r="O96" s="6">
        <f ca="1">O94*SUM($D$95:O95)+SUM($D$94:N94)*O95</f>
        <v>9.4869156527379008</v>
      </c>
      <c r="P96" s="6">
        <f ca="1">P94*SUM($D$95:P95)+SUM($D$94:O94)*P95</f>
        <v>7.5895325221903205</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3">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3">
      <c r="A98" s="10"/>
      <c r="C98" s="7">
        <f ca="1">SUM(E98:AG98)</f>
        <v>2013778.2877991998</v>
      </c>
      <c r="D98" s="6"/>
      <c r="E98" s="6">
        <f>E90+E77+E64+E51</f>
        <v>0</v>
      </c>
      <c r="F98" s="21">
        <f t="shared" ref="F98:AG98" si="51">F90+F77+F64+F51</f>
        <v>142147.09089706943</v>
      </c>
      <c r="G98" s="21">
        <f t="shared" si="51"/>
        <v>203480.22713029658</v>
      </c>
      <c r="H98" s="21">
        <f t="shared" si="51"/>
        <v>236391.52820828263</v>
      </c>
      <c r="I98" s="21">
        <f t="shared" si="51"/>
        <v>281075.5491758557</v>
      </c>
      <c r="J98" s="21">
        <f t="shared" si="51"/>
        <v>304307.2660540957</v>
      </c>
      <c r="K98" s="21">
        <f t="shared" si="51"/>
        <v>297054.7507786405</v>
      </c>
      <c r="L98" s="21">
        <f t="shared" si="51"/>
        <v>272065.87863897893</v>
      </c>
      <c r="M98" s="21">
        <f t="shared" si="51"/>
        <v>277255.99691598001</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3">
      <c r="A99" s="10"/>
      <c r="C99" s="7"/>
      <c r="D99" s="6"/>
      <c r="E99" s="6"/>
      <c r="F99" s="194">
        <f ca="1">F98/$C$98</f>
        <v>7.0587259659263629E-2</v>
      </c>
      <c r="G99" s="194">
        <f t="shared" ref="G99:AG99" ca="1" si="52">G98/$C$98</f>
        <v>0.10104400686168598</v>
      </c>
      <c r="H99" s="194">
        <f t="shared" ca="1" si="52"/>
        <v>0.11738706770278476</v>
      </c>
      <c r="I99" s="194">
        <f t="shared" ca="1" si="52"/>
        <v>0.13957621396496189</v>
      </c>
      <c r="J99" s="194">
        <f t="shared" ca="1" si="52"/>
        <v>0.1511125966040007</v>
      </c>
      <c r="K99" s="194">
        <f t="shared" ca="1" si="52"/>
        <v>0.1475111498511999</v>
      </c>
      <c r="L99" s="194">
        <f t="shared" ca="1" si="52"/>
        <v>0.13510220081690913</v>
      </c>
      <c r="M99" s="194">
        <f t="shared" ca="1" si="52"/>
        <v>0.13767950453919389</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3">
      <c r="A100" s="10"/>
      <c r="B100" s="34" t="s">
        <v>33</v>
      </c>
      <c r="C100" s="33">
        <f ca="1">SUM(E100:X100)</f>
        <v>1485.4675675121196</v>
      </c>
      <c r="D100" s="39"/>
      <c r="E100" s="33">
        <f>E57+E70+E83+E96</f>
        <v>0</v>
      </c>
      <c r="F100" s="33">
        <f t="shared" ref="F100:AG100" si="53">F57+F70+F83+F96</f>
        <v>2.0783641215605133</v>
      </c>
      <c r="G100" s="33">
        <f t="shared" si="53"/>
        <v>15.593843509688401</v>
      </c>
      <c r="H100" s="33">
        <f t="shared" si="53"/>
        <v>75.810446085066019</v>
      </c>
      <c r="I100" s="33">
        <f t="shared" si="53"/>
        <v>45.073322391348164</v>
      </c>
      <c r="J100" s="33">
        <f t="shared" si="53"/>
        <v>152.50527823559082</v>
      </c>
      <c r="K100" s="33">
        <f t="shared" si="53"/>
        <v>204.39226244704167</v>
      </c>
      <c r="L100" s="33">
        <f t="shared" si="53"/>
        <v>246.57182985938329</v>
      </c>
      <c r="M100" s="33">
        <f t="shared" si="53"/>
        <v>119.5458425073505</v>
      </c>
      <c r="N100" s="33">
        <f t="shared" ca="1" si="53"/>
        <v>222.82013512681795</v>
      </c>
      <c r="O100" s="33">
        <f t="shared" ca="1" si="53"/>
        <v>222.82013512681795</v>
      </c>
      <c r="P100" s="33">
        <f t="shared" ca="1" si="53"/>
        <v>178.25610810145434</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3">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3">
      <c r="A102" s="24"/>
      <c r="B102" s="20" t="s">
        <v>30</v>
      </c>
      <c r="C102" s="30">
        <f ca="1">SUM(E102:AG102)</f>
        <v>1</v>
      </c>
      <c r="D102" s="24"/>
      <c r="E102" s="147">
        <f ca="1">E108/$C$108</f>
        <v>0</v>
      </c>
      <c r="F102" s="147">
        <f t="shared" ref="F102:AG102" ca="1" si="54">F108/$C$108</f>
        <v>0</v>
      </c>
      <c r="G102" s="147">
        <f t="shared" ca="1" si="54"/>
        <v>0</v>
      </c>
      <c r="H102" s="147">
        <f t="shared" ca="1" si="54"/>
        <v>0</v>
      </c>
      <c r="I102" s="147">
        <f t="shared" ca="1" si="54"/>
        <v>7.0647369866896198E-4</v>
      </c>
      <c r="J102" s="147">
        <f t="shared" ca="1" si="54"/>
        <v>0</v>
      </c>
      <c r="K102" s="147">
        <f t="shared" ca="1" si="54"/>
        <v>6.3733023461616925E-2</v>
      </c>
      <c r="L102" s="147">
        <f t="shared" ca="1" si="54"/>
        <v>1.6595864668586958E-2</v>
      </c>
      <c r="M102" s="147">
        <f t="shared" ca="1" si="54"/>
        <v>1.8335813808218335E-2</v>
      </c>
      <c r="N102" s="147">
        <f t="shared" ca="1" si="54"/>
        <v>3.1305433098022903E-2</v>
      </c>
      <c r="O102" s="147">
        <f t="shared" ca="1" si="54"/>
        <v>8.6597386632661533E-2</v>
      </c>
      <c r="P102" s="147">
        <f t="shared" ca="1" si="54"/>
        <v>0.12286827381125333</v>
      </c>
      <c r="Q102" s="147">
        <f t="shared" ca="1" si="54"/>
        <v>0.12939312001957831</v>
      </c>
      <c r="R102" s="147">
        <f t="shared" ca="1" si="54"/>
        <v>0.15234007425728924</v>
      </c>
      <c r="S102" s="147">
        <f t="shared" ca="1" si="54"/>
        <v>6.8864511204922693E-2</v>
      </c>
      <c r="T102" s="147">
        <f t="shared" ca="1" si="54"/>
        <v>0.11761842601538777</v>
      </c>
      <c r="U102" s="147">
        <f t="shared" ca="1" si="54"/>
        <v>0.13473028460421088</v>
      </c>
      <c r="V102" s="147">
        <f t="shared" ca="1" si="54"/>
        <v>5.6911314719582183E-2</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3">
      <c r="A103" s="10"/>
      <c r="B103" s="2" t="s">
        <v>29</v>
      </c>
      <c r="C103" s="7">
        <f ca="1">SUM(E103:X103)</f>
        <v>465.84638290539863</v>
      </c>
      <c r="D103" s="6"/>
      <c r="E103" s="6">
        <f ca="1">'Cost Schedule '!H116</f>
        <v>0</v>
      </c>
      <c r="F103" s="6">
        <f ca="1">'Cost Schedule '!I116</f>
        <v>0</v>
      </c>
      <c r="G103" s="6">
        <f ca="1">'Cost Schedule '!J116</f>
        <v>0</v>
      </c>
      <c r="H103" s="6">
        <f ca="1">'Cost Schedule '!K116</f>
        <v>0</v>
      </c>
      <c r="I103" s="6">
        <f ca="1">'Cost Schedule '!L116</f>
        <v>0</v>
      </c>
      <c r="J103" s="6">
        <f ca="1">'Cost Schedule '!M116</f>
        <v>0</v>
      </c>
      <c r="K103" s="6">
        <f ca="1">'Cost Schedule '!N116</f>
        <v>23.293599772355059</v>
      </c>
      <c r="L103" s="6">
        <f ca="1">'Cost Schedule '!O116</f>
        <v>0</v>
      </c>
      <c r="M103" s="6">
        <f ca="1">'Cost Schedule '!P116</f>
        <v>0</v>
      </c>
      <c r="N103" s="6">
        <f ca="1">'Cost Schedule '!Q116</f>
        <v>9.1499999999999986</v>
      </c>
      <c r="O103" s="6">
        <f ca="1">'Cost Schedule '!R116</f>
        <v>40.294757238175862</v>
      </c>
      <c r="P103" s="6">
        <f ca="1">'Cost Schedule '!S116</f>
        <v>53.528986339925112</v>
      </c>
      <c r="Q103" s="6">
        <f ca="1">'Cost Schedule '!T116</f>
        <v>60.671743311156433</v>
      </c>
      <c r="R103" s="6">
        <f ca="1">'Cost Schedule '!U116</f>
        <v>66.406374454309486</v>
      </c>
      <c r="S103" s="6">
        <f ca="1">'Cost Schedule '!V116</f>
        <v>43.801063188529525</v>
      </c>
      <c r="T103" s="6">
        <f ca="1">'Cost Schedule '!W116</f>
        <v>56.927954377122717</v>
      </c>
      <c r="U103" s="6">
        <f ca="1">'Cost Schedule '!X116</f>
        <v>72.187083910605452</v>
      </c>
      <c r="V103" s="6">
        <f ca="1">'Cost Schedule '!Y116</f>
        <v>39.584820313218984</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3">
      <c r="A104" s="23"/>
      <c r="B104" s="2" t="s">
        <v>250</v>
      </c>
      <c r="C104" s="7">
        <f t="shared" ref="C104:C110" ca="1" si="55">SUM(E104:X104)</f>
        <v>37.2677106324319</v>
      </c>
      <c r="D104" s="6"/>
      <c r="E104" s="6">
        <f t="shared" ref="E104:AG104" ca="1" si="56">E103*10%*80%</f>
        <v>0</v>
      </c>
      <c r="F104" s="6">
        <f t="shared" ca="1" si="56"/>
        <v>0</v>
      </c>
      <c r="G104" s="6">
        <f t="shared" ca="1" si="56"/>
        <v>0</v>
      </c>
      <c r="H104" s="6">
        <f t="shared" ca="1" si="56"/>
        <v>0</v>
      </c>
      <c r="I104" s="6">
        <f t="shared" ca="1" si="56"/>
        <v>0</v>
      </c>
      <c r="J104" s="6">
        <f t="shared" ca="1" si="56"/>
        <v>0</v>
      </c>
      <c r="K104" s="6">
        <f t="shared" ca="1" si="56"/>
        <v>1.8634879817884049</v>
      </c>
      <c r="L104" s="6">
        <f t="shared" ca="1" si="56"/>
        <v>0</v>
      </c>
      <c r="M104" s="6">
        <f t="shared" ca="1" si="56"/>
        <v>0</v>
      </c>
      <c r="N104" s="6">
        <f t="shared" ca="1" si="56"/>
        <v>0.73199999999999998</v>
      </c>
      <c r="O104" s="6">
        <f t="shared" ca="1" si="56"/>
        <v>3.2235805790540688</v>
      </c>
      <c r="P104" s="6">
        <f t="shared" ca="1" si="56"/>
        <v>4.2823189071940098</v>
      </c>
      <c r="Q104" s="6">
        <f t="shared" ca="1" si="56"/>
        <v>4.8537394648925156</v>
      </c>
      <c r="R104" s="6">
        <f t="shared" ca="1" si="56"/>
        <v>5.3125099563447593</v>
      </c>
      <c r="S104" s="6">
        <f t="shared" ca="1" si="56"/>
        <v>3.5040850550823621</v>
      </c>
      <c r="T104" s="6">
        <f t="shared" ca="1" si="56"/>
        <v>4.554236350169818</v>
      </c>
      <c r="U104" s="6">
        <f t="shared" ca="1" si="56"/>
        <v>5.7749667128484363</v>
      </c>
      <c r="V104" s="6">
        <f t="shared" ca="1" si="56"/>
        <v>3.166785625057519</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3">
      <c r="A105" s="23"/>
      <c r="B105" s="2" t="s">
        <v>255</v>
      </c>
      <c r="C105" s="7">
        <f t="shared" ca="1" si="55"/>
        <v>9.316927658107975</v>
      </c>
      <c r="D105" s="6"/>
      <c r="E105" s="6">
        <f t="shared" ref="E105:AG105" ca="1" si="57">E103*10%*20%</f>
        <v>0</v>
      </c>
      <c r="F105" s="6">
        <f t="shared" ca="1" si="57"/>
        <v>0</v>
      </c>
      <c r="G105" s="6">
        <f t="shared" ca="1" si="57"/>
        <v>0</v>
      </c>
      <c r="H105" s="6">
        <f t="shared" ca="1" si="57"/>
        <v>0</v>
      </c>
      <c r="I105" s="6">
        <f t="shared" ca="1" si="57"/>
        <v>0</v>
      </c>
      <c r="J105" s="6">
        <f t="shared" ca="1" si="57"/>
        <v>0</v>
      </c>
      <c r="K105" s="6">
        <f t="shared" ca="1" si="57"/>
        <v>0.46587199544710123</v>
      </c>
      <c r="L105" s="6">
        <f t="shared" ca="1" si="57"/>
        <v>0</v>
      </c>
      <c r="M105" s="6">
        <f t="shared" ca="1" si="57"/>
        <v>0</v>
      </c>
      <c r="N105" s="6">
        <f t="shared" ca="1" si="57"/>
        <v>0.183</v>
      </c>
      <c r="O105" s="6">
        <f t="shared" ca="1" si="57"/>
        <v>0.8058951447635172</v>
      </c>
      <c r="P105" s="6">
        <f t="shared" ca="1" si="57"/>
        <v>1.0705797267985024</v>
      </c>
      <c r="Q105" s="6">
        <f t="shared" ca="1" si="57"/>
        <v>1.2134348662231289</v>
      </c>
      <c r="R105" s="6">
        <f t="shared" ca="1" si="57"/>
        <v>1.3281274890861898</v>
      </c>
      <c r="S105" s="6">
        <f t="shared" ca="1" si="57"/>
        <v>0.87602126377059053</v>
      </c>
      <c r="T105" s="6">
        <f t="shared" ca="1" si="57"/>
        <v>1.1385590875424545</v>
      </c>
      <c r="U105" s="6">
        <f t="shared" ca="1" si="57"/>
        <v>1.4437416782121091</v>
      </c>
      <c r="V105" s="6">
        <f t="shared" ca="1" si="57"/>
        <v>0.79169640626437976</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8" x14ac:dyDescent="0.3">
      <c r="A106" s="23"/>
      <c r="B106" s="198" t="s">
        <v>369</v>
      </c>
      <c r="C106" s="7">
        <f t="shared" ca="1" si="55"/>
        <v>270.32989551176695</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0</v>
      </c>
      <c r="K106" s="6">
        <f ca="1">'Cost Schedule '!N131+'Cost Schedule '!N141</f>
        <v>24.264760119778401</v>
      </c>
      <c r="L106" s="6">
        <f ca="1">'Cost Schedule '!O131+'Cost Schedule '!O141</f>
        <v>12.990594241540146</v>
      </c>
      <c r="M106" s="6">
        <f ca="1">'Cost Schedule '!P131+'Cost Schedule '!P141</f>
        <v>14.352558425102787</v>
      </c>
      <c r="N106" s="6">
        <f ca="1">'Cost Schedule '!Q131+'Cost Schedule '!Q141</f>
        <v>14.439669509740149</v>
      </c>
      <c r="O106" s="6">
        <f ca="1">'Cost Schedule '!R131+'Cost Schedule '!R141</f>
        <v>23.460816783080286</v>
      </c>
      <c r="P106" s="6">
        <f ca="1">'Cost Schedule '!S131+'Cost Schedule '!S141</f>
        <v>37.294597668872377</v>
      </c>
      <c r="Q106" s="6">
        <f ca="1">'Cost Schedule '!T131+'Cost Schedule '!T141</f>
        <v>34.544959599923189</v>
      </c>
      <c r="R106" s="6">
        <f ca="1">'Cost Schedule '!U131+'Cost Schedule '!U141</f>
        <v>46.198844277215215</v>
      </c>
      <c r="S106" s="6">
        <f ca="1">'Cost Schedule '!V131+'Cost Schedule '!V141</f>
        <v>5.7232784120108615</v>
      </c>
      <c r="T106" s="6">
        <f ca="1">'Cost Schedule '!W131+'Cost Schedule '!W141</f>
        <v>29.446357154687369</v>
      </c>
      <c r="U106" s="6">
        <f ca="1">'Cost Schedule '!X131+'Cost Schedule '!X141</f>
        <v>26.055808783416147</v>
      </c>
      <c r="V106" s="6">
        <f ca="1">'Cost Schedule '!Y131+'Cost Schedule '!Y141</f>
        <v>1.0046505363999927</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3">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3">
      <c r="A108" s="23"/>
      <c r="B108" s="34" t="s">
        <v>34</v>
      </c>
      <c r="C108" s="33">
        <f ca="1">SUM(E108:X108)</f>
        <v>782.76091670770541</v>
      </c>
      <c r="D108" s="39"/>
      <c r="E108" s="33">
        <f ca="1">SUM(E103:E107)</f>
        <v>0</v>
      </c>
      <c r="F108" s="33">
        <f t="shared" ref="F108:AG108" ca="1" si="58">SUM(F103:F107)</f>
        <v>0</v>
      </c>
      <c r="G108" s="33">
        <f t="shared" ca="1" si="58"/>
        <v>0</v>
      </c>
      <c r="H108" s="33">
        <f t="shared" ca="1" si="58"/>
        <v>0</v>
      </c>
      <c r="I108" s="33">
        <f t="shared" ca="1" si="58"/>
        <v>0.55299999999999994</v>
      </c>
      <c r="J108" s="33">
        <f t="shared" ca="1" si="58"/>
        <v>0</v>
      </c>
      <c r="K108" s="33">
        <f t="shared" ca="1" si="58"/>
        <v>49.887719869368965</v>
      </c>
      <c r="L108" s="33">
        <f t="shared" ca="1" si="58"/>
        <v>12.990594241540146</v>
      </c>
      <c r="M108" s="33">
        <f t="shared" ca="1" si="58"/>
        <v>14.352558425102787</v>
      </c>
      <c r="N108" s="33">
        <f t="shared" ca="1" si="58"/>
        <v>24.504669509740147</v>
      </c>
      <c r="O108" s="33">
        <f t="shared" ca="1" si="58"/>
        <v>67.785049745073735</v>
      </c>
      <c r="P108" s="33">
        <f t="shared" ca="1" si="58"/>
        <v>96.176482642790006</v>
      </c>
      <c r="Q108" s="33">
        <f t="shared" ca="1" si="58"/>
        <v>101.28387724219526</v>
      </c>
      <c r="R108" s="33">
        <f t="shared" ca="1" si="58"/>
        <v>119.24585617695564</v>
      </c>
      <c r="S108" s="33">
        <f t="shared" ca="1" si="58"/>
        <v>53.904447919393341</v>
      </c>
      <c r="T108" s="33">
        <f t="shared" ca="1" si="58"/>
        <v>92.067106969522357</v>
      </c>
      <c r="U108" s="33">
        <f t="shared" ca="1" si="58"/>
        <v>105.46160108508215</v>
      </c>
      <c r="V108" s="33">
        <f t="shared" ca="1" si="58"/>
        <v>44.547952880940876</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3">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3">
      <c r="B110" s="26" t="s">
        <v>27</v>
      </c>
      <c r="C110" s="27">
        <f t="shared" ca="1" si="55"/>
        <v>694.31858617014871</v>
      </c>
      <c r="D110" s="28"/>
      <c r="E110" s="27">
        <f t="shared" ref="E110:AG110" ca="1" si="59">E100-E108</f>
        <v>0</v>
      </c>
      <c r="F110" s="27">
        <f t="shared" ca="1" si="59"/>
        <v>2.0783641215605133</v>
      </c>
      <c r="G110" s="27">
        <f t="shared" ca="1" si="59"/>
        <v>15.593843509688401</v>
      </c>
      <c r="H110" s="27">
        <f t="shared" ca="1" si="59"/>
        <v>75.810446085066019</v>
      </c>
      <c r="I110" s="27">
        <f t="shared" ca="1" si="59"/>
        <v>44.520322391348166</v>
      </c>
      <c r="J110" s="27">
        <f t="shared" ca="1" si="59"/>
        <v>152.50527823559082</v>
      </c>
      <c r="K110" s="27">
        <f t="shared" ca="1" si="59"/>
        <v>154.50454257767271</v>
      </c>
      <c r="L110" s="27">
        <f t="shared" ca="1" si="59"/>
        <v>233.58123561784313</v>
      </c>
      <c r="M110" s="27">
        <f t="shared" ca="1" si="59"/>
        <v>105.19328408224771</v>
      </c>
      <c r="N110" s="27">
        <f t="shared" ca="1" si="59"/>
        <v>89.263059668973398</v>
      </c>
      <c r="O110" s="27">
        <f t="shared" ca="1" si="59"/>
        <v>106.03134216806376</v>
      </c>
      <c r="P110" s="27">
        <f t="shared" ca="1" si="59"/>
        <v>118.63491849731149</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3">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3">
      <c r="A112" s="9"/>
      <c r="B112" s="26" t="s">
        <v>28</v>
      </c>
      <c r="C112" s="27">
        <f ca="1">SUM(D112:X112)</f>
        <v>694.31858617014871</v>
      </c>
      <c r="D112" s="27">
        <f>D63+D110</f>
        <v>0</v>
      </c>
      <c r="E112" s="27">
        <f t="shared" ref="E112:AG112" ca="1" si="60">E110</f>
        <v>0</v>
      </c>
      <c r="F112" s="27">
        <f t="shared" ca="1" si="60"/>
        <v>2.0783641215605133</v>
      </c>
      <c r="G112" s="27">
        <f t="shared" ca="1" si="60"/>
        <v>15.593843509688401</v>
      </c>
      <c r="H112" s="27">
        <f t="shared" ca="1" si="60"/>
        <v>75.810446085066019</v>
      </c>
      <c r="I112" s="27">
        <f t="shared" ca="1" si="60"/>
        <v>44.520322391348166</v>
      </c>
      <c r="J112" s="27">
        <f t="shared" ca="1" si="60"/>
        <v>152.50527823559082</v>
      </c>
      <c r="K112" s="27">
        <f t="shared" ca="1" si="60"/>
        <v>154.50454257767271</v>
      </c>
      <c r="L112" s="27">
        <f t="shared" ca="1" si="60"/>
        <v>233.58123561784313</v>
      </c>
      <c r="M112" s="27">
        <f t="shared" ca="1" si="60"/>
        <v>105.19328408224771</v>
      </c>
      <c r="N112" s="27">
        <f t="shared" ca="1" si="60"/>
        <v>89.263059668973398</v>
      </c>
      <c r="O112" s="27">
        <f t="shared" ca="1" si="60"/>
        <v>106.03134216806376</v>
      </c>
      <c r="P112" s="27">
        <f t="shared" ca="1" si="60"/>
        <v>118.63491849731149</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3">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3">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3">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3">
      <c r="A117" s="10">
        <f>'Project Summary'!E17</f>
        <v>574</v>
      </c>
      <c r="B117" s="2" t="s">
        <v>21</v>
      </c>
      <c r="C117" s="7">
        <f>SUM(E117:AG117)</f>
        <v>574</v>
      </c>
      <c r="D117" s="8"/>
      <c r="E117" s="10"/>
      <c r="F117" s="10"/>
      <c r="G117" s="10">
        <v>20</v>
      </c>
      <c r="H117" s="10">
        <v>25</v>
      </c>
      <c r="I117" s="10">
        <v>35</v>
      </c>
      <c r="J117" s="10">
        <v>50</v>
      </c>
      <c r="K117" s="10">
        <v>60</v>
      </c>
      <c r="L117" s="10">
        <v>60</v>
      </c>
      <c r="M117" s="10">
        <v>65</v>
      </c>
      <c r="N117" s="10">
        <v>65</v>
      </c>
      <c r="O117" s="10">
        <v>65</v>
      </c>
      <c r="P117" s="10">
        <v>65</v>
      </c>
      <c r="Q117" s="10">
        <v>64</v>
      </c>
      <c r="R117" s="10"/>
      <c r="S117" s="10"/>
      <c r="T117" s="10"/>
      <c r="U117" s="10"/>
      <c r="V117" s="10"/>
      <c r="W117" s="10"/>
      <c r="X117" s="10"/>
      <c r="Y117" s="10"/>
      <c r="Z117" s="10"/>
      <c r="AA117" s="10"/>
      <c r="AB117" s="10"/>
      <c r="AC117" s="10"/>
      <c r="AD117" s="10"/>
      <c r="AE117" s="10"/>
      <c r="AF117" s="10"/>
      <c r="AG117" s="10"/>
    </row>
    <row r="118" spans="1:74" x14ac:dyDescent="0.3">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3">
      <c r="A119" s="32">
        <f>'Project Summary'!E13</f>
        <v>265195.89719999995</v>
      </c>
      <c r="B119" s="2" t="s">
        <v>23</v>
      </c>
      <c r="C119" s="7">
        <f>SUM(E119:AG119)</f>
        <v>265195.89720000001</v>
      </c>
      <c r="D119" s="8"/>
      <c r="E119" s="6">
        <f t="shared" ref="E119:AG119" si="64">E117*E118</f>
        <v>0</v>
      </c>
      <c r="F119" s="6">
        <f t="shared" si="64"/>
        <v>0</v>
      </c>
      <c r="G119" s="6">
        <f t="shared" si="64"/>
        <v>9240.2751637630645</v>
      </c>
      <c r="H119" s="6">
        <f t="shared" si="64"/>
        <v>11550.343954703831</v>
      </c>
      <c r="I119" s="6">
        <f t="shared" si="64"/>
        <v>16170.481536585363</v>
      </c>
      <c r="J119" s="6">
        <f t="shared" si="64"/>
        <v>23100.687909407661</v>
      </c>
      <c r="K119" s="6">
        <f t="shared" si="64"/>
        <v>27720.825491289193</v>
      </c>
      <c r="L119" s="6">
        <f t="shared" si="64"/>
        <v>27720.825491289193</v>
      </c>
      <c r="M119" s="6">
        <f t="shared" si="64"/>
        <v>30030.894282229961</v>
      </c>
      <c r="N119" s="6">
        <f t="shared" si="64"/>
        <v>30030.894282229961</v>
      </c>
      <c r="O119" s="6">
        <f t="shared" si="64"/>
        <v>30030.894282229961</v>
      </c>
      <c r="P119" s="6">
        <f t="shared" si="64"/>
        <v>30030.894282229961</v>
      </c>
      <c r="Q119" s="6">
        <f t="shared" si="64"/>
        <v>29568.880524041808</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3">
      <c r="A120" s="10"/>
      <c r="B120" s="2" t="s">
        <v>24</v>
      </c>
      <c r="C120" s="16">
        <f>SUM(E120:AG120)</f>
        <v>0.99999999999999978</v>
      </c>
      <c r="D120" s="8"/>
      <c r="E120" s="8">
        <f>E119/$C119</f>
        <v>0</v>
      </c>
      <c r="F120" s="8">
        <f t="shared" ref="F120:AG120" si="65">F119/$C119</f>
        <v>0</v>
      </c>
      <c r="G120" s="8">
        <f t="shared" si="65"/>
        <v>3.4843205574912883E-2</v>
      </c>
      <c r="H120" s="8">
        <f t="shared" si="65"/>
        <v>4.3554006968641104E-2</v>
      </c>
      <c r="I120" s="8">
        <f t="shared" si="65"/>
        <v>6.0975609756097546E-2</v>
      </c>
      <c r="J120" s="8">
        <f t="shared" si="65"/>
        <v>8.7108013937282208E-2</v>
      </c>
      <c r="K120" s="8">
        <f t="shared" si="65"/>
        <v>0.10452961672473865</v>
      </c>
      <c r="L120" s="8">
        <f t="shared" si="65"/>
        <v>0.10452961672473865</v>
      </c>
      <c r="M120" s="8">
        <f t="shared" si="65"/>
        <v>0.11324041811846688</v>
      </c>
      <c r="N120" s="8">
        <f t="shared" si="65"/>
        <v>0.11324041811846688</v>
      </c>
      <c r="O120" s="8">
        <f t="shared" si="65"/>
        <v>0.11324041811846688</v>
      </c>
      <c r="P120" s="8">
        <f t="shared" si="65"/>
        <v>0.11324041811846688</v>
      </c>
      <c r="Q120" s="8">
        <f t="shared" si="65"/>
        <v>0.11149825783972124</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3">
      <c r="A121" s="10">
        <f>'Project Summary'!E20</f>
        <v>7849.9999999999982</v>
      </c>
      <c r="B121" s="2" t="s">
        <v>25</v>
      </c>
      <c r="C121" s="7"/>
      <c r="D121" s="8"/>
      <c r="E121" s="21"/>
      <c r="F121" s="21">
        <f>A121</f>
        <v>7849.9999999999982</v>
      </c>
      <c r="G121" s="21">
        <f>A121</f>
        <v>7849.9999999999982</v>
      </c>
      <c r="H121" s="21">
        <f t="shared" ref="H121:AG121" si="66">G121*(1+H122)</f>
        <v>7849.9999999999982</v>
      </c>
      <c r="I121" s="21">
        <f t="shared" si="66"/>
        <v>7849.9999999999982</v>
      </c>
      <c r="J121" s="21">
        <f t="shared" si="66"/>
        <v>7849.9999999999982</v>
      </c>
      <c r="K121" s="21">
        <f t="shared" si="66"/>
        <v>8006.9999999999982</v>
      </c>
      <c r="L121" s="21">
        <f t="shared" si="66"/>
        <v>8006.9999999999982</v>
      </c>
      <c r="M121" s="21">
        <f t="shared" si="66"/>
        <v>8006.9999999999982</v>
      </c>
      <c r="N121" s="21">
        <f t="shared" si="66"/>
        <v>8006.9999999999982</v>
      </c>
      <c r="O121" s="21">
        <f t="shared" si="66"/>
        <v>8167.1399999999985</v>
      </c>
      <c r="P121" s="21">
        <f t="shared" si="66"/>
        <v>8167.1399999999985</v>
      </c>
      <c r="Q121" s="21">
        <f t="shared" si="66"/>
        <v>8167.1399999999985</v>
      </c>
      <c r="R121" s="21">
        <f t="shared" si="66"/>
        <v>8167.1399999999985</v>
      </c>
      <c r="S121" s="21">
        <f t="shared" si="66"/>
        <v>8330.482799999998</v>
      </c>
      <c r="T121" s="21">
        <f t="shared" si="66"/>
        <v>8330.482799999998</v>
      </c>
      <c r="U121" s="21">
        <f t="shared" si="66"/>
        <v>8330.482799999998</v>
      </c>
      <c r="V121" s="21">
        <f t="shared" si="66"/>
        <v>8330.482799999998</v>
      </c>
      <c r="W121" s="21">
        <f t="shared" si="66"/>
        <v>8497.0924559999985</v>
      </c>
      <c r="X121" s="21">
        <f t="shared" si="66"/>
        <v>8497.0924559999985</v>
      </c>
      <c r="Y121" s="21">
        <f t="shared" si="66"/>
        <v>8497.0924559999985</v>
      </c>
      <c r="Z121" s="21">
        <f t="shared" si="66"/>
        <v>8497.0924559999985</v>
      </c>
      <c r="AA121" s="21">
        <f t="shared" si="66"/>
        <v>8497.0924559999985</v>
      </c>
      <c r="AB121" s="21">
        <f t="shared" si="66"/>
        <v>8667.034305119998</v>
      </c>
      <c r="AC121" s="21">
        <f t="shared" si="66"/>
        <v>8667.034305119998</v>
      </c>
      <c r="AD121" s="21">
        <f t="shared" si="66"/>
        <v>8667.034305119998</v>
      </c>
      <c r="AE121" s="21">
        <f t="shared" si="66"/>
        <v>8667.034305119998</v>
      </c>
      <c r="AF121" s="21">
        <f t="shared" si="66"/>
        <v>8667.034305119998</v>
      </c>
      <c r="AG121" s="21">
        <f t="shared" si="66"/>
        <v>8667.034305119998</v>
      </c>
    </row>
    <row r="122" spans="1:74" x14ac:dyDescent="0.3">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3">
      <c r="A123" s="23">
        <f>C123/A119*10^7</f>
        <v>8025.5664808362335</v>
      </c>
      <c r="B123" s="2" t="s">
        <v>26</v>
      </c>
      <c r="C123" s="7">
        <f>SUM(E123:AG123)</f>
        <v>212.83473034236113</v>
      </c>
      <c r="D123" s="6"/>
      <c r="E123" s="6">
        <f t="shared" ref="E123:AG123" si="67">E119*E121/10^7</f>
        <v>0</v>
      </c>
      <c r="F123" s="6">
        <f t="shared" si="67"/>
        <v>0</v>
      </c>
      <c r="G123" s="6">
        <f t="shared" si="67"/>
        <v>7.2536160035540043</v>
      </c>
      <c r="H123" s="6">
        <f t="shared" si="67"/>
        <v>9.0670200044425062</v>
      </c>
      <c r="I123" s="6">
        <f t="shared" si="67"/>
        <v>12.693828006219507</v>
      </c>
      <c r="J123" s="6">
        <f t="shared" si="67"/>
        <v>18.134040008885012</v>
      </c>
      <c r="K123" s="6">
        <f t="shared" si="67"/>
        <v>22.196064970875252</v>
      </c>
      <c r="L123" s="6">
        <f t="shared" si="67"/>
        <v>22.196064970875252</v>
      </c>
      <c r="M123" s="6">
        <f t="shared" si="67"/>
        <v>24.045737051781522</v>
      </c>
      <c r="N123" s="6">
        <f t="shared" si="67"/>
        <v>24.045737051781522</v>
      </c>
      <c r="O123" s="6">
        <f t="shared" si="67"/>
        <v>24.526651792817159</v>
      </c>
      <c r="P123" s="6">
        <f t="shared" si="67"/>
        <v>24.526651792817159</v>
      </c>
      <c r="Q123" s="6">
        <f t="shared" si="67"/>
        <v>24.149318688312277</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3">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3">
      <c r="B125" s="2" t="s">
        <v>32</v>
      </c>
      <c r="C125" s="7">
        <f>SUM(E125:AG125)</f>
        <v>212.83473034236113</v>
      </c>
      <c r="D125" s="6"/>
      <c r="E125" s="6">
        <f>E123*SUM($D$124:E124)+SUM($D$123:D123)*E124</f>
        <v>0</v>
      </c>
      <c r="F125" s="6">
        <f>F123*SUM($D$124:F124)+SUM($D$123:E123)*F124</f>
        <v>0</v>
      </c>
      <c r="G125" s="6">
        <f>G123*SUM($D$124:G124)+SUM($D$123:F123)*G124</f>
        <v>0.72536160035540043</v>
      </c>
      <c r="H125" s="6">
        <f>H123*SUM($D$124:H124)+SUM($D$123:G123)*H124</f>
        <v>3.3547974016437272</v>
      </c>
      <c r="I125" s="6">
        <f>I123*SUM($D$124:I124)+SUM($D$123:H123)*I124</f>
        <v>3.1734570015548766</v>
      </c>
      <c r="J125" s="6">
        <f>J123*SUM($D$124:J124)+SUM($D$123:I123)*J124</f>
        <v>13.020240726379438</v>
      </c>
      <c r="K125" s="6">
        <f>K123*SUM($D$124:K124)+SUM($D$123:J123)*K124</f>
        <v>22.026330356392087</v>
      </c>
      <c r="L125" s="6">
        <f>L123*SUM($D$124:L124)+SUM($D$123:K123)*L124</f>
        <v>13.539599632233903</v>
      </c>
      <c r="M125" s="6">
        <f>M123*SUM($D$124:M124)+SUM($D$123:L123)*M124</f>
        <v>42.408628645578659</v>
      </c>
      <c r="N125" s="6">
        <f>N123*SUM($D$124:N124)+SUM($D$123:M123)*N124</f>
        <v>41.383692704276484</v>
      </c>
      <c r="O125" s="6">
        <f>O123*SUM($D$124:O124)+SUM($D$123:N123)*O124</f>
        <v>24.526651792817159</v>
      </c>
      <c r="P125" s="6">
        <f>P123*SUM($D$124:P124)+SUM($D$123:O123)*P124</f>
        <v>24.526651792817159</v>
      </c>
      <c r="Q125" s="6">
        <f>Q123*SUM($D$124:Q124)+SUM($D$123:P123)*Q124</f>
        <v>24.149318688312277</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3">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3">
      <c r="A127" s="10"/>
      <c r="B127" s="34" t="s">
        <v>33</v>
      </c>
      <c r="C127" s="33">
        <f>SUM(E127:X127)</f>
        <v>212.83473034236113</v>
      </c>
      <c r="D127" s="39"/>
      <c r="E127" s="33">
        <f>E125</f>
        <v>0</v>
      </c>
      <c r="F127" s="33">
        <f t="shared" ref="F127:AG127" si="68">F125</f>
        <v>0</v>
      </c>
      <c r="G127" s="33">
        <f t="shared" si="68"/>
        <v>0.72536160035540043</v>
      </c>
      <c r="H127" s="33">
        <f t="shared" si="68"/>
        <v>3.3547974016437272</v>
      </c>
      <c r="I127" s="33">
        <f t="shared" si="68"/>
        <v>3.1734570015548766</v>
      </c>
      <c r="J127" s="33">
        <f t="shared" si="68"/>
        <v>13.020240726379438</v>
      </c>
      <c r="K127" s="33">
        <f t="shared" si="68"/>
        <v>22.026330356392087</v>
      </c>
      <c r="L127" s="33">
        <f t="shared" si="68"/>
        <v>13.539599632233903</v>
      </c>
      <c r="M127" s="33">
        <f t="shared" si="68"/>
        <v>42.408628645578659</v>
      </c>
      <c r="N127" s="33">
        <f t="shared" si="68"/>
        <v>41.383692704276484</v>
      </c>
      <c r="O127" s="33">
        <f t="shared" si="68"/>
        <v>24.526651792817159</v>
      </c>
      <c r="P127" s="33">
        <f t="shared" si="68"/>
        <v>24.526651792817159</v>
      </c>
      <c r="Q127" s="33">
        <f t="shared" si="68"/>
        <v>24.149318688312277</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3">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3">
      <c r="A129" s="24"/>
      <c r="B129" s="20" t="s">
        <v>30</v>
      </c>
      <c r="C129" s="30">
        <f ca="1">SUM(E129:AG129)</f>
        <v>1.5535512403029754</v>
      </c>
      <c r="D129" s="24"/>
      <c r="E129" s="151">
        <f ca="1">E136/$C$136</f>
        <v>0</v>
      </c>
      <c r="F129" s="151">
        <f t="shared" ref="F129:AG129" ca="1" si="69">F136/$C$136</f>
        <v>0</v>
      </c>
      <c r="G129" s="151">
        <f t="shared" ca="1" si="69"/>
        <v>0</v>
      </c>
      <c r="H129" s="151">
        <f t="shared" ca="1" si="69"/>
        <v>0</v>
      </c>
      <c r="I129" s="151">
        <f t="shared" ca="1" si="69"/>
        <v>1.0876769147978109E-3</v>
      </c>
      <c r="J129" s="151">
        <f t="shared" ca="1" si="69"/>
        <v>0</v>
      </c>
      <c r="K129" s="151">
        <f t="shared" ca="1" si="69"/>
        <v>5.4660795509728119E-2</v>
      </c>
      <c r="L129" s="151">
        <f t="shared" ca="1" si="69"/>
        <v>2.9018390075540069E-2</v>
      </c>
      <c r="M129" s="151">
        <f t="shared" ca="1" si="69"/>
        <v>2.8229559615318495E-2</v>
      </c>
      <c r="N129" s="151">
        <f t="shared" ca="1" si="69"/>
        <v>3.186852699602033E-2</v>
      </c>
      <c r="O129" s="151">
        <f t="shared" ca="1" si="69"/>
        <v>9.5796341636788226E-2</v>
      </c>
      <c r="P129" s="151">
        <f t="shared" ca="1" si="69"/>
        <v>0.12594066121805403</v>
      </c>
      <c r="Q129" s="151">
        <f t="shared" ca="1" si="69"/>
        <v>6.7945307557792906E-2</v>
      </c>
      <c r="R129" s="151">
        <f t="shared" ca="1" si="69"/>
        <v>9.2867006056265175E-2</v>
      </c>
      <c r="S129" s="151">
        <f t="shared" ca="1" si="69"/>
        <v>1.3256990495756939E-2</v>
      </c>
      <c r="T129" s="151">
        <f t="shared" ca="1" si="69"/>
        <v>9.5596812293764669E-2</v>
      </c>
      <c r="U129" s="151">
        <f t="shared" ca="1" si="69"/>
        <v>5.3248353794858004E-2</v>
      </c>
      <c r="V129" s="151">
        <f t="shared" ca="1" si="69"/>
        <v>3.9760816172336472E-3</v>
      </c>
      <c r="W129" s="151">
        <f t="shared" ca="1" si="69"/>
        <v>0.14719497845317137</v>
      </c>
      <c r="X129" s="151">
        <f t="shared" ca="1" si="69"/>
        <v>0.15931251776491018</v>
      </c>
      <c r="Y129" s="151">
        <f t="shared" ca="1" si="69"/>
        <v>0.24240419632368071</v>
      </c>
      <c r="Z129" s="151">
        <f t="shared" ca="1" si="69"/>
        <v>0.10098497186487083</v>
      </c>
      <c r="AA129" s="151">
        <f t="shared" ca="1" si="69"/>
        <v>5.5903801953885002E-2</v>
      </c>
      <c r="AB129" s="151">
        <f t="shared" ca="1" si="69"/>
        <v>9.5303978912975401E-2</v>
      </c>
      <c r="AC129" s="151">
        <f t="shared" ca="1" si="69"/>
        <v>1.2590885691428548E-2</v>
      </c>
      <c r="AD129" s="151">
        <f t="shared" ca="1" si="69"/>
        <v>1.059081708663886E-2</v>
      </c>
      <c r="AE129" s="151">
        <f t="shared" ca="1" si="69"/>
        <v>1.2590885691428548E-2</v>
      </c>
      <c r="AF129" s="151">
        <f t="shared" ca="1" si="69"/>
        <v>1.059081708663886E-2</v>
      </c>
      <c r="AG129" s="151">
        <f t="shared" ca="1" si="69"/>
        <v>1.2590885691428548E-2</v>
      </c>
    </row>
    <row r="130" spans="1:33" x14ac:dyDescent="0.3">
      <c r="A130" s="10"/>
      <c r="B130" s="2" t="s">
        <v>29</v>
      </c>
      <c r="C130" s="7">
        <f ca="1">SUM(E130:X130)</f>
        <v>36.714008520542883</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0</v>
      </c>
      <c r="N130" s="6">
        <f ca="1">'Cost Schedule '!Q121</f>
        <v>0</v>
      </c>
      <c r="O130" s="6">
        <f ca="1">'Cost Schedule '!R121</f>
        <v>4.0172933598535998</v>
      </c>
      <c r="P130" s="6">
        <f ca="1">'Cost Schedule '!S121</f>
        <v>4.0172933598535998</v>
      </c>
      <c r="Q130" s="6">
        <f ca="1">'Cost Schedule '!T121</f>
        <v>0</v>
      </c>
      <c r="R130" s="6">
        <f ca="1">'Cost Schedule '!U121</f>
        <v>0</v>
      </c>
      <c r="S130" s="6">
        <f ca="1">'Cost Schedule '!V121</f>
        <v>0</v>
      </c>
      <c r="T130" s="6">
        <f ca="1">'Cost Schedule '!W121</f>
        <v>3.0079717537395201</v>
      </c>
      <c r="U130" s="6">
        <f ca="1">'Cost Schedule '!X121</f>
        <v>0</v>
      </c>
      <c r="V130" s="6">
        <f ca="1">'Cost Schedule '!Y121</f>
        <v>0</v>
      </c>
      <c r="W130" s="6">
        <f ca="1">'Cost Schedule '!Z121</f>
        <v>12.240633683323198</v>
      </c>
      <c r="X130" s="6">
        <f ca="1">'Cost Schedule '!AA121</f>
        <v>13.430816363772966</v>
      </c>
      <c r="Y130" s="6">
        <f ca="1">'Cost Schedule '!AB121</f>
        <v>20.267231588481124</v>
      </c>
      <c r="Z130" s="6">
        <f ca="1">'Cost Schedule '!AC121</f>
        <v>8.5135219231127977</v>
      </c>
      <c r="AA130" s="6">
        <f ca="1">'Cost Schedule '!AD121</f>
        <v>4.5443456301520087</v>
      </c>
      <c r="AB130" s="6">
        <f ca="1">'Cost Schedule '!AE121</f>
        <v>8.0345867197071925</v>
      </c>
      <c r="AC130" s="6">
        <f ca="1">'Cost Schedule '!AF121</f>
        <v>0</v>
      </c>
      <c r="AD130" s="6">
        <f ca="1">'Cost Schedule '!AG121</f>
        <v>0</v>
      </c>
      <c r="AE130" s="6">
        <f ca="1">'Cost Schedule '!AH121</f>
        <v>0</v>
      </c>
      <c r="AF130" s="6">
        <f ca="1">'Cost Schedule '!AI121</f>
        <v>0</v>
      </c>
      <c r="AG130" s="6">
        <f ca="1">'Cost Schedule '!AJ121</f>
        <v>0</v>
      </c>
    </row>
    <row r="131" spans="1:33" x14ac:dyDescent="0.3">
      <c r="A131" s="10"/>
      <c r="B131" s="2" t="s">
        <v>250</v>
      </c>
      <c r="C131" s="7">
        <f ca="1">SUM(E131:X131)</f>
        <v>4.4056810224651457</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v>
      </c>
      <c r="N131" s="6">
        <f ca="1">'Cost Schedule '!Q122</f>
        <v>0</v>
      </c>
      <c r="O131" s="6">
        <f ca="1">'Cost Schedule '!R122</f>
        <v>0.48207520318243197</v>
      </c>
      <c r="P131" s="6">
        <f ca="1">'Cost Schedule '!S122</f>
        <v>0.48207520318243197</v>
      </c>
      <c r="Q131" s="6">
        <f ca="1">'Cost Schedule '!T122</f>
        <v>0</v>
      </c>
      <c r="R131" s="6">
        <f ca="1">'Cost Schedule '!U122</f>
        <v>0</v>
      </c>
      <c r="S131" s="6">
        <f ca="1">'Cost Schedule '!V122</f>
        <v>0</v>
      </c>
      <c r="T131" s="6">
        <f ca="1">'Cost Schedule '!W122</f>
        <v>0.36095661044874239</v>
      </c>
      <c r="U131" s="6">
        <f ca="1">'Cost Schedule '!X122</f>
        <v>0</v>
      </c>
      <c r="V131" s="6">
        <f ca="1">'Cost Schedule '!Y122</f>
        <v>0</v>
      </c>
      <c r="W131" s="6">
        <f ca="1">'Cost Schedule '!Z122</f>
        <v>1.4688760419987841</v>
      </c>
      <c r="X131" s="6">
        <f ca="1">'Cost Schedule '!AA122</f>
        <v>1.6116979636527553</v>
      </c>
      <c r="Y131" s="6">
        <f ca="1">'Cost Schedule '!AB122</f>
        <v>2.4320677906177339</v>
      </c>
      <c r="Z131" s="6">
        <f ca="1">'Cost Schedule '!AC122</f>
        <v>1.0216226307735363</v>
      </c>
      <c r="AA131" s="6">
        <f ca="1">'Cost Schedule '!AD122</f>
        <v>0.54532147561824118</v>
      </c>
      <c r="AB131" s="6">
        <f ca="1">'Cost Schedule '!AE122</f>
        <v>0.9641504063648636</v>
      </c>
      <c r="AC131" s="6">
        <f>'Cost Schedule '!AF122</f>
        <v>1</v>
      </c>
      <c r="AD131" s="6">
        <f>'Cost Schedule '!AG122</f>
        <v>1</v>
      </c>
      <c r="AE131" s="6">
        <f>'Cost Schedule '!AH122</f>
        <v>1</v>
      </c>
      <c r="AF131" s="6">
        <f>'Cost Schedule '!AI122</f>
        <v>1</v>
      </c>
      <c r="AG131" s="6">
        <f>'Cost Schedule '!AJ122</f>
        <v>1</v>
      </c>
    </row>
    <row r="132" spans="1:33" x14ac:dyDescent="0.3">
      <c r="A132" s="10"/>
      <c r="B132" s="2" t="s">
        <v>255</v>
      </c>
      <c r="C132" s="7">
        <f ca="1">SUM(E132:X132)</f>
        <v>3.0976081113592477</v>
      </c>
      <c r="D132" s="6"/>
      <c r="E132" s="6">
        <f ca="1">'Cost Schedule '!H123</f>
        <v>0</v>
      </c>
      <c r="F132" s="6">
        <f ca="1">'Cost Schedule '!I123</f>
        <v>0</v>
      </c>
      <c r="G132" s="6">
        <f ca="1">'Cost Schedule '!J123</f>
        <v>0</v>
      </c>
      <c r="H132" s="6">
        <f ca="1">'Cost Schedule '!K123</f>
        <v>0</v>
      </c>
      <c r="I132" s="6">
        <f ca="1">'Cost Schedule '!L123</f>
        <v>0</v>
      </c>
      <c r="J132" s="6">
        <f ca="1">'Cost Schedule '!M123</f>
        <v>0</v>
      </c>
      <c r="K132" s="6">
        <f ca="1">'Cost Schedule '!N123</f>
        <v>0.65483739717006517</v>
      </c>
      <c r="L132" s="6">
        <f ca="1">'Cost Schedule '!O123</f>
        <v>0.32741869858503259</v>
      </c>
      <c r="M132" s="6">
        <f ca="1">'Cost Schedule '!P123</f>
        <v>0</v>
      </c>
      <c r="N132" s="6">
        <f ca="1">'Cost Schedule '!Q123</f>
        <v>0.32741869858503259</v>
      </c>
      <c r="O132" s="6">
        <f ca="1">'Cost Schedule '!R123</f>
        <v>0.18884931997484217</v>
      </c>
      <c r="P132" s="6">
        <f ca="1">'Cost Schedule '!S123</f>
        <v>0.46598807719522317</v>
      </c>
      <c r="Q132" s="6">
        <f ca="1">'Cost Schedule '!T123</f>
        <v>0</v>
      </c>
      <c r="R132" s="6">
        <f ca="1">'Cost Schedule '!U123</f>
        <v>0.18884931997484217</v>
      </c>
      <c r="S132" s="6">
        <f ca="1">'Cost Schedule '!V123</f>
        <v>0.18884931997484217</v>
      </c>
      <c r="T132" s="6">
        <f ca="1">'Cost Schedule '!W123</f>
        <v>0.18884931997484217</v>
      </c>
      <c r="U132" s="6">
        <f ca="1">'Cost Schedule '!X123</f>
        <v>0.18884931997484217</v>
      </c>
      <c r="V132" s="6">
        <f ca="1">'Cost Schedule '!Y123</f>
        <v>0.18884931997484217</v>
      </c>
      <c r="W132" s="6">
        <f ca="1">'Cost Schedule '!Z123</f>
        <v>0.18884931997484217</v>
      </c>
      <c r="X132" s="6">
        <f ca="1">'Cost Schedule '!AA123</f>
        <v>0</v>
      </c>
      <c r="Y132" s="6">
        <f ca="1">'Cost Schedule '!AB123</f>
        <v>0.18884931997484217</v>
      </c>
      <c r="Z132" s="6">
        <f ca="1">'Cost Schedule '!AC123</f>
        <v>0</v>
      </c>
      <c r="AA132" s="6">
        <f ca="1">'Cost Schedule '!AD123</f>
        <v>0.18884931997484217</v>
      </c>
      <c r="AB132" s="6">
        <f ca="1">'Cost Schedule '!AE123</f>
        <v>0</v>
      </c>
      <c r="AC132" s="6">
        <f ca="1">'Cost Schedule '!AF123</f>
        <v>0.18884931997484217</v>
      </c>
      <c r="AD132" s="6">
        <f ca="1">'Cost Schedule '!AG123</f>
        <v>0</v>
      </c>
      <c r="AE132" s="6">
        <f ca="1">'Cost Schedule '!AH123</f>
        <v>0.18884931997484217</v>
      </c>
      <c r="AF132" s="6">
        <f ca="1">'Cost Schedule '!AI123</f>
        <v>0</v>
      </c>
      <c r="AG132" s="6">
        <f ca="1">'Cost Schedule '!AJ123</f>
        <v>0.18884931997484217</v>
      </c>
    </row>
    <row r="133" spans="1:33" ht="22.8" x14ac:dyDescent="0.3">
      <c r="A133" s="10"/>
      <c r="B133" s="198" t="s">
        <v>369</v>
      </c>
      <c r="C133" s="7">
        <f ca="1">SUM(E133:X133)</f>
        <v>50.204123452185286</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0</v>
      </c>
      <c r="K133" s="6">
        <f ca="1">'Cost Schedule '!N132+'Cost Schedule '!N142</f>
        <v>4.5063125936731314</v>
      </c>
      <c r="L133" s="6">
        <f ca="1">'Cost Schedule '!O132+'Cost Schedule '!O142</f>
        <v>2.412538930571742</v>
      </c>
      <c r="M133" s="6">
        <f ca="1">'Cost Schedule '!P132+'Cost Schedule '!P142</f>
        <v>2.6654751360905178</v>
      </c>
      <c r="N133" s="6">
        <f ca="1">'Cost Schedule '!Q132+'Cost Schedule '!Q142</f>
        <v>2.681652908951742</v>
      </c>
      <c r="O133" s="6">
        <f ca="1">'Cost Schedule '!R132+'Cost Schedule '!R142</f>
        <v>4.3570088311434825</v>
      </c>
      <c r="P133" s="6">
        <f ca="1">'Cost Schedule '!S132+'Cost Schedule '!S142</f>
        <v>6.9261395670762989</v>
      </c>
      <c r="Q133" s="6">
        <f ca="1">'Cost Schedule '!T132+'Cost Schedule '!T142</f>
        <v>6.4154924971285929</v>
      </c>
      <c r="R133" s="6">
        <f ca="1">'Cost Schedule '!U132+'Cost Schedule '!U142</f>
        <v>8.5797853657685401</v>
      </c>
      <c r="S133" s="6">
        <f ca="1">'Cost Schedule '!V132+'Cost Schedule '!V142</f>
        <v>1.0628945622305888</v>
      </c>
      <c r="T133" s="6">
        <f ca="1">'Cost Schedule '!W132+'Cost Schedule '!W142</f>
        <v>5.4686091858705117</v>
      </c>
      <c r="U133" s="6">
        <f ca="1">'Cost Schedule '!X132+'Cost Schedule '!X142</f>
        <v>4.8389359169201418</v>
      </c>
      <c r="V133" s="6">
        <f ca="1">'Cost Schedule '!Y132+'Cost Schedule '!Y142</f>
        <v>0.18657795675999864</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3">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3">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3">
      <c r="A136" s="23"/>
      <c r="B136" s="34" t="s">
        <v>34</v>
      </c>
      <c r="C136" s="33">
        <f ca="1">SUM(E136:X136)</f>
        <v>94.421421106552572</v>
      </c>
      <c r="D136" s="39"/>
      <c r="E136" s="33">
        <f ca="1">SUM(E130:E135)</f>
        <v>0</v>
      </c>
      <c r="F136" s="33">
        <f t="shared" ref="F136:AG136" ca="1" si="70">SUM(F130:F135)</f>
        <v>0</v>
      </c>
      <c r="G136" s="33">
        <f t="shared" ca="1" si="70"/>
        <v>0</v>
      </c>
      <c r="H136" s="33">
        <f t="shared" ca="1" si="70"/>
        <v>0</v>
      </c>
      <c r="I136" s="33">
        <f t="shared" ca="1" si="70"/>
        <v>0.10270000000000001</v>
      </c>
      <c r="J136" s="33">
        <f t="shared" ca="1" si="70"/>
        <v>0</v>
      </c>
      <c r="K136" s="33">
        <f t="shared" ca="1" si="70"/>
        <v>5.1611499908431968</v>
      </c>
      <c r="L136" s="33">
        <f t="shared" ca="1" si="70"/>
        <v>2.7399576291567747</v>
      </c>
      <c r="M136" s="33">
        <f t="shared" ca="1" si="70"/>
        <v>2.6654751360905178</v>
      </c>
      <c r="N136" s="33">
        <f t="shared" ca="1" si="70"/>
        <v>3.0090716075367747</v>
      </c>
      <c r="O136" s="33">
        <f t="shared" ca="1" si="70"/>
        <v>9.0452267141543565</v>
      </c>
      <c r="P136" s="33">
        <f t="shared" ca="1" si="70"/>
        <v>11.891496207307554</v>
      </c>
      <c r="Q136" s="33">
        <f t="shared" ca="1" si="70"/>
        <v>6.4154924971285929</v>
      </c>
      <c r="R136" s="33">
        <f t="shared" ca="1" si="70"/>
        <v>8.7686346857433826</v>
      </c>
      <c r="S136" s="33">
        <f t="shared" ca="1" si="70"/>
        <v>1.251743882205431</v>
      </c>
      <c r="T136" s="33">
        <f t="shared" ca="1" si="70"/>
        <v>9.0263868700336154</v>
      </c>
      <c r="U136" s="33">
        <f t="shared" ca="1" si="70"/>
        <v>5.0277852368949842</v>
      </c>
      <c r="V136" s="33">
        <f t="shared" ca="1" si="70"/>
        <v>0.37542727673484078</v>
      </c>
      <c r="W136" s="33">
        <f t="shared" ca="1" si="70"/>
        <v>13.898359045296825</v>
      </c>
      <c r="X136" s="33">
        <f t="shared" ca="1" si="70"/>
        <v>15.042514327425721</v>
      </c>
      <c r="Y136" s="33">
        <f t="shared" ca="1" si="70"/>
        <v>22.8881486990737</v>
      </c>
      <c r="Z136" s="33">
        <f t="shared" ca="1" si="70"/>
        <v>9.5351445538863331</v>
      </c>
      <c r="AA136" s="33">
        <f t="shared" ca="1" si="70"/>
        <v>5.2785164257450923</v>
      </c>
      <c r="AB136" s="33">
        <f t="shared" ca="1" si="70"/>
        <v>8.9987371260720561</v>
      </c>
      <c r="AC136" s="33">
        <f t="shared" ca="1" si="70"/>
        <v>1.1888493199748422</v>
      </c>
      <c r="AD136" s="33">
        <f t="shared" ca="1" si="70"/>
        <v>1</v>
      </c>
      <c r="AE136" s="33">
        <f t="shared" ca="1" si="70"/>
        <v>1.1888493199748422</v>
      </c>
      <c r="AF136" s="33">
        <f t="shared" ca="1" si="70"/>
        <v>1</v>
      </c>
      <c r="AG136" s="33">
        <f t="shared" ca="1" si="70"/>
        <v>1.1888493199748422</v>
      </c>
    </row>
    <row r="137" spans="1:33" x14ac:dyDescent="0.3">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3">
      <c r="B138" s="26" t="s">
        <v>27</v>
      </c>
      <c r="C138" s="27">
        <f ca="1">SUM(E138:X138)</f>
        <v>118.41330923580861</v>
      </c>
      <c r="D138" s="27"/>
      <c r="E138" s="27">
        <f t="shared" ref="E138:AG138" ca="1" si="71">E127-E136</f>
        <v>0</v>
      </c>
      <c r="F138" s="27">
        <f t="shared" ca="1" si="71"/>
        <v>0</v>
      </c>
      <c r="G138" s="27">
        <f t="shared" ca="1" si="71"/>
        <v>0.72536160035540043</v>
      </c>
      <c r="H138" s="27">
        <f t="shared" ca="1" si="71"/>
        <v>3.3547974016437272</v>
      </c>
      <c r="I138" s="27">
        <f t="shared" ca="1" si="71"/>
        <v>3.0707570015548766</v>
      </c>
      <c r="J138" s="27">
        <f t="shared" ca="1" si="71"/>
        <v>13.020240726379438</v>
      </c>
      <c r="K138" s="27">
        <f t="shared" ca="1" si="71"/>
        <v>16.865180365548891</v>
      </c>
      <c r="L138" s="27">
        <f t="shared" ca="1" si="71"/>
        <v>10.799642003077128</v>
      </c>
      <c r="M138" s="27">
        <f t="shared" ca="1" si="71"/>
        <v>39.743153509488138</v>
      </c>
      <c r="N138" s="27">
        <f t="shared" ca="1" si="71"/>
        <v>38.374621096739709</v>
      </c>
      <c r="O138" s="27">
        <f t="shared" ca="1" si="71"/>
        <v>15.481425078662802</v>
      </c>
      <c r="P138" s="27">
        <f t="shared" ca="1" si="71"/>
        <v>12.635155585509604</v>
      </c>
      <c r="Q138" s="27">
        <f t="shared" ca="1" si="71"/>
        <v>17.733826191183685</v>
      </c>
      <c r="R138" s="27">
        <f t="shared" ca="1" si="71"/>
        <v>-8.7686346857433826</v>
      </c>
      <c r="S138" s="27">
        <f t="shared" ca="1" si="71"/>
        <v>-1.251743882205431</v>
      </c>
      <c r="T138" s="27">
        <f t="shared" ca="1" si="71"/>
        <v>-9.0263868700336154</v>
      </c>
      <c r="U138" s="27">
        <f t="shared" ca="1" si="71"/>
        <v>-5.0277852368949842</v>
      </c>
      <c r="V138" s="27">
        <f t="shared" ca="1" si="71"/>
        <v>-0.37542727673484078</v>
      </c>
      <c r="W138" s="27">
        <f t="shared" ca="1" si="71"/>
        <v>-13.898359045296825</v>
      </c>
      <c r="X138" s="27">
        <f t="shared" ca="1" si="71"/>
        <v>-15.042514327425721</v>
      </c>
      <c r="Y138" s="27">
        <f t="shared" ca="1" si="71"/>
        <v>-22.8881486990737</v>
      </c>
      <c r="Z138" s="27">
        <f t="shared" ca="1" si="71"/>
        <v>-9.5351445538863331</v>
      </c>
      <c r="AA138" s="27">
        <f t="shared" ca="1" si="71"/>
        <v>-5.2785164257450923</v>
      </c>
      <c r="AB138" s="27">
        <f t="shared" ca="1" si="71"/>
        <v>-8.9987371260720561</v>
      </c>
      <c r="AC138" s="27">
        <f t="shared" ca="1" si="71"/>
        <v>-1.1888493199748422</v>
      </c>
      <c r="AD138" s="27">
        <f t="shared" ca="1" si="71"/>
        <v>-1</v>
      </c>
      <c r="AE138" s="27">
        <f t="shared" ca="1" si="71"/>
        <v>-1.1888493199748422</v>
      </c>
      <c r="AF138" s="27">
        <f t="shared" ca="1" si="71"/>
        <v>-1</v>
      </c>
      <c r="AG138" s="27">
        <f t="shared" ca="1" si="71"/>
        <v>-1.1888493199748422</v>
      </c>
    </row>
    <row r="139" spans="1:33" x14ac:dyDescent="0.3">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3">
      <c r="A140" s="9"/>
      <c r="B140" s="26" t="s">
        <v>28</v>
      </c>
      <c r="C140" s="27">
        <f ca="1">SUM(D140:X140)</f>
        <v>118.41330923580861</v>
      </c>
      <c r="D140" s="27">
        <f>D118+D138</f>
        <v>0</v>
      </c>
      <c r="E140" s="27">
        <f t="shared" ref="E140:AG140" ca="1" si="72">E138</f>
        <v>0</v>
      </c>
      <c r="F140" s="27">
        <f t="shared" ca="1" si="72"/>
        <v>0</v>
      </c>
      <c r="G140" s="27">
        <f t="shared" ca="1" si="72"/>
        <v>0.72536160035540043</v>
      </c>
      <c r="H140" s="27">
        <f t="shared" ca="1" si="72"/>
        <v>3.3547974016437272</v>
      </c>
      <c r="I140" s="27">
        <f t="shared" ca="1" si="72"/>
        <v>3.0707570015548766</v>
      </c>
      <c r="J140" s="27">
        <f t="shared" ca="1" si="72"/>
        <v>13.020240726379438</v>
      </c>
      <c r="K140" s="27">
        <f t="shared" ca="1" si="72"/>
        <v>16.865180365548891</v>
      </c>
      <c r="L140" s="27">
        <f t="shared" ca="1" si="72"/>
        <v>10.799642003077128</v>
      </c>
      <c r="M140" s="27">
        <f t="shared" ca="1" si="72"/>
        <v>39.743153509488138</v>
      </c>
      <c r="N140" s="27">
        <f t="shared" ca="1" si="72"/>
        <v>38.374621096739709</v>
      </c>
      <c r="O140" s="27">
        <f t="shared" ca="1" si="72"/>
        <v>15.481425078662802</v>
      </c>
      <c r="P140" s="27">
        <f t="shared" ca="1" si="72"/>
        <v>12.635155585509604</v>
      </c>
      <c r="Q140" s="27">
        <f t="shared" ca="1" si="72"/>
        <v>17.733826191183685</v>
      </c>
      <c r="R140" s="27">
        <f t="shared" ca="1" si="72"/>
        <v>-8.7686346857433826</v>
      </c>
      <c r="S140" s="27">
        <f t="shared" ca="1" si="72"/>
        <v>-1.251743882205431</v>
      </c>
      <c r="T140" s="27">
        <f t="shared" ca="1" si="72"/>
        <v>-9.0263868700336154</v>
      </c>
      <c r="U140" s="27">
        <f t="shared" ca="1" si="72"/>
        <v>-5.0277852368949842</v>
      </c>
      <c r="V140" s="27">
        <f t="shared" ca="1" si="72"/>
        <v>-0.37542727673484078</v>
      </c>
      <c r="W140" s="27">
        <f t="shared" ca="1" si="72"/>
        <v>-13.898359045296825</v>
      </c>
      <c r="X140" s="27">
        <f t="shared" ca="1" si="72"/>
        <v>-15.042514327425721</v>
      </c>
      <c r="Y140" s="27">
        <f t="shared" ca="1" si="72"/>
        <v>-22.8881486990737</v>
      </c>
      <c r="Z140" s="27">
        <f t="shared" ca="1" si="72"/>
        <v>-9.5351445538863331</v>
      </c>
      <c r="AA140" s="27">
        <f t="shared" ca="1" si="72"/>
        <v>-5.2785164257450923</v>
      </c>
      <c r="AB140" s="27">
        <f t="shared" ca="1" si="72"/>
        <v>-8.9987371260720561</v>
      </c>
      <c r="AC140" s="27">
        <f t="shared" ca="1" si="72"/>
        <v>-1.1888493199748422</v>
      </c>
      <c r="AD140" s="27">
        <f t="shared" ca="1" si="72"/>
        <v>-1</v>
      </c>
      <c r="AE140" s="27">
        <f t="shared" ca="1" si="72"/>
        <v>-1.1888493199748422</v>
      </c>
      <c r="AF140" s="27">
        <f t="shared" ca="1" si="72"/>
        <v>-1</v>
      </c>
      <c r="AG140" s="27">
        <f t="shared" ca="1" si="72"/>
        <v>-1.1888493199748422</v>
      </c>
    </row>
    <row r="142" spans="1:33" x14ac:dyDescent="0.3">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3">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3">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3">
      <c r="A145" s="10">
        <f>'Project Summary'!F17</f>
        <v>248</v>
      </c>
      <c r="B145" s="2" t="s">
        <v>21</v>
      </c>
      <c r="C145" s="7">
        <f>SUM(E145:AG145)</f>
        <v>248</v>
      </c>
      <c r="D145" s="8"/>
      <c r="E145" s="10"/>
      <c r="F145" s="10">
        <v>10</v>
      </c>
      <c r="G145" s="10">
        <v>10</v>
      </c>
      <c r="H145" s="10">
        <v>15</v>
      </c>
      <c r="I145" s="10">
        <v>22</v>
      </c>
      <c r="J145" s="10">
        <v>25</v>
      </c>
      <c r="K145" s="10">
        <v>25</v>
      </c>
      <c r="L145" s="10">
        <v>25</v>
      </c>
      <c r="M145" s="10">
        <v>28</v>
      </c>
      <c r="N145" s="10">
        <v>28</v>
      </c>
      <c r="O145" s="10">
        <v>30</v>
      </c>
      <c r="P145" s="10">
        <v>30</v>
      </c>
      <c r="Q145" s="10"/>
      <c r="R145" s="10"/>
      <c r="S145" s="10"/>
      <c r="T145" s="10"/>
      <c r="U145" s="10"/>
      <c r="V145" s="10"/>
      <c r="W145" s="10"/>
      <c r="X145" s="10"/>
      <c r="Y145" s="10"/>
      <c r="Z145" s="10"/>
      <c r="AA145" s="10"/>
      <c r="AB145" s="10"/>
      <c r="AC145" s="10"/>
      <c r="AD145" s="10"/>
      <c r="AE145" s="10"/>
      <c r="AF145" s="10"/>
      <c r="AG145" s="10"/>
    </row>
    <row r="146" spans="1:74" x14ac:dyDescent="0.3">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3">
      <c r="A147" s="32">
        <f>'Project Summary'!F13</f>
        <v>494468.22101039992</v>
      </c>
      <c r="B147" s="2" t="s">
        <v>23</v>
      </c>
      <c r="C147" s="7">
        <f>SUM(E147:AG147)</f>
        <v>494468.22101039987</v>
      </c>
      <c r="D147" s="8"/>
      <c r="E147" s="6">
        <f t="shared" ref="E147:AG147" si="76">E145*E146</f>
        <v>0</v>
      </c>
      <c r="F147" s="6">
        <f t="shared" si="76"/>
        <v>19938.234718161286</v>
      </c>
      <c r="G147" s="6">
        <f t="shared" si="76"/>
        <v>19938.234718161286</v>
      </c>
      <c r="H147" s="6">
        <f t="shared" si="76"/>
        <v>29907.352077241929</v>
      </c>
      <c r="I147" s="6">
        <f t="shared" si="76"/>
        <v>43864.11637995483</v>
      </c>
      <c r="J147" s="6">
        <f t="shared" si="76"/>
        <v>49845.586795403215</v>
      </c>
      <c r="K147" s="6">
        <f t="shared" si="76"/>
        <v>49845.586795403215</v>
      </c>
      <c r="L147" s="6">
        <f t="shared" si="76"/>
        <v>49845.586795403215</v>
      </c>
      <c r="M147" s="6">
        <f t="shared" si="76"/>
        <v>55827.057210851599</v>
      </c>
      <c r="N147" s="6">
        <f t="shared" si="76"/>
        <v>55827.057210851599</v>
      </c>
      <c r="O147" s="6">
        <f t="shared" si="76"/>
        <v>59814.704154483858</v>
      </c>
      <c r="P147" s="6">
        <f t="shared" si="76"/>
        <v>59814.704154483858</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3">
      <c r="A148" s="10"/>
      <c r="B148" s="2" t="s">
        <v>24</v>
      </c>
      <c r="C148" s="16">
        <f>SUM(E148:AG148)</f>
        <v>1</v>
      </c>
      <c r="D148" s="8"/>
      <c r="E148" s="8">
        <f>E147/$C147</f>
        <v>0</v>
      </c>
      <c r="F148" s="8">
        <f t="shared" ref="F148:AG148" si="77">F147/$C147</f>
        <v>4.0322580645161289E-2</v>
      </c>
      <c r="G148" s="8">
        <f t="shared" si="77"/>
        <v>4.0322580645161289E-2</v>
      </c>
      <c r="H148" s="8">
        <f t="shared" si="77"/>
        <v>6.0483870967741937E-2</v>
      </c>
      <c r="I148" s="8">
        <f t="shared" si="77"/>
        <v>8.8709677419354843E-2</v>
      </c>
      <c r="J148" s="8">
        <f t="shared" si="77"/>
        <v>0.10080645161290323</v>
      </c>
      <c r="K148" s="8">
        <f t="shared" si="77"/>
        <v>0.10080645161290323</v>
      </c>
      <c r="L148" s="8">
        <f t="shared" si="77"/>
        <v>0.10080645161290323</v>
      </c>
      <c r="M148" s="8">
        <f t="shared" si="77"/>
        <v>0.11290322580645161</v>
      </c>
      <c r="N148" s="8">
        <f t="shared" si="77"/>
        <v>0.11290322580645161</v>
      </c>
      <c r="O148" s="8">
        <f t="shared" si="77"/>
        <v>0.12096774193548387</v>
      </c>
      <c r="P148" s="8">
        <f t="shared" si="77"/>
        <v>0.12096774193548387</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3">
      <c r="A149" s="10">
        <f>'Project Summary'!F20</f>
        <v>11283.000000000009</v>
      </c>
      <c r="B149" s="2" t="s">
        <v>25</v>
      </c>
      <c r="C149" s="7"/>
      <c r="D149" s="8"/>
      <c r="E149" s="21"/>
      <c r="F149" s="21">
        <f>A149</f>
        <v>11283.000000000009</v>
      </c>
      <c r="G149" s="21">
        <f>A149</f>
        <v>11283.000000000009</v>
      </c>
      <c r="H149" s="21">
        <f t="shared" ref="H149:M149" si="78">G149*(1+H150)</f>
        <v>11283.000000000009</v>
      </c>
      <c r="I149" s="21">
        <f t="shared" si="78"/>
        <v>11508.660000000009</v>
      </c>
      <c r="J149" s="21">
        <f t="shared" si="78"/>
        <v>11508.660000000009</v>
      </c>
      <c r="K149" s="21">
        <f t="shared" si="78"/>
        <v>11508.660000000009</v>
      </c>
      <c r="L149" s="21">
        <f t="shared" si="78"/>
        <v>11508.660000000009</v>
      </c>
      <c r="M149" s="21">
        <f t="shared" si="78"/>
        <v>11738.83320000001</v>
      </c>
      <c r="N149" s="21">
        <f t="shared" ref="N149:AG149" si="79">M149*(1+N150)</f>
        <v>11738.83320000001</v>
      </c>
      <c r="O149" s="21">
        <f t="shared" si="79"/>
        <v>11738.83320000001</v>
      </c>
      <c r="P149" s="21">
        <f t="shared" si="79"/>
        <v>11738.83320000001</v>
      </c>
      <c r="Q149" s="21">
        <f t="shared" si="79"/>
        <v>11973.609864000011</v>
      </c>
      <c r="R149" s="21">
        <f t="shared" si="79"/>
        <v>11973.609864000011</v>
      </c>
      <c r="S149" s="21">
        <f t="shared" si="79"/>
        <v>11973.609864000011</v>
      </c>
      <c r="T149" s="21">
        <f t="shared" si="79"/>
        <v>11973.609864000011</v>
      </c>
      <c r="U149" s="21">
        <f t="shared" si="79"/>
        <v>12213.082061280011</v>
      </c>
      <c r="V149" s="21">
        <f t="shared" si="79"/>
        <v>12213.082061280011</v>
      </c>
      <c r="W149" s="21">
        <f t="shared" si="79"/>
        <v>12213.082061280011</v>
      </c>
      <c r="X149" s="21">
        <f t="shared" si="79"/>
        <v>12213.082061280011</v>
      </c>
      <c r="Y149" s="21">
        <f t="shared" si="79"/>
        <v>12457.343702505612</v>
      </c>
      <c r="Z149" s="21">
        <f t="shared" si="79"/>
        <v>12457.343702505612</v>
      </c>
      <c r="AA149" s="21">
        <f t="shared" si="79"/>
        <v>12457.343702505612</v>
      </c>
      <c r="AB149" s="21">
        <f t="shared" si="79"/>
        <v>12457.343702505612</v>
      </c>
      <c r="AC149" s="21">
        <f t="shared" si="79"/>
        <v>12706.490576555725</v>
      </c>
      <c r="AD149" s="21">
        <f t="shared" si="79"/>
        <v>12706.490576555725</v>
      </c>
      <c r="AE149" s="21">
        <f t="shared" si="79"/>
        <v>12706.490576555725</v>
      </c>
      <c r="AF149" s="21">
        <f t="shared" si="79"/>
        <v>12706.490576555725</v>
      </c>
      <c r="AG149" s="21">
        <f t="shared" si="79"/>
        <v>12706.490576555725</v>
      </c>
    </row>
    <row r="150" spans="1:74" x14ac:dyDescent="0.3">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3">
      <c r="A151" s="23">
        <f>C151/A147*10^7</f>
        <v>11584.474480645169</v>
      </c>
      <c r="B151" s="2" t="s">
        <v>26</v>
      </c>
      <c r="C151" s="7">
        <f>SUM(E151:AG151)</f>
        <v>572.81544877849933</v>
      </c>
      <c r="D151" s="6"/>
      <c r="E151" s="6">
        <f t="shared" ref="E151:AG151" si="80">E147*E149/10^7</f>
        <v>0</v>
      </c>
      <c r="F151" s="6">
        <f t="shared" si="80"/>
        <v>22.496310232501397</v>
      </c>
      <c r="G151" s="6">
        <f t="shared" si="80"/>
        <v>22.496310232501397</v>
      </c>
      <c r="H151" s="6">
        <f t="shared" si="80"/>
        <v>33.744465348752094</v>
      </c>
      <c r="I151" s="6">
        <f t="shared" si="80"/>
        <v>50.481720161733129</v>
      </c>
      <c r="J151" s="6">
        <f t="shared" si="80"/>
        <v>57.365591092878553</v>
      </c>
      <c r="K151" s="6">
        <f t="shared" si="80"/>
        <v>57.365591092878553</v>
      </c>
      <c r="L151" s="6">
        <f t="shared" si="80"/>
        <v>57.365591092878553</v>
      </c>
      <c r="M151" s="6">
        <f t="shared" si="80"/>
        <v>65.534451264504469</v>
      </c>
      <c r="N151" s="6">
        <f t="shared" si="80"/>
        <v>65.534451264504469</v>
      </c>
      <c r="O151" s="6">
        <f t="shared" si="80"/>
        <v>70.215483497683351</v>
      </c>
      <c r="P151" s="6">
        <f t="shared" si="80"/>
        <v>70.215483497683351</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3">
      <c r="B152" s="20" t="s">
        <v>31</v>
      </c>
      <c r="C152" s="30">
        <f>SUM(D152:AG152)</f>
        <v>1</v>
      </c>
      <c r="D152" s="31"/>
      <c r="E152" s="9"/>
      <c r="F152" s="9">
        <v>0.04</v>
      </c>
      <c r="G152" s="9">
        <v>0.05</v>
      </c>
      <c r="H152" s="9">
        <v>0.15</v>
      </c>
      <c r="I152" s="9"/>
      <c r="J152" s="9">
        <v>0.18</v>
      </c>
      <c r="K152" s="9">
        <v>0.18</v>
      </c>
      <c r="L152" s="9"/>
      <c r="M152" s="9"/>
      <c r="N152" s="9">
        <v>0.15</v>
      </c>
      <c r="O152" s="9">
        <v>0.15</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3">
      <c r="B153" s="2" t="s">
        <v>32</v>
      </c>
      <c r="C153" s="7">
        <f>SUM(E153:AG153)</f>
        <v>572.81544877849933</v>
      </c>
      <c r="D153" s="6"/>
      <c r="E153" s="6">
        <f>E151*SUM($D$152:E152)+SUM($D$151:D151)*E152</f>
        <v>0</v>
      </c>
      <c r="F153" s="6">
        <f>F151*SUM($D$152:F152)+SUM($D$151:E151)*F152</f>
        <v>0.89985240930005594</v>
      </c>
      <c r="G153" s="6">
        <f>G151*SUM($D$152:G152)+SUM($D$151:F151)*G152</f>
        <v>3.1494834325501957</v>
      </c>
      <c r="H153" s="6">
        <f>H151*SUM($D$152:H152)+SUM($D$151:G151)*H152</f>
        <v>14.847564753450921</v>
      </c>
      <c r="I153" s="6">
        <f>I151*SUM($D$152:I152)+SUM($D$151:H151)*I152</f>
        <v>12.115612838815951</v>
      </c>
      <c r="J153" s="6">
        <f>J151*SUM($D$152:J152)+SUM($D$151:I151)*J152</f>
        <v>47.352933334596827</v>
      </c>
      <c r="K153" s="6">
        <f>K151*SUM($D$152:K152)+SUM($D$151:J151)*K152</f>
        <v>68.004546128033112</v>
      </c>
      <c r="L153" s="6">
        <f>L151*SUM($D$152:L152)+SUM($D$151:K151)*L152</f>
        <v>34.419354655727133</v>
      </c>
      <c r="M153" s="6">
        <f>M151*SUM($D$152:M152)+SUM($D$151:L151)*M152</f>
        <v>39.320670758702683</v>
      </c>
      <c r="N153" s="6">
        <f>N151*SUM($D$152:N152)+SUM($D$151:M151)*N152</f>
        <v>104.17834302617257</v>
      </c>
      <c r="O153" s="6">
        <f>O151*SUM($D$152:O152)+SUM($D$151:N151)*O152</f>
        <v>128.05160741538492</v>
      </c>
      <c r="P153" s="6">
        <f>P151*SUM($D$152:P152)+SUM($D$151:O151)*P152</f>
        <v>120.47548002576495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3">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3">
      <c r="A155" s="10"/>
      <c r="B155" s="34" t="s">
        <v>33</v>
      </c>
      <c r="C155" s="33">
        <f>SUM(E155:X155)</f>
        <v>572.81544877849933</v>
      </c>
      <c r="D155" s="39"/>
      <c r="E155" s="33">
        <f>E153</f>
        <v>0</v>
      </c>
      <c r="F155" s="33">
        <f t="shared" ref="F155:AG155" si="81">F153</f>
        <v>0.89985240930005594</v>
      </c>
      <c r="G155" s="33">
        <f t="shared" si="81"/>
        <v>3.1494834325501957</v>
      </c>
      <c r="H155" s="33">
        <f t="shared" si="81"/>
        <v>14.847564753450921</v>
      </c>
      <c r="I155" s="33">
        <f t="shared" si="81"/>
        <v>12.115612838815951</v>
      </c>
      <c r="J155" s="33">
        <f t="shared" si="81"/>
        <v>47.352933334596827</v>
      </c>
      <c r="K155" s="33">
        <f t="shared" si="81"/>
        <v>68.004546128033112</v>
      </c>
      <c r="L155" s="33">
        <f t="shared" si="81"/>
        <v>34.419354655727133</v>
      </c>
      <c r="M155" s="33">
        <f t="shared" si="81"/>
        <v>39.320670758702683</v>
      </c>
      <c r="N155" s="33">
        <f t="shared" si="81"/>
        <v>104.17834302617257</v>
      </c>
      <c r="O155" s="33">
        <f t="shared" si="81"/>
        <v>128.05160741538492</v>
      </c>
      <c r="P155" s="33">
        <f t="shared" si="81"/>
        <v>120.47548002576495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3">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3">
      <c r="A157" s="24"/>
      <c r="B157" s="20" t="s">
        <v>30</v>
      </c>
      <c r="C157" s="30">
        <f ca="1">SUM(E157:AG157)</f>
        <v>1.5469205586113484</v>
      </c>
      <c r="D157" s="24"/>
      <c r="E157" s="9">
        <f ca="1">E163/$C$163</f>
        <v>0</v>
      </c>
      <c r="F157" s="9">
        <f t="shared" ref="F157:AB157" ca="1" si="82">F163/$C$163</f>
        <v>0</v>
      </c>
      <c r="G157" s="9">
        <f t="shared" ca="1" si="82"/>
        <v>0</v>
      </c>
      <c r="H157" s="9">
        <f t="shared" ca="1" si="82"/>
        <v>0</v>
      </c>
      <c r="I157" s="9">
        <f t="shared" ca="1" si="82"/>
        <v>9.1993537191157422E-4</v>
      </c>
      <c r="J157" s="9">
        <f t="shared" ca="1" si="82"/>
        <v>0</v>
      </c>
      <c r="K157" s="9">
        <f t="shared" ca="1" si="82"/>
        <v>4.7989749363770658E-2</v>
      </c>
      <c r="L157" s="9">
        <f t="shared" ca="1" si="82"/>
        <v>2.5422544812765711E-2</v>
      </c>
      <c r="M157" s="9">
        <f t="shared" ca="1" si="82"/>
        <v>2.3875996695623024E-2</v>
      </c>
      <c r="N157" s="9">
        <f t="shared" ca="1" si="82"/>
        <v>2.7833133593560346E-2</v>
      </c>
      <c r="O157" s="9">
        <f t="shared" ca="1" si="82"/>
        <v>9.2134598219151834E-2</v>
      </c>
      <c r="P157" s="9">
        <f t="shared" ca="1" si="82"/>
        <v>6.7466528632037656E-2</v>
      </c>
      <c r="Q157" s="9">
        <f t="shared" ca="1" si="82"/>
        <v>0.11349211410138076</v>
      </c>
      <c r="R157" s="9">
        <f t="shared" ca="1" si="82"/>
        <v>7.9052261317118233E-2</v>
      </c>
      <c r="S157" s="9">
        <f t="shared" ca="1" si="82"/>
        <v>1.1719703021389159E-2</v>
      </c>
      <c r="T157" s="9">
        <f t="shared" ca="1" si="82"/>
        <v>9.7241124464387624E-2</v>
      </c>
      <c r="U157" s="9">
        <f t="shared" ca="1" si="82"/>
        <v>9.1600825410301581E-2</v>
      </c>
      <c r="V157" s="9">
        <f t="shared" ca="1" si="82"/>
        <v>8.9830878338481968E-2</v>
      </c>
      <c r="W157" s="9">
        <f t="shared" ca="1" si="82"/>
        <v>0.1116599629410924</v>
      </c>
      <c r="X157" s="9">
        <f t="shared" ca="1" si="82"/>
        <v>0.11976064371702742</v>
      </c>
      <c r="Y157" s="9">
        <f t="shared" ca="1" si="82"/>
        <v>0.12453203469846241</v>
      </c>
      <c r="Z157" s="9">
        <f t="shared" ca="1" si="82"/>
        <v>0.12842086976633685</v>
      </c>
      <c r="AA157" s="9">
        <f t="shared" ca="1" si="82"/>
        <v>0.13754586193416088</v>
      </c>
      <c r="AB157" s="9">
        <f t="shared" ca="1" si="82"/>
        <v>7.6886162357567248E-2</v>
      </c>
      <c r="AC157" s="9">
        <f ca="1">AC158/$C$158</f>
        <v>7.9535629854821016E-2</v>
      </c>
      <c r="AD157" s="9">
        <f ca="1">AD158/$C$158</f>
        <v>0</v>
      </c>
      <c r="AE157" s="9">
        <f ca="1">AE158/$C$158</f>
        <v>0</v>
      </c>
      <c r="AF157" s="9">
        <f ca="1">AF158/$C$158</f>
        <v>0</v>
      </c>
      <c r="AG157" s="9">
        <f ca="1">AG158/$C$158</f>
        <v>0</v>
      </c>
    </row>
    <row r="158" spans="1:74" x14ac:dyDescent="0.3">
      <c r="A158" s="10"/>
      <c r="B158" s="2" t="s">
        <v>29</v>
      </c>
      <c r="C158" s="7">
        <f ca="1">SUM(E158:X158)</f>
        <v>67.02830907333761</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0</v>
      </c>
      <c r="N158" s="6">
        <f ca="1">'Cost Schedule '!Q126</f>
        <v>0</v>
      </c>
      <c r="O158" s="6">
        <f ca="1">'Cost Schedule '!R126</f>
        <v>6.6356815580067208</v>
      </c>
      <c r="P158" s="6">
        <f ca="1">'Cost Schedule '!S126</f>
        <v>0</v>
      </c>
      <c r="Q158" s="6">
        <f ca="1">'Cost Schedule '!T126</f>
        <v>7.3027278180905606</v>
      </c>
      <c r="R158" s="6">
        <f ca="1">'Cost Schedule '!U126</f>
        <v>0</v>
      </c>
      <c r="S158" s="6">
        <f ca="1">'Cost Schedule '!V126</f>
        <v>0</v>
      </c>
      <c r="T158" s="6">
        <f ca="1">'Cost Schedule '!W126</f>
        <v>6.0034163407545602</v>
      </c>
      <c r="U158" s="6">
        <f ca="1">'Cost Schedule '!X126</f>
        <v>6.0034163407545584</v>
      </c>
      <c r="V158" s="6">
        <f ca="1">'Cost Schedule '!Y126</f>
        <v>11.204720599915014</v>
      </c>
      <c r="W158" s="6">
        <f ca="1">'Cost Schedule '!Z126</f>
        <v>14.267919020699068</v>
      </c>
      <c r="X158" s="6">
        <f ca="1">'Cost Schedule '!AA126</f>
        <v>15.610427395117128</v>
      </c>
      <c r="Y158" s="6">
        <f ca="1">'Cost Schedule '!AB126</f>
        <v>15.945753535917135</v>
      </c>
      <c r="Z158" s="6">
        <f ca="1">'Cost Schedule '!AC126</f>
        <v>16.739260923162249</v>
      </c>
      <c r="AA158" s="6">
        <f ca="1">'Cost Schedule '!AD126</f>
        <v>17.642065436807371</v>
      </c>
      <c r="AB158" s="6">
        <f ca="1">'Cost Schedule '!AE126</f>
        <v>10.021872110239372</v>
      </c>
      <c r="AC158" s="6">
        <f ca="1">'Cost Schedule '!AF126</f>
        <v>5.3311387802515213</v>
      </c>
      <c r="AD158" s="6">
        <f ca="1">'Cost Schedule '!AG126</f>
        <v>0</v>
      </c>
      <c r="AE158" s="6">
        <f ca="1">'Cost Schedule '!AH126</f>
        <v>0</v>
      </c>
      <c r="AF158" s="6">
        <f ca="1">'Cost Schedule '!AI126</f>
        <v>0</v>
      </c>
      <c r="AG158" s="6">
        <f ca="1">'Cost Schedule '!AJ126</f>
        <v>0</v>
      </c>
    </row>
    <row r="159" spans="1:74" x14ac:dyDescent="0.3">
      <c r="A159" s="10"/>
      <c r="B159" s="2" t="s">
        <v>250</v>
      </c>
      <c r="C159" s="7">
        <f ca="1">SUM(E159:X159)</f>
        <v>8.0433970888005106</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v>
      </c>
      <c r="N159" s="6">
        <f ca="1">'Cost Schedule '!Q127</f>
        <v>0</v>
      </c>
      <c r="O159" s="6">
        <f ca="1">'Cost Schedule '!R127</f>
        <v>0.79628178696080643</v>
      </c>
      <c r="P159" s="6">
        <f ca="1">'Cost Schedule '!S127</f>
        <v>0</v>
      </c>
      <c r="Q159" s="6">
        <f ca="1">'Cost Schedule '!T127</f>
        <v>0.87632733817086705</v>
      </c>
      <c r="R159" s="6">
        <f ca="1">'Cost Schedule '!U127</f>
        <v>0</v>
      </c>
      <c r="S159" s="6">
        <f ca="1">'Cost Schedule '!V127</f>
        <v>0</v>
      </c>
      <c r="T159" s="6">
        <f ca="1">'Cost Schedule '!W127</f>
        <v>0.72040996089054676</v>
      </c>
      <c r="U159" s="6">
        <f ca="1">'Cost Schedule '!X127</f>
        <v>0.72040996089054765</v>
      </c>
      <c r="V159" s="6">
        <f ca="1">'Cost Schedule '!Y127</f>
        <v>1.3445664719898005</v>
      </c>
      <c r="W159" s="6">
        <f ca="1">'Cost Schedule '!Z127</f>
        <v>1.7121502824838881</v>
      </c>
      <c r="X159" s="6">
        <f ca="1">'Cost Schedule '!AA127</f>
        <v>1.8732512874140541</v>
      </c>
      <c r="Y159" s="6">
        <f ca="1">'Cost Schedule '!AB127</f>
        <v>1.913490424310055</v>
      </c>
      <c r="Z159" s="6">
        <f ca="1">'Cost Schedule '!AC127</f>
        <v>2.0087113107794696</v>
      </c>
      <c r="AA159" s="6">
        <f ca="1">'Cost Schedule '!AD127</f>
        <v>2.1170478524168832</v>
      </c>
      <c r="AB159" s="6">
        <f ca="1">'Cost Schedule '!AE127</f>
        <v>1.2026246532287228</v>
      </c>
      <c r="AC159" s="6">
        <f ca="1">'Cost Schedule '!AF127</f>
        <v>0.63973665363018206</v>
      </c>
      <c r="AD159" s="6">
        <f>'Cost Schedule '!AG127</f>
        <v>1</v>
      </c>
      <c r="AE159" s="6">
        <f>'Cost Schedule '!AH127</f>
        <v>1</v>
      </c>
      <c r="AF159" s="6">
        <f>'Cost Schedule '!AI127</f>
        <v>1</v>
      </c>
      <c r="AG159" s="6">
        <f>'Cost Schedule '!AJ127</f>
        <v>1</v>
      </c>
    </row>
    <row r="160" spans="1:74" x14ac:dyDescent="0.3">
      <c r="A160" s="10"/>
      <c r="B160" s="2" t="s">
        <v>255</v>
      </c>
      <c r="C160" s="7">
        <f ca="1">SUM(E160:X160)</f>
        <v>5.2652640445019907</v>
      </c>
      <c r="D160" s="6"/>
      <c r="E160" s="6">
        <f ca="1">'Cost Schedule '!H128</f>
        <v>0</v>
      </c>
      <c r="F160" s="6">
        <f ca="1">'Cost Schedule '!I128</f>
        <v>0</v>
      </c>
      <c r="G160" s="6">
        <f ca="1">'Cost Schedule '!J128</f>
        <v>0</v>
      </c>
      <c r="H160" s="6">
        <f ca="1">'Cost Schedule '!K128</f>
        <v>0</v>
      </c>
      <c r="I160" s="6">
        <f ca="1">'Cost Schedule '!L128</f>
        <v>0</v>
      </c>
      <c r="J160" s="6">
        <f ca="1">'Cost Schedule '!M128</f>
        <v>0</v>
      </c>
      <c r="K160" s="6">
        <f ca="1">'Cost Schedule '!N128</f>
        <v>1.1130819904787304</v>
      </c>
      <c r="L160" s="6">
        <f ca="1">'Cost Schedule '!O128</f>
        <v>0.55654099523936518</v>
      </c>
      <c r="M160" s="6">
        <f ca="1">'Cost Schedule '!P128</f>
        <v>0</v>
      </c>
      <c r="N160" s="6">
        <f ca="1">'Cost Schedule '!Q128</f>
        <v>0.55654099523936518</v>
      </c>
      <c r="O160" s="6">
        <f ca="1">'Cost Schedule '!R128</f>
        <v>0.32100301217763305</v>
      </c>
      <c r="P160" s="6">
        <f ca="1">'Cost Schedule '!S128</f>
        <v>0.79207897830109752</v>
      </c>
      <c r="Q160" s="6">
        <f ca="1">'Cost Schedule '!T128</f>
        <v>0</v>
      </c>
      <c r="R160" s="6">
        <f ca="1">'Cost Schedule '!U128</f>
        <v>0.32100301217763305</v>
      </c>
      <c r="S160" s="6">
        <f ca="1">'Cost Schedule '!V128</f>
        <v>0.32100301217763305</v>
      </c>
      <c r="T160" s="6">
        <f ca="1">'Cost Schedule '!W128</f>
        <v>0.32100301217763305</v>
      </c>
      <c r="U160" s="6">
        <f ca="1">'Cost Schedule '!X128</f>
        <v>0.32100301217763305</v>
      </c>
      <c r="V160" s="6">
        <f ca="1">'Cost Schedule '!Y128</f>
        <v>0.32100301217763305</v>
      </c>
      <c r="W160" s="6">
        <f ca="1">'Cost Schedule '!Z128</f>
        <v>0.32100301217763305</v>
      </c>
      <c r="X160" s="6">
        <f ca="1">'Cost Schedule '!AA128</f>
        <v>0</v>
      </c>
      <c r="Y160" s="6">
        <f ca="1">'Cost Schedule '!AB128</f>
        <v>0.32100301217763305</v>
      </c>
      <c r="Z160" s="6">
        <f ca="1">'Cost Schedule '!AC128</f>
        <v>0</v>
      </c>
      <c r="AA160" s="6">
        <f ca="1">'Cost Schedule '!AD128</f>
        <v>0.32100301217763305</v>
      </c>
      <c r="AB160" s="6">
        <f ca="1">'Cost Schedule '!AE128</f>
        <v>0</v>
      </c>
      <c r="AC160" s="6">
        <f ca="1">'Cost Schedule '!AF128</f>
        <v>0.32100301217763305</v>
      </c>
      <c r="AD160" s="6">
        <f ca="1">'Cost Schedule '!AG128</f>
        <v>0</v>
      </c>
      <c r="AE160" s="6">
        <f ca="1">'Cost Schedule '!AH128</f>
        <v>0.32100301217763305</v>
      </c>
      <c r="AF160" s="6">
        <f ca="1">'Cost Schedule '!AI128</f>
        <v>0</v>
      </c>
      <c r="AG160" s="6">
        <f ca="1">'Cost Schedule '!AJ128</f>
        <v>0.32100301217763305</v>
      </c>
    </row>
    <row r="161" spans="1:33" ht="22.8" x14ac:dyDescent="0.3">
      <c r="A161" s="10"/>
      <c r="B161" s="198" t="s">
        <v>369</v>
      </c>
      <c r="C161" s="7">
        <f ca="1">SUM(E161:X161)</f>
        <v>65.651546052857682</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0</v>
      </c>
      <c r="K161" s="6">
        <f ca="1">'Cost Schedule '!N133+'Cost Schedule '!N143</f>
        <v>5.8928703148033268</v>
      </c>
      <c r="L161" s="6">
        <f ca="1">'Cost Schedule '!O133+'Cost Schedule '!O143</f>
        <v>3.1548586015168931</v>
      </c>
      <c r="M161" s="6">
        <f ca="1">'Cost Schedule '!P133+'Cost Schedule '!P143</f>
        <v>3.4856213318106777</v>
      </c>
      <c r="N161" s="6">
        <f ca="1">'Cost Schedule '!Q133+'Cost Schedule '!Q143</f>
        <v>3.506776880936894</v>
      </c>
      <c r="O161" s="6">
        <f ca="1">'Cost Schedule '!R133+'Cost Schedule '!R143</f>
        <v>5.697626933033785</v>
      </c>
      <c r="P161" s="6">
        <f ca="1">'Cost Schedule '!S133+'Cost Schedule '!S143</f>
        <v>9.0572594338690067</v>
      </c>
      <c r="Q161" s="6">
        <f ca="1">'Cost Schedule '!T133+'Cost Schedule '!T143</f>
        <v>8.3894901885527755</v>
      </c>
      <c r="R161" s="6">
        <f ca="1">'Cost Schedule '!U133+'Cost Schedule '!U143</f>
        <v>11.219719324466553</v>
      </c>
      <c r="S161" s="6">
        <f ca="1">'Cost Schedule '!V133+'Cost Schedule '!V143</f>
        <v>1.3899390429169236</v>
      </c>
      <c r="T161" s="6">
        <f ca="1">'Cost Schedule '!W133+'Cost Schedule '!W143</f>
        <v>7.1512581661383621</v>
      </c>
      <c r="U161" s="6">
        <f ca="1">'Cost Schedule '!X133+'Cost Schedule '!X143</f>
        <v>6.3278392759724937</v>
      </c>
      <c r="V161" s="6">
        <f ca="1">'Cost Schedule '!Y133+'Cost Schedule '!Y143</f>
        <v>0.24398655883999823</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3">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3">
      <c r="A163" s="23"/>
      <c r="B163" s="34" t="s">
        <v>34</v>
      </c>
      <c r="C163" s="33">
        <f ca="1">SUM(E163:X163)</f>
        <v>145.9885162594978</v>
      </c>
      <c r="D163" s="39"/>
      <c r="E163" s="33">
        <f ca="1">SUM(E158:E162)</f>
        <v>0</v>
      </c>
      <c r="F163" s="33">
        <f t="shared" ref="F163:AG163" ca="1" si="83">SUM(F158:F162)</f>
        <v>0</v>
      </c>
      <c r="G163" s="33">
        <f t="shared" ca="1" si="83"/>
        <v>0</v>
      </c>
      <c r="H163" s="33">
        <f t="shared" ca="1" si="83"/>
        <v>0</v>
      </c>
      <c r="I163" s="33">
        <f t="shared" ca="1" si="83"/>
        <v>0.1343</v>
      </c>
      <c r="J163" s="33">
        <f t="shared" ca="1" si="83"/>
        <v>0</v>
      </c>
      <c r="K163" s="33">
        <f t="shared" ca="1" si="83"/>
        <v>7.0059523052820571</v>
      </c>
      <c r="L163" s="33">
        <f t="shared" ca="1" si="83"/>
        <v>3.7113995967562583</v>
      </c>
      <c r="M163" s="33">
        <f t="shared" ca="1" si="83"/>
        <v>3.4856213318106777</v>
      </c>
      <c r="N163" s="33">
        <f t="shared" ca="1" si="83"/>
        <v>4.0633178761762592</v>
      </c>
      <c r="O163" s="33">
        <f t="shared" ca="1" si="83"/>
        <v>13.450593290178945</v>
      </c>
      <c r="P163" s="33">
        <f t="shared" ca="1" si="83"/>
        <v>9.8493384121701038</v>
      </c>
      <c r="Q163" s="33">
        <f t="shared" ca="1" si="83"/>
        <v>16.568545344814204</v>
      </c>
      <c r="R163" s="33">
        <f t="shared" ca="1" si="83"/>
        <v>11.540722336644185</v>
      </c>
      <c r="S163" s="33">
        <f t="shared" ca="1" si="83"/>
        <v>1.7109420550945567</v>
      </c>
      <c r="T163" s="33">
        <f t="shared" ca="1" si="83"/>
        <v>14.196087479961102</v>
      </c>
      <c r="U163" s="33">
        <f t="shared" ca="1" si="83"/>
        <v>13.372668589795232</v>
      </c>
      <c r="V163" s="33">
        <f t="shared" ca="1" si="83"/>
        <v>13.114276642922444</v>
      </c>
      <c r="W163" s="33">
        <f t="shared" ca="1" si="83"/>
        <v>16.301072315360589</v>
      </c>
      <c r="X163" s="33">
        <f t="shared" ca="1" si="83"/>
        <v>17.483678682531181</v>
      </c>
      <c r="Y163" s="33">
        <f t="shared" ca="1" si="83"/>
        <v>18.180246972404824</v>
      </c>
      <c r="Z163" s="33">
        <f t="shared" ca="1" si="83"/>
        <v>18.747972233941717</v>
      </c>
      <c r="AA163" s="33">
        <f t="shared" ca="1" si="83"/>
        <v>20.080116301401887</v>
      </c>
      <c r="AB163" s="33">
        <f t="shared" ca="1" si="83"/>
        <v>11.224496763468094</v>
      </c>
      <c r="AC163" s="33">
        <f t="shared" ca="1" si="83"/>
        <v>6.2918784460593367</v>
      </c>
      <c r="AD163" s="33">
        <f t="shared" ca="1" si="83"/>
        <v>1</v>
      </c>
      <c r="AE163" s="33">
        <f t="shared" ca="1" si="83"/>
        <v>1.3210030121776331</v>
      </c>
      <c r="AF163" s="33">
        <f t="shared" ca="1" si="83"/>
        <v>1</v>
      </c>
      <c r="AG163" s="33">
        <f t="shared" ca="1" si="83"/>
        <v>1.3210030121776331</v>
      </c>
    </row>
    <row r="164" spans="1:33" x14ac:dyDescent="0.3">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3">
      <c r="B165" s="26" t="s">
        <v>27</v>
      </c>
      <c r="C165" s="27">
        <f ca="1">SUM(E165:X165)</f>
        <v>426.8269325190015</v>
      </c>
      <c r="D165" s="27"/>
      <c r="E165" s="27">
        <f t="shared" ref="E165:AG165" ca="1" si="84">E155-E163</f>
        <v>0</v>
      </c>
      <c r="F165" s="27">
        <f t="shared" ca="1" si="84"/>
        <v>0.89985240930005594</v>
      </c>
      <c r="G165" s="27">
        <f t="shared" ca="1" si="84"/>
        <v>3.1494834325501957</v>
      </c>
      <c r="H165" s="27">
        <f t="shared" ca="1" si="84"/>
        <v>14.847564753450921</v>
      </c>
      <c r="I165" s="27">
        <f t="shared" ca="1" si="84"/>
        <v>11.981312838815951</v>
      </c>
      <c r="J165" s="27">
        <f t="shared" ca="1" si="84"/>
        <v>47.352933334596827</v>
      </c>
      <c r="K165" s="27">
        <f t="shared" ca="1" si="84"/>
        <v>60.998593822751054</v>
      </c>
      <c r="L165" s="27">
        <f t="shared" ca="1" si="84"/>
        <v>30.707955058970875</v>
      </c>
      <c r="M165" s="27">
        <f t="shared" ca="1" si="84"/>
        <v>35.835049426892006</v>
      </c>
      <c r="N165" s="27">
        <f t="shared" ca="1" si="84"/>
        <v>100.11502514999631</v>
      </c>
      <c r="O165" s="27">
        <f t="shared" ca="1" si="84"/>
        <v>114.60101412520598</v>
      </c>
      <c r="P165" s="27">
        <f t="shared" ca="1" si="84"/>
        <v>110.62614161359485</v>
      </c>
      <c r="Q165" s="27">
        <f t="shared" ca="1" si="84"/>
        <v>-16.568545344814204</v>
      </c>
      <c r="R165" s="27">
        <f t="shared" ca="1" si="84"/>
        <v>-11.540722336644185</v>
      </c>
      <c r="S165" s="27">
        <f t="shared" ca="1" si="84"/>
        <v>-1.7109420550945567</v>
      </c>
      <c r="T165" s="27">
        <f t="shared" ca="1" si="84"/>
        <v>-14.196087479961102</v>
      </c>
      <c r="U165" s="27">
        <f t="shared" ca="1" si="84"/>
        <v>-13.372668589795232</v>
      </c>
      <c r="V165" s="27">
        <f t="shared" ca="1" si="84"/>
        <v>-13.114276642922444</v>
      </c>
      <c r="W165" s="27">
        <f t="shared" ca="1" si="84"/>
        <v>-16.301072315360589</v>
      </c>
      <c r="X165" s="27">
        <f t="shared" ca="1" si="84"/>
        <v>-17.483678682531181</v>
      </c>
      <c r="Y165" s="27">
        <f t="shared" ca="1" si="84"/>
        <v>-18.180246972404824</v>
      </c>
      <c r="Z165" s="27">
        <f t="shared" ca="1" si="84"/>
        <v>-18.747972233941717</v>
      </c>
      <c r="AA165" s="27">
        <f t="shared" ca="1" si="84"/>
        <v>-20.080116301401887</v>
      </c>
      <c r="AB165" s="27">
        <f t="shared" ca="1" si="84"/>
        <v>-11.224496763468094</v>
      </c>
      <c r="AC165" s="27">
        <f t="shared" ca="1" si="84"/>
        <v>-6.2918784460593367</v>
      </c>
      <c r="AD165" s="27">
        <f t="shared" ca="1" si="84"/>
        <v>-1</v>
      </c>
      <c r="AE165" s="27">
        <f t="shared" ca="1" si="84"/>
        <v>-1.3210030121776331</v>
      </c>
      <c r="AF165" s="27">
        <f t="shared" ca="1" si="84"/>
        <v>-1</v>
      </c>
      <c r="AG165" s="27">
        <f t="shared" ca="1" si="84"/>
        <v>-1.3210030121776331</v>
      </c>
    </row>
    <row r="166" spans="1:33" x14ac:dyDescent="0.3">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3">
      <c r="A167" s="9"/>
      <c r="B167" s="26" t="s">
        <v>28</v>
      </c>
      <c r="C167" s="27">
        <f ca="1">SUM(D167:X167)</f>
        <v>426.8269325190015</v>
      </c>
      <c r="D167" s="27">
        <f>D146+D165</f>
        <v>0</v>
      </c>
      <c r="E167" s="27">
        <f t="shared" ref="E167:AG167" ca="1" si="85">E165</f>
        <v>0</v>
      </c>
      <c r="F167" s="27">
        <f t="shared" ca="1" si="85"/>
        <v>0.89985240930005594</v>
      </c>
      <c r="G167" s="27">
        <f t="shared" ca="1" si="85"/>
        <v>3.1494834325501957</v>
      </c>
      <c r="H167" s="27">
        <f t="shared" ca="1" si="85"/>
        <v>14.847564753450921</v>
      </c>
      <c r="I167" s="27">
        <f t="shared" ca="1" si="85"/>
        <v>11.981312838815951</v>
      </c>
      <c r="J167" s="27">
        <f t="shared" ca="1" si="85"/>
        <v>47.352933334596827</v>
      </c>
      <c r="K167" s="27">
        <f t="shared" ca="1" si="85"/>
        <v>60.998593822751054</v>
      </c>
      <c r="L167" s="27">
        <f t="shared" ca="1" si="85"/>
        <v>30.707955058970875</v>
      </c>
      <c r="M167" s="27">
        <f t="shared" ca="1" si="85"/>
        <v>35.835049426892006</v>
      </c>
      <c r="N167" s="27">
        <f t="shared" ca="1" si="85"/>
        <v>100.11502514999631</v>
      </c>
      <c r="O167" s="27">
        <f t="shared" ca="1" si="85"/>
        <v>114.60101412520598</v>
      </c>
      <c r="P167" s="27">
        <f t="shared" ca="1" si="85"/>
        <v>110.62614161359485</v>
      </c>
      <c r="Q167" s="27">
        <f t="shared" ca="1" si="85"/>
        <v>-16.568545344814204</v>
      </c>
      <c r="R167" s="27">
        <f t="shared" ca="1" si="85"/>
        <v>-11.540722336644185</v>
      </c>
      <c r="S167" s="27">
        <f t="shared" ca="1" si="85"/>
        <v>-1.7109420550945567</v>
      </c>
      <c r="T167" s="27">
        <f t="shared" ca="1" si="85"/>
        <v>-14.196087479961102</v>
      </c>
      <c r="U167" s="27">
        <f t="shared" ca="1" si="85"/>
        <v>-13.372668589795232</v>
      </c>
      <c r="V167" s="27">
        <f t="shared" ca="1" si="85"/>
        <v>-13.114276642922444</v>
      </c>
      <c r="W167" s="27">
        <f t="shared" ca="1" si="85"/>
        <v>-16.301072315360589</v>
      </c>
      <c r="X167" s="27">
        <f t="shared" ca="1" si="85"/>
        <v>-17.483678682531181</v>
      </c>
      <c r="Y167" s="27">
        <f t="shared" ca="1" si="85"/>
        <v>-18.180246972404824</v>
      </c>
      <c r="Z167" s="27">
        <f t="shared" ca="1" si="85"/>
        <v>-18.747972233941717</v>
      </c>
      <c r="AA167" s="27">
        <f t="shared" ca="1" si="85"/>
        <v>-20.080116301401887</v>
      </c>
      <c r="AB167" s="27">
        <f t="shared" ca="1" si="85"/>
        <v>-11.224496763468094</v>
      </c>
      <c r="AC167" s="27">
        <f t="shared" ca="1" si="85"/>
        <v>-6.2918784460593367</v>
      </c>
      <c r="AD167" s="27">
        <f t="shared" ca="1" si="85"/>
        <v>-1</v>
      </c>
      <c r="AE167" s="27">
        <f t="shared" ca="1" si="85"/>
        <v>-1.3210030121776331</v>
      </c>
      <c r="AF167" s="27">
        <f t="shared" ca="1" si="85"/>
        <v>-1</v>
      </c>
      <c r="AG167" s="27">
        <f t="shared" ca="1" si="85"/>
        <v>-1.3210030121776331</v>
      </c>
    </row>
    <row r="170" spans="1:33" x14ac:dyDescent="0.3">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3">
      <c r="A171" s="10">
        <v>1952</v>
      </c>
      <c r="B171" s="2" t="s">
        <v>21</v>
      </c>
      <c r="C171" s="7">
        <f>SUM(E171:AG171)</f>
        <v>1952</v>
      </c>
      <c r="D171" s="8"/>
      <c r="E171" s="10">
        <f>(E49+E62+E75+E88+E145)</f>
        <v>0</v>
      </c>
      <c r="F171" s="10">
        <v>50</v>
      </c>
      <c r="G171" s="10">
        <v>100</v>
      </c>
      <c r="H171" s="10">
        <v>120</v>
      </c>
      <c r="I171" s="10">
        <v>150</v>
      </c>
      <c r="J171" s="10">
        <v>170</v>
      </c>
      <c r="K171" s="10">
        <v>170</v>
      </c>
      <c r="L171" s="10">
        <f>K171</f>
        <v>170</v>
      </c>
      <c r="M171" s="10">
        <v>170</v>
      </c>
      <c r="N171" s="10">
        <v>170</v>
      </c>
      <c r="O171" s="10">
        <v>170</v>
      </c>
      <c r="P171" s="10">
        <v>170</v>
      </c>
      <c r="Q171" s="10">
        <v>170</v>
      </c>
      <c r="R171" s="10">
        <v>172</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3">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3">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3">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3">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3">
      <c r="A176" s="23"/>
      <c r="B176" s="2" t="s">
        <v>365</v>
      </c>
      <c r="C176" s="7">
        <f>SUM(E176:AG176)</f>
        <v>97.6</v>
      </c>
      <c r="D176" s="6"/>
      <c r="E176" s="6">
        <f>E171*E175/10^7</f>
        <v>0</v>
      </c>
      <c r="F176" s="6">
        <f t="shared" ref="F176:AG176" si="91">F171*F175/10^7</f>
        <v>2.5</v>
      </c>
      <c r="G176" s="6">
        <f t="shared" si="91"/>
        <v>5</v>
      </c>
      <c r="H176" s="6">
        <f t="shared" si="91"/>
        <v>6</v>
      </c>
      <c r="I176" s="6">
        <f t="shared" si="91"/>
        <v>7.5</v>
      </c>
      <c r="J176" s="6">
        <f t="shared" si="91"/>
        <v>8.5</v>
      </c>
      <c r="K176" s="6">
        <f t="shared" si="91"/>
        <v>8.5</v>
      </c>
      <c r="L176" s="6">
        <f t="shared" si="91"/>
        <v>8.5</v>
      </c>
      <c r="M176" s="6">
        <f t="shared" si="91"/>
        <v>8.5</v>
      </c>
      <c r="N176" s="6">
        <f t="shared" si="91"/>
        <v>8.5</v>
      </c>
      <c r="O176" s="6">
        <f t="shared" si="91"/>
        <v>8.5</v>
      </c>
      <c r="P176" s="6">
        <f t="shared" si="91"/>
        <v>8.5</v>
      </c>
      <c r="Q176" s="6">
        <f t="shared" si="91"/>
        <v>8.5</v>
      </c>
      <c r="R176" s="6">
        <f t="shared" si="91"/>
        <v>8.6</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3">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3">
      <c r="A178" s="10"/>
      <c r="B178" s="34" t="s">
        <v>33</v>
      </c>
      <c r="C178" s="33">
        <f>SUM(E178:X178)</f>
        <v>97.6</v>
      </c>
      <c r="D178" s="39"/>
      <c r="E178" s="33">
        <f>E176</f>
        <v>0</v>
      </c>
      <c r="F178" s="33">
        <f t="shared" ref="F178:AG178" si="92">F176</f>
        <v>2.5</v>
      </c>
      <c r="G178" s="33">
        <f t="shared" si="92"/>
        <v>5</v>
      </c>
      <c r="H178" s="33">
        <f t="shared" si="92"/>
        <v>6</v>
      </c>
      <c r="I178" s="33">
        <f t="shared" si="92"/>
        <v>7.5</v>
      </c>
      <c r="J178" s="33">
        <f t="shared" si="92"/>
        <v>8.5</v>
      </c>
      <c r="K178" s="33">
        <f t="shared" si="92"/>
        <v>8.5</v>
      </c>
      <c r="L178" s="33">
        <f t="shared" si="92"/>
        <v>8.5</v>
      </c>
      <c r="M178" s="33">
        <f t="shared" si="92"/>
        <v>8.5</v>
      </c>
      <c r="N178" s="33">
        <f t="shared" si="92"/>
        <v>8.5</v>
      </c>
      <c r="O178" s="33">
        <f t="shared" si="92"/>
        <v>8.5</v>
      </c>
      <c r="P178" s="33">
        <f t="shared" si="92"/>
        <v>8.5</v>
      </c>
      <c r="Q178" s="33">
        <f t="shared" si="92"/>
        <v>8.5</v>
      </c>
      <c r="R178" s="33">
        <f t="shared" si="92"/>
        <v>8.6</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3">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3">
      <c r="A180" s="24"/>
      <c r="B180" s="20" t="s">
        <v>30</v>
      </c>
      <c r="C180" s="30">
        <f ca="1">SUM(E180:AG180)</f>
        <v>0.91850444229121986</v>
      </c>
      <c r="D180" s="24"/>
      <c r="E180" s="9">
        <f ca="1">E183/$C$163</f>
        <v>0</v>
      </c>
      <c r="F180" s="9">
        <f t="shared" ref="F180:P180" ca="1" si="93">F183/$C$163</f>
        <v>0</v>
      </c>
      <c r="G180" s="9">
        <f t="shared" ca="1" si="93"/>
        <v>0</v>
      </c>
      <c r="H180" s="9">
        <f t="shared" ca="1" si="93"/>
        <v>0</v>
      </c>
      <c r="I180" s="9">
        <f t="shared" ca="1" si="93"/>
        <v>0</v>
      </c>
      <c r="J180" s="9">
        <f t="shared" ca="1" si="93"/>
        <v>0</v>
      </c>
      <c r="K180" s="9">
        <f t="shared" ca="1" si="93"/>
        <v>5.7117084470608245E-2</v>
      </c>
      <c r="L180" s="9">
        <f t="shared" ca="1" si="93"/>
        <v>0.18703776020880497</v>
      </c>
      <c r="M180" s="9">
        <f t="shared" ca="1" si="93"/>
        <v>0.22464627404549042</v>
      </c>
      <c r="N180" s="9">
        <f t="shared" ca="1" si="93"/>
        <v>0.4170411334742965</v>
      </c>
      <c r="O180" s="9">
        <f t="shared" ca="1" si="93"/>
        <v>0</v>
      </c>
      <c r="P180" s="9">
        <f t="shared" ca="1" si="93"/>
        <v>0</v>
      </c>
      <c r="Q180" s="9"/>
      <c r="R180" s="9"/>
      <c r="S180" s="9"/>
      <c r="T180" s="9">
        <f t="shared" ref="T180:AG180" ca="1" si="94">T181/$C$158</f>
        <v>0</v>
      </c>
      <c r="U180" s="9">
        <f t="shared" ca="1" si="94"/>
        <v>3.2662190092019691E-2</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3">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0</v>
      </c>
      <c r="K181" s="6">
        <f ca="1">'Cost Schedule '!N136+'Cost Schedule '!N137</f>
        <v>8.3384384149325008</v>
      </c>
      <c r="L181" s="6">
        <f ca="1">'Cost Schedule '!O136+'Cost Schedule '!O137</f>
        <v>27.305365097383174</v>
      </c>
      <c r="M181" s="6">
        <f ca="1">'Cost Schedule '!P136+'Cost Schedule '!P137</f>
        <v>32.795776231125679</v>
      </c>
      <c r="N181" s="6">
        <f ca="1">'Cost Schedule '!Q136+'Cost Schedule '!Q137</f>
        <v>60.883216295091728</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0</v>
      </c>
      <c r="T181" s="6">
        <f ca="1">'Cost Schedule '!W136+'Cost Schedule '!W137</f>
        <v>0</v>
      </c>
      <c r="U181" s="6">
        <f ca="1">'Cost Schedule '!X136+'Cost Schedule '!X137</f>
        <v>2.1892913725000014</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3">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3">
      <c r="A183" s="23"/>
      <c r="B183" s="34" t="s">
        <v>34</v>
      </c>
      <c r="C183" s="33">
        <f ca="1">SUM(E183:X183)</f>
        <v>131.51208741103309</v>
      </c>
      <c r="D183" s="39"/>
      <c r="E183" s="33">
        <f t="shared" ref="E183:AG183" ca="1" si="95">SUM(E181:E182)</f>
        <v>0</v>
      </c>
      <c r="F183" s="33">
        <f t="shared" ca="1" si="95"/>
        <v>0</v>
      </c>
      <c r="G183" s="33">
        <f t="shared" ca="1" si="95"/>
        <v>0</v>
      </c>
      <c r="H183" s="33">
        <f t="shared" ca="1" si="95"/>
        <v>0</v>
      </c>
      <c r="I183" s="33">
        <f t="shared" ca="1" si="95"/>
        <v>0</v>
      </c>
      <c r="J183" s="33">
        <f t="shared" ca="1" si="95"/>
        <v>0</v>
      </c>
      <c r="K183" s="33">
        <f t="shared" ca="1" si="95"/>
        <v>8.3384384149325008</v>
      </c>
      <c r="L183" s="33">
        <f t="shared" ca="1" si="95"/>
        <v>27.305365097383174</v>
      </c>
      <c r="M183" s="33">
        <f t="shared" ca="1" si="95"/>
        <v>32.795776231125679</v>
      </c>
      <c r="N183" s="33">
        <f t="shared" ca="1" si="95"/>
        <v>60.883216295091728</v>
      </c>
      <c r="O183" s="33">
        <f t="shared" ca="1" si="95"/>
        <v>0</v>
      </c>
      <c r="P183" s="33">
        <f t="shared" ca="1" si="95"/>
        <v>0</v>
      </c>
      <c r="Q183" s="33">
        <f t="shared" ca="1" si="95"/>
        <v>0</v>
      </c>
      <c r="R183" s="33">
        <f t="shared" ca="1" si="95"/>
        <v>0</v>
      </c>
      <c r="S183" s="33">
        <f t="shared" ca="1" si="95"/>
        <v>0</v>
      </c>
      <c r="T183" s="33">
        <f t="shared" ca="1" si="95"/>
        <v>0</v>
      </c>
      <c r="U183" s="33">
        <f t="shared" ca="1" si="95"/>
        <v>2.1892913725000014</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3">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3">
      <c r="B187" s="2" t="s">
        <v>367</v>
      </c>
      <c r="D187" s="6">
        <f>SUM(E187:AG187)</f>
        <v>1354</v>
      </c>
      <c r="E187" s="6">
        <f>E49+E62+E75+E88+E117+E145</f>
        <v>0</v>
      </c>
      <c r="F187" s="6">
        <f t="shared" ref="F187:AG187" si="96">F49+F62+F75+F88+F117+F145</f>
        <v>46</v>
      </c>
      <c r="G187" s="6">
        <f t="shared" si="96"/>
        <v>83</v>
      </c>
      <c r="H187" s="6">
        <f t="shared" si="96"/>
        <v>102</v>
      </c>
      <c r="I187" s="6">
        <f t="shared" si="96"/>
        <v>132</v>
      </c>
      <c r="J187" s="6">
        <f t="shared" si="96"/>
        <v>155</v>
      </c>
      <c r="K187" s="6">
        <f t="shared" si="96"/>
        <v>162</v>
      </c>
      <c r="L187" s="6">
        <f t="shared" si="96"/>
        <v>158</v>
      </c>
      <c r="M187" s="6">
        <f t="shared" si="96"/>
        <v>169</v>
      </c>
      <c r="N187" s="6">
        <f t="shared" si="96"/>
        <v>93</v>
      </c>
      <c r="O187" s="6">
        <f t="shared" si="96"/>
        <v>95</v>
      </c>
      <c r="P187" s="6">
        <f t="shared" si="96"/>
        <v>95</v>
      </c>
      <c r="Q187" s="6">
        <f t="shared" si="96"/>
        <v>64</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3">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3">
      <c r="B189" s="2" t="s">
        <v>368</v>
      </c>
      <c r="D189" s="6">
        <f ca="1">SUM(E189:AG189)</f>
        <v>2773442.4060095986</v>
      </c>
      <c r="E189" s="6">
        <f>E51+E64+E77+E90+E119+E147</f>
        <v>0</v>
      </c>
      <c r="F189" s="6">
        <f t="shared" ref="F189:AG189" si="97">F51+F64+F77+F90+F119+F147</f>
        <v>162085.32561523071</v>
      </c>
      <c r="G189" s="6">
        <f t="shared" si="97"/>
        <v>232658.73701222095</v>
      </c>
      <c r="H189" s="6">
        <f t="shared" si="97"/>
        <v>277849.22424022842</v>
      </c>
      <c r="I189" s="6">
        <f t="shared" si="97"/>
        <v>341110.14709239599</v>
      </c>
      <c r="J189" s="6">
        <f t="shared" si="97"/>
        <v>377253.54075890663</v>
      </c>
      <c r="K189" s="6">
        <f t="shared" si="97"/>
        <v>374621.16306533298</v>
      </c>
      <c r="L189" s="6">
        <f t="shared" si="97"/>
        <v>349632.29092567135</v>
      </c>
      <c r="M189" s="6">
        <f t="shared" si="97"/>
        <v>363113.94840906153</v>
      </c>
      <c r="N189" s="6">
        <f t="shared" ca="1" si="97"/>
        <v>85857.951493081564</v>
      </c>
      <c r="O189" s="6">
        <f t="shared" si="97"/>
        <v>89845.598436713815</v>
      </c>
      <c r="P189" s="6">
        <f t="shared" si="97"/>
        <v>89845.598436713815</v>
      </c>
      <c r="Q189" s="6">
        <f t="shared" si="97"/>
        <v>29568.880524041808</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dimension ref="A1:BV189"/>
  <sheetViews>
    <sheetView showGridLines="0" zoomScale="80" zoomScaleNormal="80" workbookViewId="0">
      <selection activeCell="E93" sqref="E93"/>
    </sheetView>
  </sheetViews>
  <sheetFormatPr defaultColWidth="8.88671875" defaultRowHeight="11.4" x14ac:dyDescent="0.3"/>
  <cols>
    <col min="1" max="1" width="10.6640625" style="25" bestFit="1" customWidth="1"/>
    <col min="2" max="2" width="37.109375" style="2" customWidth="1"/>
    <col min="3" max="3" width="12.21875" style="2" bestFit="1" customWidth="1"/>
    <col min="4" max="4" width="13.44140625" style="2" customWidth="1"/>
    <col min="5" max="5" width="11.77734375" style="2" bestFit="1" customWidth="1"/>
    <col min="6" max="19" width="12.21875" style="2" bestFit="1" customWidth="1"/>
    <col min="20" max="21" width="11.109375" style="2" bestFit="1" customWidth="1"/>
    <col min="22" max="22" width="10.77734375" style="2" bestFit="1" customWidth="1"/>
    <col min="23" max="23" width="11.109375" style="2" bestFit="1" customWidth="1"/>
    <col min="24" max="32" width="17.6640625" style="2" customWidth="1"/>
    <col min="33" max="33" width="13.21875" style="2" customWidth="1"/>
    <col min="34" max="16384" width="8.88671875" style="2"/>
  </cols>
  <sheetData>
    <row r="1" spans="1:33" x14ac:dyDescent="0.3">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3">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3">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3">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3">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3">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3">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3">
      <c r="A9" s="24">
        <f>'Cost Schedule '!G67</f>
        <v>58</v>
      </c>
      <c r="B9" s="2" t="s">
        <v>58</v>
      </c>
      <c r="C9" s="7">
        <f ca="1">SUM(D9:AG9)</f>
        <v>192</v>
      </c>
      <c r="E9" s="209">
        <f ca="1">'Cost Schedule '!H103</f>
        <v>11.75</v>
      </c>
      <c r="F9" s="209">
        <f ca="1">'Cost Schedule '!I103</f>
        <v>0</v>
      </c>
      <c r="G9" s="209">
        <f ca="1">'Cost Schedule '!J103</f>
        <v>0</v>
      </c>
      <c r="H9" s="209">
        <f ca="1">'Cost Schedule '!K103</f>
        <v>0</v>
      </c>
      <c r="I9" s="209">
        <f ca="1">'Cost Schedule '!L103</f>
        <v>0</v>
      </c>
      <c r="J9" s="209">
        <f ca="1">'Cost Schedule '!M103</f>
        <v>58</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0</v>
      </c>
      <c r="T9" s="209">
        <f ca="1">'Cost Schedule '!W103</f>
        <v>6.25</v>
      </c>
      <c r="U9" s="209">
        <f ca="1">'Cost Schedule '!X103</f>
        <v>0</v>
      </c>
      <c r="V9" s="146"/>
      <c r="W9" s="146"/>
      <c r="X9" s="146"/>
      <c r="Y9" s="7"/>
      <c r="Z9" s="7"/>
      <c r="AA9" s="7"/>
      <c r="AB9" s="7"/>
      <c r="AC9" s="7"/>
      <c r="AD9" s="7"/>
      <c r="AE9" s="7"/>
      <c r="AF9" s="7"/>
      <c r="AG9" s="7"/>
    </row>
    <row r="10" spans="1:33" x14ac:dyDescent="0.3">
      <c r="B10" s="2" t="s">
        <v>29</v>
      </c>
      <c r="C10" s="7">
        <f ca="1">SUM(D10:AG10)</f>
        <v>808.14056455814307</v>
      </c>
      <c r="D10" s="6"/>
      <c r="E10" s="6">
        <f t="shared" ref="E10:AG10" ca="1" si="5">E103+E130+E158+E181</f>
        <v>0</v>
      </c>
      <c r="F10" s="6">
        <f t="shared" ca="1" si="5"/>
        <v>0</v>
      </c>
      <c r="G10" s="6">
        <f t="shared" ca="1" si="5"/>
        <v>0</v>
      </c>
      <c r="H10" s="6">
        <f t="shared" ca="1" si="5"/>
        <v>0</v>
      </c>
      <c r="I10" s="6">
        <f t="shared" ca="1" si="5"/>
        <v>0</v>
      </c>
      <c r="J10" s="6">
        <f t="shared" ca="1" si="5"/>
        <v>0</v>
      </c>
      <c r="K10" s="6">
        <f t="shared" ca="1" si="5"/>
        <v>31.632038187287559</v>
      </c>
      <c r="L10" s="6">
        <f t="shared" ca="1" si="5"/>
        <v>27.305365097383174</v>
      </c>
      <c r="M10" s="6">
        <f t="shared" ca="1" si="5"/>
        <v>32.795776231125679</v>
      </c>
      <c r="N10" s="6">
        <f t="shared" ca="1" si="5"/>
        <v>70.033216295091734</v>
      </c>
      <c r="O10" s="6">
        <f t="shared" ca="1" si="5"/>
        <v>50.947732156036182</v>
      </c>
      <c r="P10" s="6">
        <f t="shared" ca="1" si="5"/>
        <v>57.546279699778708</v>
      </c>
      <c r="Q10" s="6">
        <f t="shared" ca="1" si="5"/>
        <v>67.974471129246993</v>
      </c>
      <c r="R10" s="6">
        <f t="shared" ca="1" si="5"/>
        <v>66.406374454309486</v>
      </c>
      <c r="S10" s="6">
        <f t="shared" ca="1" si="5"/>
        <v>43.801063188529525</v>
      </c>
      <c r="T10" s="6">
        <f t="shared" ca="1" si="5"/>
        <v>65.939342471616797</v>
      </c>
      <c r="U10" s="6">
        <f t="shared" ca="1" si="5"/>
        <v>80.379791623860001</v>
      </c>
      <c r="V10" s="6">
        <f t="shared" ca="1" si="5"/>
        <v>50.789540913133997</v>
      </c>
      <c r="W10" s="6">
        <f t="shared" ca="1" si="5"/>
        <v>26.508552704022264</v>
      </c>
      <c r="X10" s="6">
        <f t="shared" ca="1" si="5"/>
        <v>29.041243758890094</v>
      </c>
      <c r="Y10" s="6">
        <f t="shared" ca="1" si="5"/>
        <v>36.212985124398259</v>
      </c>
      <c r="Z10" s="6">
        <f t="shared" ca="1" si="5"/>
        <v>25.252782846275046</v>
      </c>
      <c r="AA10" s="6">
        <f t="shared" ca="1" si="5"/>
        <v>22.18641106695938</v>
      </c>
      <c r="AB10" s="6">
        <f t="shared" ca="1" si="5"/>
        <v>18.056458829946564</v>
      </c>
      <c r="AC10" s="6">
        <f t="shared" ca="1" si="5"/>
        <v>5.3311387802515213</v>
      </c>
      <c r="AD10" s="6">
        <f t="shared" ca="1" si="5"/>
        <v>0</v>
      </c>
      <c r="AE10" s="6">
        <f t="shared" ca="1" si="5"/>
        <v>0</v>
      </c>
      <c r="AF10" s="6">
        <f t="shared" ca="1" si="5"/>
        <v>0</v>
      </c>
      <c r="AG10" s="6">
        <f t="shared" ca="1" si="5"/>
        <v>0</v>
      </c>
    </row>
    <row r="11" spans="1:33" x14ac:dyDescent="0.3">
      <c r="B11" s="2" t="str">
        <f>B104</f>
        <v>Admin Cost &amp; other Overheads</v>
      </c>
      <c r="C11" s="7">
        <f ca="1">SUM(D11:AG11)</f>
        <v>71.561561941437233</v>
      </c>
      <c r="D11" s="6"/>
      <c r="E11" s="6">
        <f ca="1">E104+E131+E159</f>
        <v>0</v>
      </c>
      <c r="F11" s="6">
        <f t="shared" ref="F11:AG13" ca="1" si="6">F104+F131+F159</f>
        <v>0</v>
      </c>
      <c r="G11" s="6">
        <f t="shared" ca="1" si="6"/>
        <v>0</v>
      </c>
      <c r="H11" s="6">
        <f t="shared" ca="1" si="6"/>
        <v>0</v>
      </c>
      <c r="I11" s="6">
        <f t="shared" ca="1" si="6"/>
        <v>0</v>
      </c>
      <c r="J11" s="6">
        <f t="shared" ca="1" si="6"/>
        <v>0</v>
      </c>
      <c r="K11" s="6">
        <f t="shared" ca="1" si="6"/>
        <v>1.8634879817884049</v>
      </c>
      <c r="L11" s="6">
        <f t="shared" ca="1" si="6"/>
        <v>0</v>
      </c>
      <c r="M11" s="6">
        <f t="shared" ca="1" si="6"/>
        <v>0</v>
      </c>
      <c r="N11" s="6">
        <f t="shared" ca="1" si="6"/>
        <v>0.73199999999999998</v>
      </c>
      <c r="O11" s="6">
        <f t="shared" ca="1" si="6"/>
        <v>4.5019375691973069</v>
      </c>
      <c r="P11" s="6">
        <f t="shared" ca="1" si="6"/>
        <v>4.7643941103764416</v>
      </c>
      <c r="Q11" s="6">
        <f t="shared" ca="1" si="6"/>
        <v>5.7300668030633828</v>
      </c>
      <c r="R11" s="6">
        <f t="shared" ca="1" si="6"/>
        <v>5.3125099563447593</v>
      </c>
      <c r="S11" s="6">
        <f t="shared" ca="1" si="6"/>
        <v>3.5040850550823621</v>
      </c>
      <c r="T11" s="6">
        <f t="shared" ca="1" si="6"/>
        <v>5.6356029215091068</v>
      </c>
      <c r="U11" s="6">
        <f t="shared" ca="1" si="6"/>
        <v>6.495376673738984</v>
      </c>
      <c r="V11" s="6">
        <f t="shared" ca="1" si="6"/>
        <v>4.51135209704732</v>
      </c>
      <c r="W11" s="6">
        <f t="shared" ca="1" si="6"/>
        <v>3.181026324482672</v>
      </c>
      <c r="X11" s="6">
        <f t="shared" ca="1" si="6"/>
        <v>3.4849492510668094</v>
      </c>
      <c r="Y11" s="6">
        <f t="shared" ca="1" si="6"/>
        <v>4.3455582149277889</v>
      </c>
      <c r="Z11" s="6">
        <f t="shared" ca="1" si="6"/>
        <v>3.0303339415530059</v>
      </c>
      <c r="AA11" s="6">
        <f t="shared" ca="1" si="6"/>
        <v>2.6623693280351244</v>
      </c>
      <c r="AB11" s="6">
        <f t="shared" ca="1" si="6"/>
        <v>2.1667750595935864</v>
      </c>
      <c r="AC11" s="6">
        <f t="shared" ca="1" si="6"/>
        <v>1.6397366536301821</v>
      </c>
      <c r="AD11" s="6">
        <f t="shared" ca="1" si="6"/>
        <v>2</v>
      </c>
      <c r="AE11" s="6">
        <f t="shared" ca="1" si="6"/>
        <v>2</v>
      </c>
      <c r="AF11" s="6">
        <f t="shared" ca="1" si="6"/>
        <v>2</v>
      </c>
      <c r="AG11" s="6">
        <f t="shared" ca="1" si="6"/>
        <v>2</v>
      </c>
    </row>
    <row r="12" spans="1:33" x14ac:dyDescent="0.3">
      <c r="A12" s="87"/>
      <c r="B12" s="2" t="str">
        <f>B105</f>
        <v>Sales &amp; Mktng Cost (Rs Cr)</v>
      </c>
      <c r="C12" s="7">
        <f ca="1">SUM(D12:AG12)</f>
        <v>20.229061474731594</v>
      </c>
      <c r="D12" s="6"/>
      <c r="E12" s="6">
        <f ca="1">E105+E132+E160</f>
        <v>0</v>
      </c>
      <c r="F12" s="6">
        <f t="shared" ca="1" si="6"/>
        <v>0</v>
      </c>
      <c r="G12" s="6">
        <f t="shared" ca="1" si="6"/>
        <v>0</v>
      </c>
      <c r="H12" s="6">
        <f t="shared" ca="1" si="6"/>
        <v>0</v>
      </c>
      <c r="I12" s="6">
        <f t="shared" ca="1" si="6"/>
        <v>0</v>
      </c>
      <c r="J12" s="6">
        <f t="shared" ca="1" si="6"/>
        <v>0</v>
      </c>
      <c r="K12" s="6">
        <f t="shared" ca="1" si="6"/>
        <v>2.2337913830958969</v>
      </c>
      <c r="L12" s="6">
        <f t="shared" ca="1" si="6"/>
        <v>0.88395969382439776</v>
      </c>
      <c r="M12" s="6">
        <f t="shared" ca="1" si="6"/>
        <v>0</v>
      </c>
      <c r="N12" s="6">
        <f t="shared" ca="1" si="6"/>
        <v>1.0669596938243977</v>
      </c>
      <c r="O12" s="6">
        <f t="shared" ca="1" si="6"/>
        <v>1.3157474769159925</v>
      </c>
      <c r="P12" s="6">
        <f t="shared" ca="1" si="6"/>
        <v>2.3286467822948231</v>
      </c>
      <c r="Q12" s="6">
        <f t="shared" ca="1" si="6"/>
        <v>1.2134348662231289</v>
      </c>
      <c r="R12" s="6">
        <f t="shared" ca="1" si="6"/>
        <v>1.8379798212386651</v>
      </c>
      <c r="S12" s="6">
        <f t="shared" ca="1" si="6"/>
        <v>1.3858735959230657</v>
      </c>
      <c r="T12" s="6">
        <f t="shared" ca="1" si="6"/>
        <v>1.6484114196949298</v>
      </c>
      <c r="U12" s="6">
        <f t="shared" ca="1" si="6"/>
        <v>1.9535940103645844</v>
      </c>
      <c r="V12" s="6">
        <f t="shared" ca="1" si="6"/>
        <v>1.3015487384168549</v>
      </c>
      <c r="W12" s="6">
        <f t="shared" ca="1" si="6"/>
        <v>0.50985233215247527</v>
      </c>
      <c r="X12" s="6">
        <f t="shared" ca="1" si="6"/>
        <v>0</v>
      </c>
      <c r="Y12" s="6">
        <f t="shared" ca="1" si="6"/>
        <v>0.50985233215247527</v>
      </c>
      <c r="Z12" s="6">
        <f t="shared" ca="1" si="6"/>
        <v>0</v>
      </c>
      <c r="AA12" s="6">
        <f t="shared" ca="1" si="6"/>
        <v>0.50985233215247527</v>
      </c>
      <c r="AB12" s="6">
        <f t="shared" ca="1" si="6"/>
        <v>0</v>
      </c>
      <c r="AC12" s="6">
        <f t="shared" ca="1" si="6"/>
        <v>0.50985233215247527</v>
      </c>
      <c r="AD12" s="6">
        <f t="shared" ca="1" si="6"/>
        <v>0</v>
      </c>
      <c r="AE12" s="6">
        <f t="shared" ca="1" si="6"/>
        <v>0.50985233215247527</v>
      </c>
      <c r="AF12" s="6">
        <f t="shared" ca="1" si="6"/>
        <v>0</v>
      </c>
      <c r="AG12" s="6">
        <f t="shared" ca="1" si="6"/>
        <v>0.50985233215247527</v>
      </c>
    </row>
    <row r="13" spans="1:33" ht="22.8" x14ac:dyDescent="0.3">
      <c r="A13" s="87"/>
      <c r="B13" s="198" t="str">
        <f>B106</f>
        <v>Cost for amenity, parking and support structures (Rs Cr)</v>
      </c>
      <c r="C13" s="7">
        <f ca="1">SUM(D13:AG13)</f>
        <v>386.18556501680996</v>
      </c>
      <c r="D13" s="6"/>
      <c r="E13" s="6">
        <f ca="1">E106+E133+E161</f>
        <v>0</v>
      </c>
      <c r="F13" s="6">
        <f t="shared" ca="1" si="6"/>
        <v>0</v>
      </c>
      <c r="G13" s="6">
        <f t="shared" ca="1" si="6"/>
        <v>0</v>
      </c>
      <c r="H13" s="6">
        <f t="shared" ca="1" si="6"/>
        <v>0</v>
      </c>
      <c r="I13" s="6">
        <f t="shared" ca="1" si="6"/>
        <v>0.78999999999999992</v>
      </c>
      <c r="J13" s="6">
        <f t="shared" ca="1" si="6"/>
        <v>0</v>
      </c>
      <c r="K13" s="6">
        <f t="shared" ca="1" si="6"/>
        <v>34.663943028254856</v>
      </c>
      <c r="L13" s="6">
        <f t="shared" ca="1" si="6"/>
        <v>18.557991773628782</v>
      </c>
      <c r="M13" s="6">
        <f t="shared" ca="1" si="6"/>
        <v>20.503654893003983</v>
      </c>
      <c r="N13" s="6">
        <f t="shared" ca="1" si="6"/>
        <v>20.628099299628783</v>
      </c>
      <c r="O13" s="6">
        <f t="shared" ca="1" si="6"/>
        <v>33.515452547257553</v>
      </c>
      <c r="P13" s="6">
        <f t="shared" ca="1" si="6"/>
        <v>53.277996669817682</v>
      </c>
      <c r="Q13" s="6">
        <f t="shared" ca="1" si="6"/>
        <v>49.349942285604563</v>
      </c>
      <c r="R13" s="6">
        <f t="shared" ca="1" si="6"/>
        <v>65.998348967450312</v>
      </c>
      <c r="S13" s="6">
        <f t="shared" ca="1" si="6"/>
        <v>8.1761120171583741</v>
      </c>
      <c r="T13" s="6">
        <f t="shared" ca="1" si="6"/>
        <v>42.066224506696244</v>
      </c>
      <c r="U13" s="6">
        <f t="shared" ca="1" si="6"/>
        <v>37.222583976308783</v>
      </c>
      <c r="V13" s="6">
        <f t="shared" ca="1" si="6"/>
        <v>1.4352150519999896</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3">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3">
      <c r="B15" s="34" t="s">
        <v>34</v>
      </c>
      <c r="C15" s="33">
        <f ca="1">SUM(D15:AG15)</f>
        <v>1478.1167529911211</v>
      </c>
      <c r="D15" s="33">
        <f>SUM(D9:D13)</f>
        <v>0</v>
      </c>
      <c r="E15" s="33">
        <f ca="1">SUM(E9:E13)</f>
        <v>11.75</v>
      </c>
      <c r="F15" s="33">
        <f t="shared" ref="F15:AG15" ca="1" si="7">SUM(F9:F13)</f>
        <v>0</v>
      </c>
      <c r="G15" s="33">
        <f t="shared" ca="1" si="7"/>
        <v>0</v>
      </c>
      <c r="H15" s="33">
        <f t="shared" ca="1" si="7"/>
        <v>0</v>
      </c>
      <c r="I15" s="33">
        <f t="shared" ca="1" si="7"/>
        <v>0.78999999999999992</v>
      </c>
      <c r="J15" s="33">
        <f t="shared" ca="1" si="7"/>
        <v>58</v>
      </c>
      <c r="K15" s="33">
        <f t="shared" ca="1" si="7"/>
        <v>70.393260580426727</v>
      </c>
      <c r="L15" s="33">
        <f t="shared" ca="1" si="7"/>
        <v>104.74731656483635</v>
      </c>
      <c r="M15" s="33">
        <f t="shared" ca="1" si="7"/>
        <v>53.299431124129661</v>
      </c>
      <c r="N15" s="33">
        <f t="shared" ca="1" si="7"/>
        <v>92.460275288544921</v>
      </c>
      <c r="O15" s="33">
        <f t="shared" ca="1" si="7"/>
        <v>90.280869749407032</v>
      </c>
      <c r="P15" s="33">
        <f t="shared" ca="1" si="7"/>
        <v>175.91731726226766</v>
      </c>
      <c r="Q15" s="33">
        <f t="shared" ca="1" si="7"/>
        <v>124.26791508413805</v>
      </c>
      <c r="R15" s="33">
        <f t="shared" ca="1" si="7"/>
        <v>139.5552131993432</v>
      </c>
      <c r="S15" s="33">
        <f t="shared" ca="1" si="7"/>
        <v>56.867133856693329</v>
      </c>
      <c r="T15" s="33">
        <f t="shared" ca="1" si="7"/>
        <v>121.53958131951707</v>
      </c>
      <c r="U15" s="33">
        <f t="shared" ca="1" si="7"/>
        <v>126.05134628427236</v>
      </c>
      <c r="V15" s="33">
        <f t="shared" ca="1" si="7"/>
        <v>58.037656800598164</v>
      </c>
      <c r="W15" s="33">
        <f t="shared" ca="1" si="7"/>
        <v>30.199431360657414</v>
      </c>
      <c r="X15" s="33">
        <f t="shared" ca="1" si="7"/>
        <v>32.526193009956906</v>
      </c>
      <c r="Y15" s="33">
        <f t="shared" ca="1" si="7"/>
        <v>41.068395671478527</v>
      </c>
      <c r="Z15" s="33">
        <f t="shared" ca="1" si="7"/>
        <v>28.283116787828053</v>
      </c>
      <c r="AA15" s="33">
        <f t="shared" ca="1" si="7"/>
        <v>25.358632727146983</v>
      </c>
      <c r="AB15" s="33">
        <f t="shared" ca="1" si="7"/>
        <v>20.22323388954015</v>
      </c>
      <c r="AC15" s="33">
        <f t="shared" ca="1" si="7"/>
        <v>7.4807277660341782</v>
      </c>
      <c r="AD15" s="33">
        <f t="shared" ca="1" si="7"/>
        <v>2</v>
      </c>
      <c r="AE15" s="33">
        <f t="shared" ca="1" si="7"/>
        <v>2.5098523321524753</v>
      </c>
      <c r="AF15" s="33">
        <f t="shared" ca="1" si="7"/>
        <v>2</v>
      </c>
      <c r="AG15" s="33">
        <f t="shared" ca="1" si="7"/>
        <v>2.5098523321524753</v>
      </c>
    </row>
    <row r="16" spans="1:33" x14ac:dyDescent="0.3">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3">
      <c r="B17" s="26" t="s">
        <v>260</v>
      </c>
      <c r="C17" s="27" t="e">
        <f ca="1">SUM(D17:AG17)</f>
        <v>#REF!</v>
      </c>
      <c r="D17" s="27"/>
      <c r="E17" s="27">
        <f t="shared" ref="E17:AG17" ca="1" si="8">E7-E15</f>
        <v>-11.75</v>
      </c>
      <c r="F17" s="27">
        <f t="shared" ca="1" si="8"/>
        <v>53.048663425616716</v>
      </c>
      <c r="G17" s="27">
        <f t="shared" ca="1" si="8"/>
        <v>118.74155301762511</v>
      </c>
      <c r="H17" s="27">
        <f t="shared" ca="1" si="8"/>
        <v>292.97886356239508</v>
      </c>
      <c r="I17" s="27">
        <f t="shared" ca="1" si="8"/>
        <v>128.61294815598316</v>
      </c>
      <c r="J17" s="27">
        <f t="shared" ca="1" si="8"/>
        <v>262.96036356874043</v>
      </c>
      <c r="K17" s="27">
        <f t="shared" ca="1" si="8"/>
        <v>196.23255183064856</v>
      </c>
      <c r="L17" s="27">
        <f t="shared" ca="1" si="8"/>
        <v>133.0246455510019</v>
      </c>
      <c r="M17" s="27">
        <f t="shared" ca="1" si="8"/>
        <v>26.042139764033301</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3">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3">
      <c r="A20" s="9"/>
      <c r="B20" s="26" t="s">
        <v>28</v>
      </c>
      <c r="C20" s="27" t="e">
        <f ca="1">SUM(D20:AG20)</f>
        <v>#REF!</v>
      </c>
      <c r="D20" s="27">
        <f>0</f>
        <v>0</v>
      </c>
      <c r="E20" s="27">
        <f t="shared" ref="E20:AG20" ca="1" si="9">E17</f>
        <v>-11.75</v>
      </c>
      <c r="F20" s="27">
        <f t="shared" ca="1" si="9"/>
        <v>53.048663425616716</v>
      </c>
      <c r="G20" s="27">
        <f t="shared" ca="1" si="9"/>
        <v>118.74155301762511</v>
      </c>
      <c r="H20" s="27">
        <f t="shared" ca="1" si="9"/>
        <v>292.97886356239508</v>
      </c>
      <c r="I20" s="27">
        <f t="shared" ca="1" si="9"/>
        <v>128.61294815598316</v>
      </c>
      <c r="J20" s="27">
        <f t="shared" ca="1" si="9"/>
        <v>262.96036356874043</v>
      </c>
      <c r="K20" s="27">
        <f t="shared" ca="1" si="9"/>
        <v>196.23255183064856</v>
      </c>
      <c r="L20" s="27">
        <f t="shared" ca="1" si="9"/>
        <v>133.0246455510019</v>
      </c>
      <c r="M20" s="27">
        <f t="shared" ca="1" si="9"/>
        <v>26.042139764033301</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3">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3">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3">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3">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4.4" x14ac:dyDescent="0.3">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4.4" x14ac:dyDescent="0.3">
      <c r="B26" s="202"/>
      <c r="C26" s="6"/>
      <c r="D26" s="6"/>
    </row>
    <row r="27" spans="1:58" customFormat="1" ht="14.4" x14ac:dyDescent="0.3">
      <c r="B27" s="13" t="s">
        <v>262</v>
      </c>
      <c r="C27" s="6"/>
      <c r="D27" s="6"/>
    </row>
    <row r="28" spans="1:58" customFormat="1" ht="14.4" x14ac:dyDescent="0.3">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4.4" x14ac:dyDescent="0.3">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4.4" x14ac:dyDescent="0.3">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4.4" x14ac:dyDescent="0.3">
      <c r="B31" s="2"/>
      <c r="C31" s="7"/>
      <c r="D31" s="6"/>
    </row>
    <row r="32" spans="1:58" x14ac:dyDescent="0.3">
      <c r="A32" s="2"/>
      <c r="B32" s="129" t="s">
        <v>265</v>
      </c>
    </row>
    <row r="33" spans="1:58" x14ac:dyDescent="0.3">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3">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3">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3">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3">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3">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3">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3">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3">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3">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3">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3">
      <c r="C44" s="89"/>
      <c r="E44" s="6"/>
      <c r="F44" s="6"/>
      <c r="G44" s="6"/>
      <c r="H44" s="6"/>
      <c r="I44" s="6"/>
      <c r="J44" s="6"/>
      <c r="K44" s="6"/>
      <c r="L44" s="6"/>
      <c r="M44" s="6"/>
      <c r="N44" s="6"/>
      <c r="O44" s="6"/>
      <c r="P44" s="6"/>
      <c r="Q44" s="6"/>
      <c r="R44" s="6"/>
      <c r="S44" s="6"/>
      <c r="T44" s="6"/>
    </row>
    <row r="45" spans="1:58" x14ac:dyDescent="0.3">
      <c r="C45" s="128"/>
    </row>
    <row r="46" spans="1:58" s="20" customFormat="1" x14ac:dyDescent="0.3">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3">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3">
      <c r="B48" s="14"/>
      <c r="C48" s="15"/>
      <c r="D48" s="15"/>
      <c r="E48" s="15"/>
      <c r="F48" s="15"/>
      <c r="G48" s="15"/>
      <c r="H48" s="15"/>
      <c r="I48" s="15"/>
      <c r="J48" s="15"/>
      <c r="K48" s="15"/>
      <c r="L48" s="15"/>
      <c r="M48" s="15"/>
      <c r="N48" s="15"/>
      <c r="O48" s="15"/>
      <c r="P48" s="15"/>
      <c r="Q48" s="15"/>
      <c r="R48" s="15"/>
      <c r="S48" s="15"/>
      <c r="T48" s="15"/>
      <c r="U48" s="15"/>
      <c r="V48" s="15"/>
      <c r="W48" s="15"/>
    </row>
    <row r="49" spans="1:74" x14ac:dyDescent="0.3">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3">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3">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3">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3">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3">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3">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3">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3">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3">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3">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3">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3">
      <c r="B61" s="14"/>
      <c r="C61" s="15"/>
      <c r="D61" s="15"/>
      <c r="E61" s="15"/>
      <c r="F61" s="15"/>
      <c r="G61" s="15"/>
      <c r="H61" s="15"/>
      <c r="I61" s="15"/>
      <c r="J61" s="15"/>
      <c r="K61" s="15"/>
      <c r="L61" s="15"/>
      <c r="M61" s="15"/>
      <c r="N61" s="15"/>
      <c r="O61" s="15"/>
      <c r="P61" s="15"/>
      <c r="Q61" s="15"/>
      <c r="R61" s="15"/>
      <c r="S61" s="15"/>
      <c r="T61" s="15"/>
      <c r="U61" s="15"/>
      <c r="V61" s="15"/>
      <c r="W61" s="15"/>
    </row>
    <row r="62" spans="1:74" x14ac:dyDescent="0.3">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3">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3">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3">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3">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3">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3">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3">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3">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3">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3">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3">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3">
      <c r="B74" s="14"/>
      <c r="C74" s="15"/>
      <c r="D74" s="15"/>
      <c r="E74" s="15"/>
      <c r="F74" s="15"/>
      <c r="G74" s="15"/>
      <c r="H74" s="15"/>
      <c r="I74" s="15"/>
      <c r="J74" s="15"/>
      <c r="K74" s="15"/>
      <c r="L74" s="15"/>
      <c r="M74" s="15"/>
      <c r="N74" s="15"/>
      <c r="O74" s="15"/>
      <c r="P74" s="15"/>
      <c r="Q74" s="15"/>
      <c r="R74" s="15"/>
      <c r="S74" s="15"/>
      <c r="T74" s="15"/>
      <c r="U74" s="15"/>
      <c r="V74" s="15"/>
      <c r="W74" s="15"/>
    </row>
    <row r="75" spans="1:74" x14ac:dyDescent="0.3">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3">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3">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3">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3">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3">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3">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3">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3">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3">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3">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3">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3">
      <c r="B87" s="14"/>
      <c r="C87" s="15"/>
      <c r="D87" s="15"/>
      <c r="E87" s="15"/>
      <c r="F87" s="15"/>
      <c r="G87" s="15"/>
      <c r="H87" s="15"/>
      <c r="I87" s="15"/>
      <c r="J87" s="15"/>
      <c r="K87" s="15"/>
      <c r="L87" s="15"/>
      <c r="M87" s="15"/>
      <c r="N87" s="15"/>
      <c r="O87" s="15"/>
      <c r="P87" s="15"/>
      <c r="Q87" s="15"/>
      <c r="R87" s="15"/>
      <c r="S87" s="15"/>
      <c r="T87" s="15"/>
      <c r="U87" s="15"/>
      <c r="V87" s="15"/>
      <c r="W87" s="15"/>
    </row>
    <row r="88" spans="1:74" x14ac:dyDescent="0.3">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3">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3">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3">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3">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3">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3">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3">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3">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3">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3">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3">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3">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3">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3">
      <c r="A102" s="24"/>
      <c r="B102" s="20" t="s">
        <v>30</v>
      </c>
      <c r="C102" s="30">
        <f ca="1">SUM(E102:AG102)</f>
        <v>1</v>
      </c>
      <c r="D102" s="24"/>
      <c r="E102" s="147">
        <f ca="1">E108/$C$108</f>
        <v>0</v>
      </c>
      <c r="F102" s="147">
        <f t="shared" ref="F102:AG102" ca="1" si="54">F108/$C$108</f>
        <v>0</v>
      </c>
      <c r="G102" s="147">
        <f t="shared" ca="1" si="54"/>
        <v>0</v>
      </c>
      <c r="H102" s="147">
        <f t="shared" ca="1" si="54"/>
        <v>0</v>
      </c>
      <c r="I102" s="147">
        <f t="shared" ca="1" si="54"/>
        <v>7.0647369866896198E-4</v>
      </c>
      <c r="J102" s="147">
        <f t="shared" ca="1" si="54"/>
        <v>0</v>
      </c>
      <c r="K102" s="147">
        <f t="shared" ca="1" si="54"/>
        <v>6.3733023461616925E-2</v>
      </c>
      <c r="L102" s="147">
        <f t="shared" ca="1" si="54"/>
        <v>1.6595864668586958E-2</v>
      </c>
      <c r="M102" s="147">
        <f t="shared" ca="1" si="54"/>
        <v>1.8335813808218335E-2</v>
      </c>
      <c r="N102" s="147">
        <f t="shared" ca="1" si="54"/>
        <v>3.1305433098022903E-2</v>
      </c>
      <c r="O102" s="147">
        <f t="shared" ca="1" si="54"/>
        <v>8.6597386632661533E-2</v>
      </c>
      <c r="P102" s="147">
        <f t="shared" ca="1" si="54"/>
        <v>0.12286827381125333</v>
      </c>
      <c r="Q102" s="147">
        <f t="shared" ca="1" si="54"/>
        <v>0.12939312001957831</v>
      </c>
      <c r="R102" s="147">
        <f t="shared" ca="1" si="54"/>
        <v>0.15234007425728924</v>
      </c>
      <c r="S102" s="147">
        <f t="shared" ca="1" si="54"/>
        <v>6.8864511204922693E-2</v>
      </c>
      <c r="T102" s="147">
        <f t="shared" ca="1" si="54"/>
        <v>0.11761842601538777</v>
      </c>
      <c r="U102" s="147">
        <f t="shared" ca="1" si="54"/>
        <v>0.13473028460421088</v>
      </c>
      <c r="V102" s="147">
        <f t="shared" ca="1" si="54"/>
        <v>5.6911314719582183E-2</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3">
      <c r="A103" s="10"/>
      <c r="B103" s="2" t="s">
        <v>29</v>
      </c>
      <c r="C103" s="7">
        <f ca="1">SUM(E103:X103)</f>
        <v>465.84638290539863</v>
      </c>
      <c r="D103" s="6"/>
      <c r="E103" s="6">
        <f ca="1">'Cost Schedule '!H116</f>
        <v>0</v>
      </c>
      <c r="F103" s="6">
        <f ca="1">'Cost Schedule '!I116</f>
        <v>0</v>
      </c>
      <c r="G103" s="6">
        <f ca="1">'Cost Schedule '!J116</f>
        <v>0</v>
      </c>
      <c r="H103" s="6">
        <f ca="1">'Cost Schedule '!K116</f>
        <v>0</v>
      </c>
      <c r="I103" s="6">
        <f ca="1">'Cost Schedule '!L116</f>
        <v>0</v>
      </c>
      <c r="J103" s="6">
        <f ca="1">'Cost Schedule '!M116</f>
        <v>0</v>
      </c>
      <c r="K103" s="6">
        <f ca="1">'Cost Schedule '!N116</f>
        <v>23.293599772355059</v>
      </c>
      <c r="L103" s="6">
        <f ca="1">'Cost Schedule '!O116</f>
        <v>0</v>
      </c>
      <c r="M103" s="6">
        <f ca="1">'Cost Schedule '!P116</f>
        <v>0</v>
      </c>
      <c r="N103" s="6">
        <f ca="1">'Cost Schedule '!Q116</f>
        <v>9.1499999999999986</v>
      </c>
      <c r="O103" s="6">
        <f ca="1">'Cost Schedule '!R116</f>
        <v>40.294757238175862</v>
      </c>
      <c r="P103" s="6">
        <f ca="1">'Cost Schedule '!S116</f>
        <v>53.528986339925112</v>
      </c>
      <c r="Q103" s="6">
        <f ca="1">'Cost Schedule '!T116</f>
        <v>60.671743311156433</v>
      </c>
      <c r="R103" s="6">
        <f ca="1">'Cost Schedule '!U116</f>
        <v>66.406374454309486</v>
      </c>
      <c r="S103" s="6">
        <f ca="1">'Cost Schedule '!V116</f>
        <v>43.801063188529525</v>
      </c>
      <c r="T103" s="6">
        <f ca="1">'Cost Schedule '!W116</f>
        <v>56.927954377122717</v>
      </c>
      <c r="U103" s="6">
        <f ca="1">'Cost Schedule '!X116</f>
        <v>72.187083910605452</v>
      </c>
      <c r="V103" s="6">
        <f ca="1">'Cost Schedule '!Y116</f>
        <v>39.584820313218984</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3">
      <c r="A104" s="23"/>
      <c r="B104" s="2" t="s">
        <v>250</v>
      </c>
      <c r="C104" s="7">
        <f t="shared" ref="C104:C110" ca="1" si="55">SUM(E104:X104)</f>
        <v>37.2677106324319</v>
      </c>
      <c r="D104" s="6"/>
      <c r="E104" s="6">
        <f t="shared" ref="E104:AG104" ca="1" si="56">E103*10%*80%</f>
        <v>0</v>
      </c>
      <c r="F104" s="6">
        <f t="shared" ca="1" si="56"/>
        <v>0</v>
      </c>
      <c r="G104" s="6">
        <f t="shared" ca="1" si="56"/>
        <v>0</v>
      </c>
      <c r="H104" s="6">
        <f t="shared" ca="1" si="56"/>
        <v>0</v>
      </c>
      <c r="I104" s="6">
        <f t="shared" ca="1" si="56"/>
        <v>0</v>
      </c>
      <c r="J104" s="6">
        <f t="shared" ca="1" si="56"/>
        <v>0</v>
      </c>
      <c r="K104" s="6">
        <f t="shared" ca="1" si="56"/>
        <v>1.8634879817884049</v>
      </c>
      <c r="L104" s="6">
        <f t="shared" ca="1" si="56"/>
        <v>0</v>
      </c>
      <c r="M104" s="6">
        <f t="shared" ca="1" si="56"/>
        <v>0</v>
      </c>
      <c r="N104" s="6">
        <f t="shared" ca="1" si="56"/>
        <v>0.73199999999999998</v>
      </c>
      <c r="O104" s="6">
        <f t="shared" ca="1" si="56"/>
        <v>3.2235805790540688</v>
      </c>
      <c r="P104" s="6">
        <f t="shared" ca="1" si="56"/>
        <v>4.2823189071940098</v>
      </c>
      <c r="Q104" s="6">
        <f t="shared" ca="1" si="56"/>
        <v>4.8537394648925156</v>
      </c>
      <c r="R104" s="6">
        <f t="shared" ca="1" si="56"/>
        <v>5.3125099563447593</v>
      </c>
      <c r="S104" s="6">
        <f t="shared" ca="1" si="56"/>
        <v>3.5040850550823621</v>
      </c>
      <c r="T104" s="6">
        <f t="shared" ca="1" si="56"/>
        <v>4.554236350169818</v>
      </c>
      <c r="U104" s="6">
        <f t="shared" ca="1" si="56"/>
        <v>5.7749667128484363</v>
      </c>
      <c r="V104" s="6">
        <f t="shared" ca="1" si="56"/>
        <v>3.166785625057519</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3">
      <c r="A105" s="23"/>
      <c r="B105" s="2" t="s">
        <v>255</v>
      </c>
      <c r="C105" s="7">
        <f t="shared" ca="1" si="55"/>
        <v>9.316927658107975</v>
      </c>
      <c r="D105" s="6"/>
      <c r="E105" s="6">
        <f t="shared" ref="E105:AG105" ca="1" si="57">E103*10%*20%</f>
        <v>0</v>
      </c>
      <c r="F105" s="6">
        <f t="shared" ca="1" si="57"/>
        <v>0</v>
      </c>
      <c r="G105" s="6">
        <f t="shared" ca="1" si="57"/>
        <v>0</v>
      </c>
      <c r="H105" s="6">
        <f t="shared" ca="1" si="57"/>
        <v>0</v>
      </c>
      <c r="I105" s="6">
        <f t="shared" ca="1" si="57"/>
        <v>0</v>
      </c>
      <c r="J105" s="6">
        <f t="shared" ca="1" si="57"/>
        <v>0</v>
      </c>
      <c r="K105" s="6">
        <f t="shared" ca="1" si="57"/>
        <v>0.46587199544710123</v>
      </c>
      <c r="L105" s="6">
        <f t="shared" ca="1" si="57"/>
        <v>0</v>
      </c>
      <c r="M105" s="6">
        <f t="shared" ca="1" si="57"/>
        <v>0</v>
      </c>
      <c r="N105" s="6">
        <f t="shared" ca="1" si="57"/>
        <v>0.183</v>
      </c>
      <c r="O105" s="6">
        <f t="shared" ca="1" si="57"/>
        <v>0.8058951447635172</v>
      </c>
      <c r="P105" s="6">
        <f t="shared" ca="1" si="57"/>
        <v>1.0705797267985024</v>
      </c>
      <c r="Q105" s="6">
        <f t="shared" ca="1" si="57"/>
        <v>1.2134348662231289</v>
      </c>
      <c r="R105" s="6">
        <f t="shared" ca="1" si="57"/>
        <v>1.3281274890861898</v>
      </c>
      <c r="S105" s="6">
        <f t="shared" ca="1" si="57"/>
        <v>0.87602126377059053</v>
      </c>
      <c r="T105" s="6">
        <f t="shared" ca="1" si="57"/>
        <v>1.1385590875424545</v>
      </c>
      <c r="U105" s="6">
        <f t="shared" ca="1" si="57"/>
        <v>1.4437416782121091</v>
      </c>
      <c r="V105" s="6">
        <f t="shared" ca="1" si="57"/>
        <v>0.79169640626437976</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8" x14ac:dyDescent="0.3">
      <c r="A106" s="23"/>
      <c r="B106" s="198" t="s">
        <v>369</v>
      </c>
      <c r="C106" s="7">
        <f t="shared" ca="1" si="55"/>
        <v>270.32989551176695</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0</v>
      </c>
      <c r="K106" s="6">
        <f ca="1">'Cost Schedule '!N131+'Cost Schedule '!N141</f>
        <v>24.264760119778401</v>
      </c>
      <c r="L106" s="6">
        <f ca="1">'Cost Schedule '!O131+'Cost Schedule '!O141</f>
        <v>12.990594241540146</v>
      </c>
      <c r="M106" s="6">
        <f ca="1">'Cost Schedule '!P131+'Cost Schedule '!P141</f>
        <v>14.352558425102787</v>
      </c>
      <c r="N106" s="6">
        <f ca="1">'Cost Schedule '!Q131+'Cost Schedule '!Q141</f>
        <v>14.439669509740149</v>
      </c>
      <c r="O106" s="6">
        <f ca="1">'Cost Schedule '!R131+'Cost Schedule '!R141</f>
        <v>23.460816783080286</v>
      </c>
      <c r="P106" s="6">
        <f ca="1">'Cost Schedule '!S131+'Cost Schedule '!S141</f>
        <v>37.294597668872377</v>
      </c>
      <c r="Q106" s="6">
        <f ca="1">'Cost Schedule '!T131+'Cost Schedule '!T141</f>
        <v>34.544959599923189</v>
      </c>
      <c r="R106" s="6">
        <f ca="1">'Cost Schedule '!U131+'Cost Schedule '!U141</f>
        <v>46.198844277215215</v>
      </c>
      <c r="S106" s="6">
        <f ca="1">'Cost Schedule '!V131+'Cost Schedule '!V141</f>
        <v>5.7232784120108615</v>
      </c>
      <c r="T106" s="6">
        <f ca="1">'Cost Schedule '!W131+'Cost Schedule '!W141</f>
        <v>29.446357154687369</v>
      </c>
      <c r="U106" s="6">
        <f ca="1">'Cost Schedule '!X131+'Cost Schedule '!X141</f>
        <v>26.055808783416147</v>
      </c>
      <c r="V106" s="6">
        <f ca="1">'Cost Schedule '!Y131+'Cost Schedule '!Y141</f>
        <v>1.0046505363999927</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3">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3">
      <c r="A108" s="23"/>
      <c r="B108" s="34" t="s">
        <v>34</v>
      </c>
      <c r="C108" s="33">
        <f ca="1">SUM(E108:X108)</f>
        <v>782.76091670770541</v>
      </c>
      <c r="D108" s="39"/>
      <c r="E108" s="33">
        <f ca="1">SUM(E103:E107)</f>
        <v>0</v>
      </c>
      <c r="F108" s="33">
        <f t="shared" ref="F108:AG108" ca="1" si="58">SUM(F103:F107)</f>
        <v>0</v>
      </c>
      <c r="G108" s="33">
        <f t="shared" ca="1" si="58"/>
        <v>0</v>
      </c>
      <c r="H108" s="33">
        <f t="shared" ca="1" si="58"/>
        <v>0</v>
      </c>
      <c r="I108" s="33">
        <f t="shared" ca="1" si="58"/>
        <v>0.55299999999999994</v>
      </c>
      <c r="J108" s="33">
        <f t="shared" ca="1" si="58"/>
        <v>0</v>
      </c>
      <c r="K108" s="33">
        <f t="shared" ca="1" si="58"/>
        <v>49.887719869368965</v>
      </c>
      <c r="L108" s="33">
        <f t="shared" ca="1" si="58"/>
        <v>12.990594241540146</v>
      </c>
      <c r="M108" s="33">
        <f t="shared" ca="1" si="58"/>
        <v>14.352558425102787</v>
      </c>
      <c r="N108" s="33">
        <f t="shared" ca="1" si="58"/>
        <v>24.504669509740147</v>
      </c>
      <c r="O108" s="33">
        <f t="shared" ca="1" si="58"/>
        <v>67.785049745073735</v>
      </c>
      <c r="P108" s="33">
        <f t="shared" ca="1" si="58"/>
        <v>96.176482642790006</v>
      </c>
      <c r="Q108" s="33">
        <f t="shared" ca="1" si="58"/>
        <v>101.28387724219526</v>
      </c>
      <c r="R108" s="33">
        <f t="shared" ca="1" si="58"/>
        <v>119.24585617695564</v>
      </c>
      <c r="S108" s="33">
        <f t="shared" ca="1" si="58"/>
        <v>53.904447919393341</v>
      </c>
      <c r="T108" s="33">
        <f t="shared" ca="1" si="58"/>
        <v>92.067106969522357</v>
      </c>
      <c r="U108" s="33">
        <f t="shared" ca="1" si="58"/>
        <v>105.46160108508215</v>
      </c>
      <c r="V108" s="33">
        <f t="shared" ca="1" si="58"/>
        <v>44.547952880940876</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3">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3">
      <c r="B110" s="26" t="s">
        <v>27</v>
      </c>
      <c r="C110" s="27">
        <f t="shared" ca="1" si="55"/>
        <v>677.54078859929291</v>
      </c>
      <c r="D110" s="28"/>
      <c r="E110" s="27">
        <f t="shared" ref="E110:AG110" ca="1" si="59">E100-E108</f>
        <v>0</v>
      </c>
      <c r="F110" s="27">
        <f t="shared" ca="1" si="59"/>
        <v>41.049401379116439</v>
      </c>
      <c r="G110" s="27">
        <f t="shared" ca="1" si="59"/>
        <v>95.549295521512079</v>
      </c>
      <c r="H110" s="27">
        <f t="shared" ca="1" si="59"/>
        <v>231.44222993815899</v>
      </c>
      <c r="I110" s="27">
        <f t="shared" ca="1" si="59"/>
        <v>31.337622696631662</v>
      </c>
      <c r="J110" s="27">
        <f t="shared" ca="1" si="59"/>
        <v>176.24277239295168</v>
      </c>
      <c r="K110" s="27">
        <f t="shared" ca="1" si="59"/>
        <v>126.35505252358271</v>
      </c>
      <c r="L110" s="27">
        <f t="shared" ca="1" si="59"/>
        <v>163.25217815141153</v>
      </c>
      <c r="M110" s="27">
        <f t="shared" ca="1" si="59"/>
        <v>-14.352558425102787</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3">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3">
      <c r="A112" s="9"/>
      <c r="B112" s="26" t="s">
        <v>28</v>
      </c>
      <c r="C112" s="27">
        <f ca="1">SUM(D112:X112)</f>
        <v>677.54078859929291</v>
      </c>
      <c r="D112" s="27">
        <f>D63+D110</f>
        <v>0</v>
      </c>
      <c r="E112" s="27">
        <f t="shared" ref="E112:AG112" ca="1" si="60">E110</f>
        <v>0</v>
      </c>
      <c r="F112" s="27">
        <f t="shared" ca="1" si="60"/>
        <v>41.049401379116439</v>
      </c>
      <c r="G112" s="27">
        <f t="shared" ca="1" si="60"/>
        <v>95.549295521512079</v>
      </c>
      <c r="H112" s="27">
        <f t="shared" ca="1" si="60"/>
        <v>231.44222993815899</v>
      </c>
      <c r="I112" s="27">
        <f t="shared" ca="1" si="60"/>
        <v>31.337622696631662</v>
      </c>
      <c r="J112" s="27">
        <f t="shared" ca="1" si="60"/>
        <v>176.24277239295168</v>
      </c>
      <c r="K112" s="27">
        <f t="shared" ca="1" si="60"/>
        <v>126.35505252358271</v>
      </c>
      <c r="L112" s="27">
        <f t="shared" ca="1" si="60"/>
        <v>163.25217815141153</v>
      </c>
      <c r="M112" s="27">
        <f t="shared" ca="1" si="60"/>
        <v>-14.352558425102787</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3">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3">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3">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3">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3">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3">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3">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3">
      <c r="A121" s="10">
        <f>'Project Summary'!E20</f>
        <v>7849.9999999999982</v>
      </c>
      <c r="B121" s="2" t="s">
        <v>25</v>
      </c>
      <c r="C121" s="7"/>
      <c r="D121" s="8"/>
      <c r="E121" s="21"/>
      <c r="F121" s="21">
        <f>A121</f>
        <v>7849.9999999999982</v>
      </c>
      <c r="G121" s="21">
        <f>A121</f>
        <v>7849.9999999999982</v>
      </c>
      <c r="H121" s="21">
        <f t="shared" ref="H121:AG121" si="66">G121*(1+H122)</f>
        <v>7849.9999999999982</v>
      </c>
      <c r="I121" s="21">
        <f t="shared" si="66"/>
        <v>7849.9999999999982</v>
      </c>
      <c r="J121" s="21">
        <f t="shared" si="66"/>
        <v>7849.9999999999982</v>
      </c>
      <c r="K121" s="21">
        <f t="shared" si="66"/>
        <v>8006.9999999999982</v>
      </c>
      <c r="L121" s="21">
        <f t="shared" si="66"/>
        <v>8006.9999999999982</v>
      </c>
      <c r="M121" s="21">
        <f t="shared" si="66"/>
        <v>8006.9999999999982</v>
      </c>
      <c r="N121" s="21">
        <f t="shared" si="66"/>
        <v>8006.9999999999982</v>
      </c>
      <c r="O121" s="21">
        <f t="shared" si="66"/>
        <v>8167.1399999999985</v>
      </c>
      <c r="P121" s="21">
        <f t="shared" si="66"/>
        <v>8167.1399999999985</v>
      </c>
      <c r="Q121" s="21">
        <f t="shared" si="66"/>
        <v>8167.1399999999985</v>
      </c>
      <c r="R121" s="21">
        <f t="shared" si="66"/>
        <v>8167.1399999999985</v>
      </c>
      <c r="S121" s="21">
        <f t="shared" si="66"/>
        <v>8330.482799999998</v>
      </c>
      <c r="T121" s="21">
        <f t="shared" si="66"/>
        <v>8330.482799999998</v>
      </c>
      <c r="U121" s="21">
        <f t="shared" si="66"/>
        <v>8330.482799999998</v>
      </c>
      <c r="V121" s="21">
        <f t="shared" si="66"/>
        <v>8330.482799999998</v>
      </c>
      <c r="W121" s="21">
        <f t="shared" si="66"/>
        <v>8497.0924559999985</v>
      </c>
      <c r="X121" s="21">
        <f t="shared" si="66"/>
        <v>8497.0924559999985</v>
      </c>
      <c r="Y121" s="21">
        <f t="shared" si="66"/>
        <v>8497.0924559999985</v>
      </c>
      <c r="Z121" s="21">
        <f t="shared" si="66"/>
        <v>8497.0924559999985</v>
      </c>
      <c r="AA121" s="21">
        <f t="shared" si="66"/>
        <v>8497.0924559999985</v>
      </c>
      <c r="AB121" s="21">
        <f t="shared" si="66"/>
        <v>8667.034305119998</v>
      </c>
      <c r="AC121" s="21">
        <f t="shared" si="66"/>
        <v>8667.034305119998</v>
      </c>
      <c r="AD121" s="21">
        <f t="shared" si="66"/>
        <v>8667.034305119998</v>
      </c>
      <c r="AE121" s="21">
        <f t="shared" si="66"/>
        <v>8667.034305119998</v>
      </c>
      <c r="AF121" s="21">
        <f t="shared" si="66"/>
        <v>8667.034305119998</v>
      </c>
      <c r="AG121" s="21">
        <f t="shared" si="66"/>
        <v>8667.034305119998</v>
      </c>
    </row>
    <row r="122" spans="1:74" x14ac:dyDescent="0.3">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3">
      <c r="A123" s="23">
        <f>C123/A119*10^7</f>
        <v>7978.5758885017394</v>
      </c>
      <c r="B123" s="2" t="s">
        <v>26</v>
      </c>
      <c r="C123" s="7">
        <f>SUM(E123:AG123)</f>
        <v>211.58855911295055</v>
      </c>
      <c r="D123" s="6"/>
      <c r="E123" s="6">
        <f t="shared" ref="E123:AG123" si="67">E119*E121/10^7</f>
        <v>0</v>
      </c>
      <c r="F123" s="6">
        <f t="shared" si="67"/>
        <v>0</v>
      </c>
      <c r="G123" s="6">
        <f t="shared" si="67"/>
        <v>16.320636007996512</v>
      </c>
      <c r="H123" s="6">
        <f t="shared" si="67"/>
        <v>18.134040008885012</v>
      </c>
      <c r="I123" s="6">
        <f t="shared" si="67"/>
        <v>19.947444009773513</v>
      </c>
      <c r="J123" s="6">
        <f t="shared" si="67"/>
        <v>21.760848010662013</v>
      </c>
      <c r="K123" s="6">
        <f t="shared" si="67"/>
        <v>24.045737051781522</v>
      </c>
      <c r="L123" s="6">
        <f t="shared" si="67"/>
        <v>24.045737051781522</v>
      </c>
      <c r="M123" s="6">
        <f t="shared" si="67"/>
        <v>24.045737051781522</v>
      </c>
      <c r="N123" s="6">
        <f t="shared" si="67"/>
        <v>24.045737051781522</v>
      </c>
      <c r="O123" s="6">
        <f t="shared" si="67"/>
        <v>24.526651792817159</v>
      </c>
      <c r="P123" s="6">
        <f t="shared" si="67"/>
        <v>14.715991075690294</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3">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3">
      <c r="B125" s="2" t="s">
        <v>32</v>
      </c>
      <c r="C125" s="7">
        <f>SUM(E125:AG125)</f>
        <v>211.58855911295055</v>
      </c>
      <c r="D125" s="6"/>
      <c r="E125" s="6">
        <f>E123*SUM($D$124:E124)+SUM($D$123:D123)*E124</f>
        <v>0</v>
      </c>
      <c r="F125" s="6">
        <f>F123*SUM($D$124:F124)+SUM($D$123:E123)*F124</f>
        <v>0</v>
      </c>
      <c r="G125" s="6">
        <f>G123*SUM($D$124:G124)+SUM($D$123:F123)*G124</f>
        <v>1.6320636007996514</v>
      </c>
      <c r="H125" s="6">
        <f>H123*SUM($D$124:H124)+SUM($D$123:G123)*H124</f>
        <v>6.9816054034207298</v>
      </c>
      <c r="I125" s="6">
        <f>I123*SUM($D$124:I124)+SUM($D$123:H123)*I124</f>
        <v>4.9868610024433782</v>
      </c>
      <c r="J125" s="6">
        <f>J123*SUM($D$124:J124)+SUM($D$123:I123)*J124</f>
        <v>19.149546249382571</v>
      </c>
      <c r="K125" s="6">
        <f>K123*SUM($D$124:K124)+SUM($D$123:J123)*K124</f>
        <v>28.377233848303796</v>
      </c>
      <c r="L125" s="6">
        <f>L123*SUM($D$124:L124)+SUM($D$123:K123)*L124</f>
        <v>14.667899601586727</v>
      </c>
      <c r="M125" s="6">
        <f>M123*SUM($D$124:M124)+SUM($D$123:L123)*M124</f>
        <v>50.259942607825515</v>
      </c>
      <c r="N125" s="6">
        <f>N123*SUM($D$124:N124)+SUM($D$123:M123)*N124</f>
        <v>46.290763930680761</v>
      </c>
      <c r="O125" s="6">
        <f>O123*SUM($D$124:O124)+SUM($D$123:N123)*O124</f>
        <v>24.526651792817159</v>
      </c>
      <c r="P125" s="6">
        <f>P123*SUM($D$124:P124)+SUM($D$123:O123)*P124</f>
        <v>14.715991075690294</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3">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3">
      <c r="A127" s="10"/>
      <c r="B127" s="34" t="s">
        <v>33</v>
      </c>
      <c r="C127" s="33">
        <f>SUM(E127:X127)</f>
        <v>211.58855911295055</v>
      </c>
      <c r="D127" s="39"/>
      <c r="E127" s="33">
        <f>E125</f>
        <v>0</v>
      </c>
      <c r="F127" s="33">
        <f t="shared" ref="F127:AG127" si="68">F125</f>
        <v>0</v>
      </c>
      <c r="G127" s="33">
        <f t="shared" si="68"/>
        <v>1.6320636007996514</v>
      </c>
      <c r="H127" s="33">
        <f t="shared" si="68"/>
        <v>6.9816054034207298</v>
      </c>
      <c r="I127" s="33">
        <f t="shared" si="68"/>
        <v>4.9868610024433782</v>
      </c>
      <c r="J127" s="33">
        <f t="shared" si="68"/>
        <v>19.149546249382571</v>
      </c>
      <c r="K127" s="33">
        <f t="shared" si="68"/>
        <v>28.377233848303796</v>
      </c>
      <c r="L127" s="33">
        <f t="shared" si="68"/>
        <v>14.667899601586727</v>
      </c>
      <c r="M127" s="33">
        <f t="shared" si="68"/>
        <v>50.259942607825515</v>
      </c>
      <c r="N127" s="33">
        <f t="shared" si="68"/>
        <v>46.290763930680761</v>
      </c>
      <c r="O127" s="33">
        <f t="shared" si="68"/>
        <v>24.526651792817159</v>
      </c>
      <c r="P127" s="33">
        <f t="shared" si="68"/>
        <v>14.715991075690294</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3">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3">
      <c r="A129" s="24"/>
      <c r="B129" s="20" t="s">
        <v>30</v>
      </c>
      <c r="C129" s="30">
        <f ca="1">SUM(E129:AG129)</f>
        <v>1.5535512403029754</v>
      </c>
      <c r="D129" s="24"/>
      <c r="E129" s="151">
        <f ca="1">E136/$C$136</f>
        <v>0</v>
      </c>
      <c r="F129" s="151">
        <f t="shared" ref="F129:AG129" ca="1" si="69">F136/$C$136</f>
        <v>0</v>
      </c>
      <c r="G129" s="151">
        <f t="shared" ca="1" si="69"/>
        <v>0</v>
      </c>
      <c r="H129" s="151">
        <f t="shared" ca="1" si="69"/>
        <v>0</v>
      </c>
      <c r="I129" s="151">
        <f t="shared" ca="1" si="69"/>
        <v>1.0876769147978109E-3</v>
      </c>
      <c r="J129" s="151">
        <f t="shared" ca="1" si="69"/>
        <v>0</v>
      </c>
      <c r="K129" s="151">
        <f t="shared" ca="1" si="69"/>
        <v>5.4660795509728119E-2</v>
      </c>
      <c r="L129" s="151">
        <f t="shared" ca="1" si="69"/>
        <v>2.9018390075540069E-2</v>
      </c>
      <c r="M129" s="151">
        <f t="shared" ca="1" si="69"/>
        <v>2.8229559615318495E-2</v>
      </c>
      <c r="N129" s="151">
        <f t="shared" ca="1" si="69"/>
        <v>3.186852699602033E-2</v>
      </c>
      <c r="O129" s="151">
        <f t="shared" ca="1" si="69"/>
        <v>9.5796341636788226E-2</v>
      </c>
      <c r="P129" s="151">
        <f t="shared" ca="1" si="69"/>
        <v>0.12594066121805403</v>
      </c>
      <c r="Q129" s="151">
        <f t="shared" ca="1" si="69"/>
        <v>6.7945307557792906E-2</v>
      </c>
      <c r="R129" s="151">
        <f t="shared" ca="1" si="69"/>
        <v>9.2867006056265175E-2</v>
      </c>
      <c r="S129" s="151">
        <f t="shared" ca="1" si="69"/>
        <v>1.3256990495756939E-2</v>
      </c>
      <c r="T129" s="151">
        <f t="shared" ca="1" si="69"/>
        <v>9.5596812293764669E-2</v>
      </c>
      <c r="U129" s="151">
        <f t="shared" ca="1" si="69"/>
        <v>5.3248353794858004E-2</v>
      </c>
      <c r="V129" s="151">
        <f t="shared" ca="1" si="69"/>
        <v>3.9760816172336472E-3</v>
      </c>
      <c r="W129" s="151">
        <f t="shared" ca="1" si="69"/>
        <v>0.14719497845317137</v>
      </c>
      <c r="X129" s="151">
        <f t="shared" ca="1" si="69"/>
        <v>0.15931251776491018</v>
      </c>
      <c r="Y129" s="151">
        <f t="shared" ca="1" si="69"/>
        <v>0.24240419632368071</v>
      </c>
      <c r="Z129" s="151">
        <f t="shared" ca="1" si="69"/>
        <v>0.10098497186487083</v>
      </c>
      <c r="AA129" s="151">
        <f t="shared" ca="1" si="69"/>
        <v>5.5903801953885002E-2</v>
      </c>
      <c r="AB129" s="151">
        <f t="shared" ca="1" si="69"/>
        <v>9.5303978912975401E-2</v>
      </c>
      <c r="AC129" s="151">
        <f t="shared" ca="1" si="69"/>
        <v>1.2590885691428548E-2</v>
      </c>
      <c r="AD129" s="151">
        <f t="shared" ca="1" si="69"/>
        <v>1.059081708663886E-2</v>
      </c>
      <c r="AE129" s="151">
        <f t="shared" ca="1" si="69"/>
        <v>1.2590885691428548E-2</v>
      </c>
      <c r="AF129" s="151">
        <f t="shared" ca="1" si="69"/>
        <v>1.059081708663886E-2</v>
      </c>
      <c r="AG129" s="151">
        <f t="shared" ca="1" si="69"/>
        <v>1.2590885691428548E-2</v>
      </c>
    </row>
    <row r="130" spans="1:33" x14ac:dyDescent="0.3">
      <c r="A130" s="10"/>
      <c r="B130" s="2" t="s">
        <v>29</v>
      </c>
      <c r="C130" s="7">
        <f ca="1">SUM(E130:X130)</f>
        <v>36.714008520542883</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0</v>
      </c>
      <c r="N130" s="6">
        <f ca="1">'Cost Schedule '!Q121</f>
        <v>0</v>
      </c>
      <c r="O130" s="6">
        <f ca="1">'Cost Schedule '!R121</f>
        <v>4.0172933598535998</v>
      </c>
      <c r="P130" s="6">
        <f ca="1">'Cost Schedule '!S121</f>
        <v>4.0172933598535998</v>
      </c>
      <c r="Q130" s="6">
        <f ca="1">'Cost Schedule '!T121</f>
        <v>0</v>
      </c>
      <c r="R130" s="6">
        <f ca="1">'Cost Schedule '!U121</f>
        <v>0</v>
      </c>
      <c r="S130" s="6">
        <f ca="1">'Cost Schedule '!V121</f>
        <v>0</v>
      </c>
      <c r="T130" s="6">
        <f ca="1">'Cost Schedule '!W121</f>
        <v>3.0079717537395201</v>
      </c>
      <c r="U130" s="6">
        <f ca="1">'Cost Schedule '!X121</f>
        <v>0</v>
      </c>
      <c r="V130" s="6">
        <f ca="1">'Cost Schedule '!Y121</f>
        <v>0</v>
      </c>
      <c r="W130" s="6">
        <f ca="1">'Cost Schedule '!Z121</f>
        <v>12.240633683323198</v>
      </c>
      <c r="X130" s="6">
        <f ca="1">'Cost Schedule '!AA121</f>
        <v>13.430816363772966</v>
      </c>
      <c r="Y130" s="6">
        <f ca="1">'Cost Schedule '!AB121</f>
        <v>20.267231588481124</v>
      </c>
      <c r="Z130" s="6">
        <f ca="1">'Cost Schedule '!AC121</f>
        <v>8.5135219231127977</v>
      </c>
      <c r="AA130" s="6">
        <f ca="1">'Cost Schedule '!AD121</f>
        <v>4.5443456301520087</v>
      </c>
      <c r="AB130" s="6">
        <f ca="1">'Cost Schedule '!AE121</f>
        <v>8.0345867197071925</v>
      </c>
      <c r="AC130" s="6">
        <f ca="1">'Cost Schedule '!AF121</f>
        <v>0</v>
      </c>
      <c r="AD130" s="6">
        <f ca="1">'Cost Schedule '!AG121</f>
        <v>0</v>
      </c>
      <c r="AE130" s="6">
        <f ca="1">'Cost Schedule '!AH121</f>
        <v>0</v>
      </c>
      <c r="AF130" s="6">
        <f ca="1">'Cost Schedule '!AI121</f>
        <v>0</v>
      </c>
      <c r="AG130" s="6">
        <f ca="1">'Cost Schedule '!AJ121</f>
        <v>0</v>
      </c>
    </row>
    <row r="131" spans="1:33" x14ac:dyDescent="0.3">
      <c r="A131" s="10"/>
      <c r="B131" s="2" t="s">
        <v>250</v>
      </c>
      <c r="C131" s="7">
        <f ca="1">SUM(E131:X131)</f>
        <v>4.4056810224651457</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v>
      </c>
      <c r="N131" s="6">
        <f ca="1">'Cost Schedule '!Q122</f>
        <v>0</v>
      </c>
      <c r="O131" s="6">
        <f ca="1">'Cost Schedule '!R122</f>
        <v>0.48207520318243197</v>
      </c>
      <c r="P131" s="6">
        <f ca="1">'Cost Schedule '!S122</f>
        <v>0.48207520318243197</v>
      </c>
      <c r="Q131" s="6">
        <f ca="1">'Cost Schedule '!T122</f>
        <v>0</v>
      </c>
      <c r="R131" s="6">
        <f ca="1">'Cost Schedule '!U122</f>
        <v>0</v>
      </c>
      <c r="S131" s="6">
        <f ca="1">'Cost Schedule '!V122</f>
        <v>0</v>
      </c>
      <c r="T131" s="6">
        <f ca="1">'Cost Schedule '!W122</f>
        <v>0.36095661044874239</v>
      </c>
      <c r="U131" s="6">
        <f ca="1">'Cost Schedule '!X122</f>
        <v>0</v>
      </c>
      <c r="V131" s="6">
        <f ca="1">'Cost Schedule '!Y122</f>
        <v>0</v>
      </c>
      <c r="W131" s="6">
        <f ca="1">'Cost Schedule '!Z122</f>
        <v>1.4688760419987841</v>
      </c>
      <c r="X131" s="6">
        <f ca="1">'Cost Schedule '!AA122</f>
        <v>1.6116979636527553</v>
      </c>
      <c r="Y131" s="6">
        <f ca="1">'Cost Schedule '!AB122</f>
        <v>2.4320677906177339</v>
      </c>
      <c r="Z131" s="6">
        <f ca="1">'Cost Schedule '!AC122</f>
        <v>1.0216226307735363</v>
      </c>
      <c r="AA131" s="6">
        <f ca="1">'Cost Schedule '!AD122</f>
        <v>0.54532147561824118</v>
      </c>
      <c r="AB131" s="6">
        <f ca="1">'Cost Schedule '!AE122</f>
        <v>0.9641504063648636</v>
      </c>
      <c r="AC131" s="6">
        <f>'Cost Schedule '!AF122</f>
        <v>1</v>
      </c>
      <c r="AD131" s="6">
        <f>'Cost Schedule '!AG122</f>
        <v>1</v>
      </c>
      <c r="AE131" s="6">
        <f>'Cost Schedule '!AH122</f>
        <v>1</v>
      </c>
      <c r="AF131" s="6">
        <f>'Cost Schedule '!AI122</f>
        <v>1</v>
      </c>
      <c r="AG131" s="6">
        <f>'Cost Schedule '!AJ122</f>
        <v>1</v>
      </c>
    </row>
    <row r="132" spans="1:33" x14ac:dyDescent="0.3">
      <c r="A132" s="10"/>
      <c r="B132" s="2" t="s">
        <v>255</v>
      </c>
      <c r="C132" s="7">
        <f ca="1">SUM(E132:X132)</f>
        <v>3.0976081113592477</v>
      </c>
      <c r="D132" s="6"/>
      <c r="E132" s="6">
        <f ca="1">'Cost Schedule '!H123</f>
        <v>0</v>
      </c>
      <c r="F132" s="6">
        <f ca="1">'Cost Schedule '!I123</f>
        <v>0</v>
      </c>
      <c r="G132" s="6">
        <f ca="1">'Cost Schedule '!J123</f>
        <v>0</v>
      </c>
      <c r="H132" s="6">
        <f ca="1">'Cost Schedule '!K123</f>
        <v>0</v>
      </c>
      <c r="I132" s="6">
        <f ca="1">'Cost Schedule '!L123</f>
        <v>0</v>
      </c>
      <c r="J132" s="6">
        <f ca="1">'Cost Schedule '!M123</f>
        <v>0</v>
      </c>
      <c r="K132" s="6">
        <f ca="1">'Cost Schedule '!N123</f>
        <v>0.65483739717006517</v>
      </c>
      <c r="L132" s="6">
        <f ca="1">'Cost Schedule '!O123</f>
        <v>0.32741869858503259</v>
      </c>
      <c r="M132" s="6">
        <f ca="1">'Cost Schedule '!P123</f>
        <v>0</v>
      </c>
      <c r="N132" s="6">
        <f ca="1">'Cost Schedule '!Q123</f>
        <v>0.32741869858503259</v>
      </c>
      <c r="O132" s="6">
        <f ca="1">'Cost Schedule '!R123</f>
        <v>0.18884931997484217</v>
      </c>
      <c r="P132" s="6">
        <f ca="1">'Cost Schedule '!S123</f>
        <v>0.46598807719522317</v>
      </c>
      <c r="Q132" s="6">
        <f ca="1">'Cost Schedule '!T123</f>
        <v>0</v>
      </c>
      <c r="R132" s="6">
        <f ca="1">'Cost Schedule '!U123</f>
        <v>0.18884931997484217</v>
      </c>
      <c r="S132" s="6">
        <f ca="1">'Cost Schedule '!V123</f>
        <v>0.18884931997484217</v>
      </c>
      <c r="T132" s="6">
        <f ca="1">'Cost Schedule '!W123</f>
        <v>0.18884931997484217</v>
      </c>
      <c r="U132" s="6">
        <f ca="1">'Cost Schedule '!X123</f>
        <v>0.18884931997484217</v>
      </c>
      <c r="V132" s="6">
        <f ca="1">'Cost Schedule '!Y123</f>
        <v>0.18884931997484217</v>
      </c>
      <c r="W132" s="6">
        <f ca="1">'Cost Schedule '!Z123</f>
        <v>0.18884931997484217</v>
      </c>
      <c r="X132" s="6">
        <f ca="1">'Cost Schedule '!AA123</f>
        <v>0</v>
      </c>
      <c r="Y132" s="6">
        <f ca="1">'Cost Schedule '!AB123</f>
        <v>0.18884931997484217</v>
      </c>
      <c r="Z132" s="6">
        <f ca="1">'Cost Schedule '!AC123</f>
        <v>0</v>
      </c>
      <c r="AA132" s="6">
        <f ca="1">'Cost Schedule '!AD123</f>
        <v>0.18884931997484217</v>
      </c>
      <c r="AB132" s="6">
        <f ca="1">'Cost Schedule '!AE123</f>
        <v>0</v>
      </c>
      <c r="AC132" s="6">
        <f ca="1">'Cost Schedule '!AF123</f>
        <v>0.18884931997484217</v>
      </c>
      <c r="AD132" s="6">
        <f ca="1">'Cost Schedule '!AG123</f>
        <v>0</v>
      </c>
      <c r="AE132" s="6">
        <f ca="1">'Cost Schedule '!AH123</f>
        <v>0.18884931997484217</v>
      </c>
      <c r="AF132" s="6">
        <f ca="1">'Cost Schedule '!AI123</f>
        <v>0</v>
      </c>
      <c r="AG132" s="6">
        <f ca="1">'Cost Schedule '!AJ123</f>
        <v>0.18884931997484217</v>
      </c>
    </row>
    <row r="133" spans="1:33" ht="22.8" x14ac:dyDescent="0.3">
      <c r="A133" s="10"/>
      <c r="B133" s="198" t="s">
        <v>369</v>
      </c>
      <c r="C133" s="7">
        <f ca="1">SUM(E133:X133)</f>
        <v>50.204123452185286</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0</v>
      </c>
      <c r="K133" s="6">
        <f ca="1">'Cost Schedule '!N132+'Cost Schedule '!N142</f>
        <v>4.5063125936731314</v>
      </c>
      <c r="L133" s="6">
        <f ca="1">'Cost Schedule '!O132+'Cost Schedule '!O142</f>
        <v>2.412538930571742</v>
      </c>
      <c r="M133" s="6">
        <f ca="1">'Cost Schedule '!P132+'Cost Schedule '!P142</f>
        <v>2.6654751360905178</v>
      </c>
      <c r="N133" s="6">
        <f ca="1">'Cost Schedule '!Q132+'Cost Schedule '!Q142</f>
        <v>2.681652908951742</v>
      </c>
      <c r="O133" s="6">
        <f ca="1">'Cost Schedule '!R132+'Cost Schedule '!R142</f>
        <v>4.3570088311434825</v>
      </c>
      <c r="P133" s="6">
        <f ca="1">'Cost Schedule '!S132+'Cost Schedule '!S142</f>
        <v>6.9261395670762989</v>
      </c>
      <c r="Q133" s="6">
        <f ca="1">'Cost Schedule '!T132+'Cost Schedule '!T142</f>
        <v>6.4154924971285929</v>
      </c>
      <c r="R133" s="6">
        <f ca="1">'Cost Schedule '!U132+'Cost Schedule '!U142</f>
        <v>8.5797853657685401</v>
      </c>
      <c r="S133" s="6">
        <f ca="1">'Cost Schedule '!V132+'Cost Schedule '!V142</f>
        <v>1.0628945622305888</v>
      </c>
      <c r="T133" s="6">
        <f ca="1">'Cost Schedule '!W132+'Cost Schedule '!W142</f>
        <v>5.4686091858705117</v>
      </c>
      <c r="U133" s="6">
        <f ca="1">'Cost Schedule '!X132+'Cost Schedule '!X142</f>
        <v>4.8389359169201418</v>
      </c>
      <c r="V133" s="6">
        <f ca="1">'Cost Schedule '!Y132+'Cost Schedule '!Y142</f>
        <v>0.18657795675999864</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3">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3">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3">
      <c r="A136" s="23"/>
      <c r="B136" s="34" t="s">
        <v>34</v>
      </c>
      <c r="C136" s="33">
        <f ca="1">SUM(E136:X136)</f>
        <v>94.421421106552572</v>
      </c>
      <c r="D136" s="39"/>
      <c r="E136" s="33">
        <f ca="1">SUM(E130:E135)</f>
        <v>0</v>
      </c>
      <c r="F136" s="33">
        <f t="shared" ref="F136:AG136" ca="1" si="70">SUM(F130:F135)</f>
        <v>0</v>
      </c>
      <c r="G136" s="33">
        <f t="shared" ca="1" si="70"/>
        <v>0</v>
      </c>
      <c r="H136" s="33">
        <f t="shared" ca="1" si="70"/>
        <v>0</v>
      </c>
      <c r="I136" s="33">
        <f t="shared" ca="1" si="70"/>
        <v>0.10270000000000001</v>
      </c>
      <c r="J136" s="33">
        <f t="shared" ca="1" si="70"/>
        <v>0</v>
      </c>
      <c r="K136" s="33">
        <f t="shared" ca="1" si="70"/>
        <v>5.1611499908431968</v>
      </c>
      <c r="L136" s="33">
        <f t="shared" ca="1" si="70"/>
        <v>2.7399576291567747</v>
      </c>
      <c r="M136" s="33">
        <f t="shared" ca="1" si="70"/>
        <v>2.6654751360905178</v>
      </c>
      <c r="N136" s="33">
        <f t="shared" ca="1" si="70"/>
        <v>3.0090716075367747</v>
      </c>
      <c r="O136" s="33">
        <f t="shared" ca="1" si="70"/>
        <v>9.0452267141543565</v>
      </c>
      <c r="P136" s="33">
        <f t="shared" ca="1" si="70"/>
        <v>11.891496207307554</v>
      </c>
      <c r="Q136" s="33">
        <f t="shared" ca="1" si="70"/>
        <v>6.4154924971285929</v>
      </c>
      <c r="R136" s="33">
        <f t="shared" ca="1" si="70"/>
        <v>8.7686346857433826</v>
      </c>
      <c r="S136" s="33">
        <f t="shared" ca="1" si="70"/>
        <v>1.251743882205431</v>
      </c>
      <c r="T136" s="33">
        <f t="shared" ca="1" si="70"/>
        <v>9.0263868700336154</v>
      </c>
      <c r="U136" s="33">
        <f t="shared" ca="1" si="70"/>
        <v>5.0277852368949842</v>
      </c>
      <c r="V136" s="33">
        <f t="shared" ca="1" si="70"/>
        <v>0.37542727673484078</v>
      </c>
      <c r="W136" s="33">
        <f t="shared" ca="1" si="70"/>
        <v>13.898359045296825</v>
      </c>
      <c r="X136" s="33">
        <f t="shared" ca="1" si="70"/>
        <v>15.042514327425721</v>
      </c>
      <c r="Y136" s="33">
        <f t="shared" ca="1" si="70"/>
        <v>22.8881486990737</v>
      </c>
      <c r="Z136" s="33">
        <f t="shared" ca="1" si="70"/>
        <v>9.5351445538863331</v>
      </c>
      <c r="AA136" s="33">
        <f t="shared" ca="1" si="70"/>
        <v>5.2785164257450923</v>
      </c>
      <c r="AB136" s="33">
        <f t="shared" ca="1" si="70"/>
        <v>8.9987371260720561</v>
      </c>
      <c r="AC136" s="33">
        <f t="shared" ca="1" si="70"/>
        <v>1.1888493199748422</v>
      </c>
      <c r="AD136" s="33">
        <f t="shared" ca="1" si="70"/>
        <v>1</v>
      </c>
      <c r="AE136" s="33">
        <f t="shared" ca="1" si="70"/>
        <v>1.1888493199748422</v>
      </c>
      <c r="AF136" s="33">
        <f t="shared" ca="1" si="70"/>
        <v>1</v>
      </c>
      <c r="AG136" s="33">
        <f t="shared" ca="1" si="70"/>
        <v>1.1888493199748422</v>
      </c>
    </row>
    <row r="137" spans="1:33" x14ac:dyDescent="0.3">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3">
      <c r="B138" s="26" t="s">
        <v>27</v>
      </c>
      <c r="C138" s="27">
        <f ca="1">SUM(E138:X138)</f>
        <v>117.16713800639803</v>
      </c>
      <c r="D138" s="27"/>
      <c r="E138" s="27">
        <f t="shared" ref="E138:AG138" ca="1" si="71">E127-E136</f>
        <v>0</v>
      </c>
      <c r="F138" s="27">
        <f t="shared" ca="1" si="71"/>
        <v>0</v>
      </c>
      <c r="G138" s="27">
        <f t="shared" ca="1" si="71"/>
        <v>1.6320636007996514</v>
      </c>
      <c r="H138" s="27">
        <f t="shared" ca="1" si="71"/>
        <v>6.9816054034207298</v>
      </c>
      <c r="I138" s="27">
        <f t="shared" ca="1" si="71"/>
        <v>4.8841610024433777</v>
      </c>
      <c r="J138" s="27">
        <f t="shared" ca="1" si="71"/>
        <v>19.149546249382571</v>
      </c>
      <c r="K138" s="27">
        <f t="shared" ca="1" si="71"/>
        <v>23.2160838574606</v>
      </c>
      <c r="L138" s="27">
        <f t="shared" ca="1" si="71"/>
        <v>11.927941972429952</v>
      </c>
      <c r="M138" s="27">
        <f t="shared" ca="1" si="71"/>
        <v>47.594467471734994</v>
      </c>
      <c r="N138" s="27">
        <f t="shared" ca="1" si="71"/>
        <v>43.281692323143986</v>
      </c>
      <c r="O138" s="27">
        <f t="shared" ca="1" si="71"/>
        <v>15.481425078662802</v>
      </c>
      <c r="P138" s="27">
        <f t="shared" ca="1" si="71"/>
        <v>2.8244948683827396</v>
      </c>
      <c r="Q138" s="27">
        <f t="shared" ca="1" si="71"/>
        <v>-6.4154924971285929</v>
      </c>
      <c r="R138" s="27">
        <f t="shared" ca="1" si="71"/>
        <v>-8.7686346857433826</v>
      </c>
      <c r="S138" s="27">
        <f t="shared" ca="1" si="71"/>
        <v>-1.251743882205431</v>
      </c>
      <c r="T138" s="27">
        <f t="shared" ca="1" si="71"/>
        <v>-9.0263868700336154</v>
      </c>
      <c r="U138" s="27">
        <f t="shared" ca="1" si="71"/>
        <v>-5.0277852368949842</v>
      </c>
      <c r="V138" s="27">
        <f t="shared" ca="1" si="71"/>
        <v>-0.37542727673484078</v>
      </c>
      <c r="W138" s="27">
        <f t="shared" ca="1" si="71"/>
        <v>-13.898359045296825</v>
      </c>
      <c r="X138" s="27">
        <f t="shared" ca="1" si="71"/>
        <v>-15.042514327425721</v>
      </c>
      <c r="Y138" s="27">
        <f t="shared" ca="1" si="71"/>
        <v>-22.8881486990737</v>
      </c>
      <c r="Z138" s="27">
        <f t="shared" ca="1" si="71"/>
        <v>-9.5351445538863331</v>
      </c>
      <c r="AA138" s="27">
        <f t="shared" ca="1" si="71"/>
        <v>-5.2785164257450923</v>
      </c>
      <c r="AB138" s="27">
        <f t="shared" ca="1" si="71"/>
        <v>-8.9987371260720561</v>
      </c>
      <c r="AC138" s="27">
        <f t="shared" ca="1" si="71"/>
        <v>-1.1888493199748422</v>
      </c>
      <c r="AD138" s="27">
        <f t="shared" ca="1" si="71"/>
        <v>-1</v>
      </c>
      <c r="AE138" s="27">
        <f t="shared" ca="1" si="71"/>
        <v>-1.1888493199748422</v>
      </c>
      <c r="AF138" s="27">
        <f t="shared" ca="1" si="71"/>
        <v>-1</v>
      </c>
      <c r="AG138" s="27">
        <f t="shared" ca="1" si="71"/>
        <v>-1.1888493199748422</v>
      </c>
    </row>
    <row r="139" spans="1:33" x14ac:dyDescent="0.3">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3">
      <c r="A140" s="9"/>
      <c r="B140" s="26" t="s">
        <v>28</v>
      </c>
      <c r="C140" s="27">
        <f ca="1">SUM(D140:X140)</f>
        <v>117.16713800639803</v>
      </c>
      <c r="D140" s="27">
        <f>D118+D138</f>
        <v>0</v>
      </c>
      <c r="E140" s="27">
        <f t="shared" ref="E140:AG140" ca="1" si="72">E138</f>
        <v>0</v>
      </c>
      <c r="F140" s="27">
        <f t="shared" ca="1" si="72"/>
        <v>0</v>
      </c>
      <c r="G140" s="27">
        <f t="shared" ca="1" si="72"/>
        <v>1.6320636007996514</v>
      </c>
      <c r="H140" s="27">
        <f t="shared" ca="1" si="72"/>
        <v>6.9816054034207298</v>
      </c>
      <c r="I140" s="27">
        <f t="shared" ca="1" si="72"/>
        <v>4.8841610024433777</v>
      </c>
      <c r="J140" s="27">
        <f t="shared" ca="1" si="72"/>
        <v>19.149546249382571</v>
      </c>
      <c r="K140" s="27">
        <f t="shared" ca="1" si="72"/>
        <v>23.2160838574606</v>
      </c>
      <c r="L140" s="27">
        <f t="shared" ca="1" si="72"/>
        <v>11.927941972429952</v>
      </c>
      <c r="M140" s="27">
        <f t="shared" ca="1" si="72"/>
        <v>47.594467471734994</v>
      </c>
      <c r="N140" s="27">
        <f t="shared" ca="1" si="72"/>
        <v>43.281692323143986</v>
      </c>
      <c r="O140" s="27">
        <f t="shared" ca="1" si="72"/>
        <v>15.481425078662802</v>
      </c>
      <c r="P140" s="27">
        <f t="shared" ca="1" si="72"/>
        <v>2.8244948683827396</v>
      </c>
      <c r="Q140" s="27">
        <f t="shared" ca="1" si="72"/>
        <v>-6.4154924971285929</v>
      </c>
      <c r="R140" s="27">
        <f t="shared" ca="1" si="72"/>
        <v>-8.7686346857433826</v>
      </c>
      <c r="S140" s="27">
        <f t="shared" ca="1" si="72"/>
        <v>-1.251743882205431</v>
      </c>
      <c r="T140" s="27">
        <f t="shared" ca="1" si="72"/>
        <v>-9.0263868700336154</v>
      </c>
      <c r="U140" s="27">
        <f t="shared" ca="1" si="72"/>
        <v>-5.0277852368949842</v>
      </c>
      <c r="V140" s="27">
        <f t="shared" ca="1" si="72"/>
        <v>-0.37542727673484078</v>
      </c>
      <c r="W140" s="27">
        <f t="shared" ca="1" si="72"/>
        <v>-13.898359045296825</v>
      </c>
      <c r="X140" s="27">
        <f t="shared" ca="1" si="72"/>
        <v>-15.042514327425721</v>
      </c>
      <c r="Y140" s="27">
        <f t="shared" ca="1" si="72"/>
        <v>-22.8881486990737</v>
      </c>
      <c r="Z140" s="27">
        <f t="shared" ca="1" si="72"/>
        <v>-9.5351445538863331</v>
      </c>
      <c r="AA140" s="27">
        <f t="shared" ca="1" si="72"/>
        <v>-5.2785164257450923</v>
      </c>
      <c r="AB140" s="27">
        <f t="shared" ca="1" si="72"/>
        <v>-8.9987371260720561</v>
      </c>
      <c r="AC140" s="27">
        <f t="shared" ca="1" si="72"/>
        <v>-1.1888493199748422</v>
      </c>
      <c r="AD140" s="27">
        <f t="shared" ca="1" si="72"/>
        <v>-1</v>
      </c>
      <c r="AE140" s="27">
        <f t="shared" ca="1" si="72"/>
        <v>-1.1888493199748422</v>
      </c>
      <c r="AF140" s="27">
        <f t="shared" ca="1" si="72"/>
        <v>-1</v>
      </c>
      <c r="AG140" s="27">
        <f t="shared" ca="1" si="72"/>
        <v>-1.1888493199748422</v>
      </c>
    </row>
    <row r="142" spans="1:33" x14ac:dyDescent="0.3">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3">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3">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3">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3">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3">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3">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3">
      <c r="A149" s="10">
        <f>'Project Summary'!F20</f>
        <v>11283.000000000009</v>
      </c>
      <c r="B149" s="2" t="s">
        <v>25</v>
      </c>
      <c r="C149" s="7"/>
      <c r="D149" s="8"/>
      <c r="E149" s="21"/>
      <c r="F149" s="21">
        <f>A149</f>
        <v>11283.000000000009</v>
      </c>
      <c r="G149" s="21">
        <f>A149</f>
        <v>11283.000000000009</v>
      </c>
      <c r="H149" s="21">
        <f t="shared" ref="H149:M149" si="78">G149*(1+H150)</f>
        <v>11283.000000000009</v>
      </c>
      <c r="I149" s="21">
        <f t="shared" si="78"/>
        <v>11508.660000000009</v>
      </c>
      <c r="J149" s="21">
        <f t="shared" si="78"/>
        <v>11508.660000000009</v>
      </c>
      <c r="K149" s="21">
        <f t="shared" si="78"/>
        <v>11508.660000000009</v>
      </c>
      <c r="L149" s="21">
        <f t="shared" si="78"/>
        <v>11508.660000000009</v>
      </c>
      <c r="M149" s="21">
        <f t="shared" si="78"/>
        <v>11738.83320000001</v>
      </c>
      <c r="N149" s="21">
        <f t="shared" ref="N149:AG149" si="79">M149*(1+N150)</f>
        <v>11738.83320000001</v>
      </c>
      <c r="O149" s="21">
        <f t="shared" si="79"/>
        <v>11738.83320000001</v>
      </c>
      <c r="P149" s="21">
        <f t="shared" si="79"/>
        <v>11738.83320000001</v>
      </c>
      <c r="Q149" s="21">
        <f t="shared" si="79"/>
        <v>11973.609864000011</v>
      </c>
      <c r="R149" s="21">
        <f t="shared" si="79"/>
        <v>11973.609864000011</v>
      </c>
      <c r="S149" s="21">
        <f t="shared" si="79"/>
        <v>11973.609864000011</v>
      </c>
      <c r="T149" s="21">
        <f t="shared" si="79"/>
        <v>11973.609864000011</v>
      </c>
      <c r="U149" s="21">
        <f t="shared" si="79"/>
        <v>12213.082061280011</v>
      </c>
      <c r="V149" s="21">
        <f t="shared" si="79"/>
        <v>12213.082061280011</v>
      </c>
      <c r="W149" s="21">
        <f t="shared" si="79"/>
        <v>12213.082061280011</v>
      </c>
      <c r="X149" s="21">
        <f t="shared" si="79"/>
        <v>12213.082061280011</v>
      </c>
      <c r="Y149" s="21">
        <f t="shared" si="79"/>
        <v>12457.343702505612</v>
      </c>
      <c r="Z149" s="21">
        <f t="shared" si="79"/>
        <v>12457.343702505612</v>
      </c>
      <c r="AA149" s="21">
        <f t="shared" si="79"/>
        <v>12457.343702505612</v>
      </c>
      <c r="AB149" s="21">
        <f t="shared" si="79"/>
        <v>12457.343702505612</v>
      </c>
      <c r="AC149" s="21">
        <f t="shared" si="79"/>
        <v>12706.490576555725</v>
      </c>
      <c r="AD149" s="21">
        <f t="shared" si="79"/>
        <v>12706.490576555725</v>
      </c>
      <c r="AE149" s="21">
        <f t="shared" si="79"/>
        <v>12706.490576555725</v>
      </c>
      <c r="AF149" s="21">
        <f t="shared" si="79"/>
        <v>12706.490576555725</v>
      </c>
      <c r="AG149" s="21">
        <f t="shared" si="79"/>
        <v>12706.490576555725</v>
      </c>
    </row>
    <row r="150" spans="1:74" x14ac:dyDescent="0.3">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3">
      <c r="A151" s="23">
        <f>C151/A147*10^7</f>
        <v>11434.283191935492</v>
      </c>
      <c r="B151" s="2" t="s">
        <v>26</v>
      </c>
      <c r="C151" s="7">
        <f>SUM(E151:AG151)</f>
        <v>565.38896684454596</v>
      </c>
      <c r="D151" s="6"/>
      <c r="E151" s="6">
        <f t="shared" ref="E151:AG151" si="80">E147*E149/10^7</f>
        <v>0</v>
      </c>
      <c r="F151" s="6">
        <f t="shared" si="80"/>
        <v>44.992620465002794</v>
      </c>
      <c r="G151" s="6">
        <f t="shared" si="80"/>
        <v>78.737085813754888</v>
      </c>
      <c r="H151" s="6">
        <f t="shared" si="80"/>
        <v>89.985240930005588</v>
      </c>
      <c r="I151" s="6">
        <f t="shared" si="80"/>
        <v>91.784945748605693</v>
      </c>
      <c r="J151" s="6">
        <f t="shared" si="80"/>
        <v>91.784945748605693</v>
      </c>
      <c r="K151" s="6">
        <f t="shared" si="80"/>
        <v>80.311827530029987</v>
      </c>
      <c r="L151" s="6">
        <f t="shared" si="80"/>
        <v>57.365591092878553</v>
      </c>
      <c r="M151" s="6">
        <f t="shared" si="80"/>
        <v>30.426709515662797</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3">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3">
      <c r="B153" s="2" t="s">
        <v>32</v>
      </c>
      <c r="C153" s="7">
        <f>SUM(E153:AG153)</f>
        <v>565.38896684454596</v>
      </c>
      <c r="D153" s="6"/>
      <c r="E153" s="6">
        <f>E151*SUM($D$152:E152)+SUM($D$151:D151)*E152</f>
        <v>0</v>
      </c>
      <c r="F153" s="6">
        <f>F151*SUM($D$152:F152)+SUM($D$151:E151)*F152</f>
        <v>4.4992620465002799</v>
      </c>
      <c r="G153" s="6">
        <f>G151*SUM($D$152:G152)+SUM($D$151:F151)*G152</f>
        <v>14.060193895313375</v>
      </c>
      <c r="H153" s="6">
        <f>H151*SUM($D$152:H152)+SUM($D$151:G151)*H152</f>
        <v>45.555028220815331</v>
      </c>
      <c r="I153" s="6">
        <f>I151*SUM($D$152:I152)+SUM($D$151:H151)*I152</f>
        <v>82.525464456908111</v>
      </c>
      <c r="J153" s="6">
        <f>J151*SUM($D$152:J152)+SUM($D$151:I151)*J152</f>
        <v>115.56804492640617</v>
      </c>
      <c r="K153" s="6">
        <f>K151*SUM($D$152:K152)+SUM($D$151:J151)*K152</f>
        <v>53.005806169819792</v>
      </c>
      <c r="L153" s="6">
        <f>L151*SUM($D$152:L152)+SUM($D$151:K151)*L152</f>
        <v>37.861290121299845</v>
      </c>
      <c r="M153" s="6">
        <f>M151*SUM($D$152:M152)+SUM($D$151:L151)*M152</f>
        <v>20.081628280337448</v>
      </c>
      <c r="N153" s="6">
        <f>N151*SUM($D$152:N152)+SUM($D$151:M151)*N152</f>
        <v>67.846676021345516</v>
      </c>
      <c r="O153" s="6">
        <f>O151*SUM($D$152:O152)+SUM($D$151:N151)*O152</f>
        <v>67.846676021345516</v>
      </c>
      <c r="P153" s="6">
        <f>P151*SUM($D$152:P152)+SUM($D$151:O151)*P152</f>
        <v>56.538896684454599</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3">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3">
      <c r="A155" s="10"/>
      <c r="B155" s="34" t="s">
        <v>33</v>
      </c>
      <c r="C155" s="33">
        <f>SUM(E155:X155)</f>
        <v>565.38896684454596</v>
      </c>
      <c r="D155" s="39"/>
      <c r="E155" s="33">
        <f>E153</f>
        <v>0</v>
      </c>
      <c r="F155" s="33">
        <f t="shared" ref="F155:AG155" si="81">F153</f>
        <v>4.4992620465002799</v>
      </c>
      <c r="G155" s="33">
        <f t="shared" si="81"/>
        <v>14.060193895313375</v>
      </c>
      <c r="H155" s="33">
        <f t="shared" si="81"/>
        <v>45.555028220815331</v>
      </c>
      <c r="I155" s="33">
        <f t="shared" si="81"/>
        <v>82.525464456908111</v>
      </c>
      <c r="J155" s="33">
        <f t="shared" si="81"/>
        <v>115.56804492640617</v>
      </c>
      <c r="K155" s="33">
        <f t="shared" si="81"/>
        <v>53.005806169819792</v>
      </c>
      <c r="L155" s="33">
        <f t="shared" si="81"/>
        <v>37.861290121299845</v>
      </c>
      <c r="M155" s="33">
        <f t="shared" si="81"/>
        <v>20.081628280337448</v>
      </c>
      <c r="N155" s="33">
        <f t="shared" si="81"/>
        <v>67.846676021345516</v>
      </c>
      <c r="O155" s="33">
        <f t="shared" si="81"/>
        <v>67.846676021345516</v>
      </c>
      <c r="P155" s="33">
        <f t="shared" si="81"/>
        <v>56.538896684454599</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3">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3">
      <c r="A157" s="24"/>
      <c r="B157" s="20" t="s">
        <v>30</v>
      </c>
      <c r="C157" s="30">
        <f ca="1">SUM(E157:AG157)</f>
        <v>1.5469205586113484</v>
      </c>
      <c r="D157" s="24"/>
      <c r="E157" s="9">
        <f ca="1">E163/$C$163</f>
        <v>0</v>
      </c>
      <c r="F157" s="9">
        <f t="shared" ref="F157:AB157" ca="1" si="82">F163/$C$163</f>
        <v>0</v>
      </c>
      <c r="G157" s="9">
        <f t="shared" ca="1" si="82"/>
        <v>0</v>
      </c>
      <c r="H157" s="9">
        <f t="shared" ca="1" si="82"/>
        <v>0</v>
      </c>
      <c r="I157" s="9">
        <f t="shared" ca="1" si="82"/>
        <v>9.1993537191157422E-4</v>
      </c>
      <c r="J157" s="9">
        <f t="shared" ca="1" si="82"/>
        <v>0</v>
      </c>
      <c r="K157" s="9">
        <f t="shared" ca="1" si="82"/>
        <v>4.7989749363770658E-2</v>
      </c>
      <c r="L157" s="9">
        <f t="shared" ca="1" si="82"/>
        <v>2.5422544812765711E-2</v>
      </c>
      <c r="M157" s="9">
        <f t="shared" ca="1" si="82"/>
        <v>2.3875996695623024E-2</v>
      </c>
      <c r="N157" s="9">
        <f t="shared" ca="1" si="82"/>
        <v>2.7833133593560346E-2</v>
      </c>
      <c r="O157" s="9">
        <f t="shared" ca="1" si="82"/>
        <v>9.2134598219151834E-2</v>
      </c>
      <c r="P157" s="9">
        <f t="shared" ca="1" si="82"/>
        <v>6.7466528632037656E-2</v>
      </c>
      <c r="Q157" s="9">
        <f t="shared" ca="1" si="82"/>
        <v>0.11349211410138076</v>
      </c>
      <c r="R157" s="9">
        <f t="shared" ca="1" si="82"/>
        <v>7.9052261317118233E-2</v>
      </c>
      <c r="S157" s="9">
        <f t="shared" ca="1" si="82"/>
        <v>1.1719703021389159E-2</v>
      </c>
      <c r="T157" s="9">
        <f t="shared" ca="1" si="82"/>
        <v>9.7241124464387624E-2</v>
      </c>
      <c r="U157" s="9">
        <f t="shared" ca="1" si="82"/>
        <v>9.1600825410301581E-2</v>
      </c>
      <c r="V157" s="9">
        <f t="shared" ca="1" si="82"/>
        <v>8.9830878338481968E-2</v>
      </c>
      <c r="W157" s="9">
        <f t="shared" ca="1" si="82"/>
        <v>0.1116599629410924</v>
      </c>
      <c r="X157" s="9">
        <f t="shared" ca="1" si="82"/>
        <v>0.11976064371702742</v>
      </c>
      <c r="Y157" s="9">
        <f t="shared" ca="1" si="82"/>
        <v>0.12453203469846241</v>
      </c>
      <c r="Z157" s="9">
        <f t="shared" ca="1" si="82"/>
        <v>0.12842086976633685</v>
      </c>
      <c r="AA157" s="9">
        <f t="shared" ca="1" si="82"/>
        <v>0.13754586193416088</v>
      </c>
      <c r="AB157" s="9">
        <f t="shared" ca="1" si="82"/>
        <v>7.6886162357567248E-2</v>
      </c>
      <c r="AC157" s="9">
        <f ca="1">AC158/$C$158</f>
        <v>7.9535629854821016E-2</v>
      </c>
      <c r="AD157" s="9">
        <f ca="1">AD158/$C$158</f>
        <v>0</v>
      </c>
      <c r="AE157" s="9">
        <f ca="1">AE158/$C$158</f>
        <v>0</v>
      </c>
      <c r="AF157" s="9">
        <f ca="1">AF158/$C$158</f>
        <v>0</v>
      </c>
      <c r="AG157" s="9">
        <f ca="1">AG158/$C$158</f>
        <v>0</v>
      </c>
    </row>
    <row r="158" spans="1:74" x14ac:dyDescent="0.3">
      <c r="A158" s="10"/>
      <c r="B158" s="2" t="s">
        <v>29</v>
      </c>
      <c r="C158" s="7">
        <f ca="1">SUM(E158:X158)</f>
        <v>67.02830907333761</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0</v>
      </c>
      <c r="N158" s="6">
        <f ca="1">'Cost Schedule '!Q126</f>
        <v>0</v>
      </c>
      <c r="O158" s="6">
        <f ca="1">'Cost Schedule '!R126</f>
        <v>6.6356815580067208</v>
      </c>
      <c r="P158" s="6">
        <f ca="1">'Cost Schedule '!S126</f>
        <v>0</v>
      </c>
      <c r="Q158" s="6">
        <f ca="1">'Cost Schedule '!T126</f>
        <v>7.3027278180905606</v>
      </c>
      <c r="R158" s="6">
        <f ca="1">'Cost Schedule '!U126</f>
        <v>0</v>
      </c>
      <c r="S158" s="6">
        <f ca="1">'Cost Schedule '!V126</f>
        <v>0</v>
      </c>
      <c r="T158" s="6">
        <f ca="1">'Cost Schedule '!W126</f>
        <v>6.0034163407545602</v>
      </c>
      <c r="U158" s="6">
        <f ca="1">'Cost Schedule '!X126</f>
        <v>6.0034163407545584</v>
      </c>
      <c r="V158" s="6">
        <f ca="1">'Cost Schedule '!Y126</f>
        <v>11.204720599915014</v>
      </c>
      <c r="W158" s="6">
        <f ca="1">'Cost Schedule '!Z126</f>
        <v>14.267919020699068</v>
      </c>
      <c r="X158" s="6">
        <f ca="1">'Cost Schedule '!AA126</f>
        <v>15.610427395117128</v>
      </c>
      <c r="Y158" s="6">
        <f ca="1">'Cost Schedule '!AB126</f>
        <v>15.945753535917135</v>
      </c>
      <c r="Z158" s="6">
        <f ca="1">'Cost Schedule '!AC126</f>
        <v>16.739260923162249</v>
      </c>
      <c r="AA158" s="6">
        <f ca="1">'Cost Schedule '!AD126</f>
        <v>17.642065436807371</v>
      </c>
      <c r="AB158" s="6">
        <f ca="1">'Cost Schedule '!AE126</f>
        <v>10.021872110239372</v>
      </c>
      <c r="AC158" s="6">
        <f ca="1">'Cost Schedule '!AF126</f>
        <v>5.3311387802515213</v>
      </c>
      <c r="AD158" s="6">
        <f ca="1">'Cost Schedule '!AG126</f>
        <v>0</v>
      </c>
      <c r="AE158" s="6">
        <f ca="1">'Cost Schedule '!AH126</f>
        <v>0</v>
      </c>
      <c r="AF158" s="6">
        <f ca="1">'Cost Schedule '!AI126</f>
        <v>0</v>
      </c>
      <c r="AG158" s="6">
        <f ca="1">'Cost Schedule '!AJ126</f>
        <v>0</v>
      </c>
    </row>
    <row r="159" spans="1:74" x14ac:dyDescent="0.3">
      <c r="A159" s="10"/>
      <c r="B159" s="2" t="s">
        <v>250</v>
      </c>
      <c r="C159" s="7">
        <f ca="1">SUM(E159:X159)</f>
        <v>8.0433970888005106</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v>
      </c>
      <c r="N159" s="6">
        <f ca="1">'Cost Schedule '!Q127</f>
        <v>0</v>
      </c>
      <c r="O159" s="6">
        <f ca="1">'Cost Schedule '!R127</f>
        <v>0.79628178696080643</v>
      </c>
      <c r="P159" s="6">
        <f ca="1">'Cost Schedule '!S127</f>
        <v>0</v>
      </c>
      <c r="Q159" s="6">
        <f ca="1">'Cost Schedule '!T127</f>
        <v>0.87632733817086705</v>
      </c>
      <c r="R159" s="6">
        <f ca="1">'Cost Schedule '!U127</f>
        <v>0</v>
      </c>
      <c r="S159" s="6">
        <f ca="1">'Cost Schedule '!V127</f>
        <v>0</v>
      </c>
      <c r="T159" s="6">
        <f ca="1">'Cost Schedule '!W127</f>
        <v>0.72040996089054676</v>
      </c>
      <c r="U159" s="6">
        <f ca="1">'Cost Schedule '!X127</f>
        <v>0.72040996089054765</v>
      </c>
      <c r="V159" s="6">
        <f ca="1">'Cost Schedule '!Y127</f>
        <v>1.3445664719898005</v>
      </c>
      <c r="W159" s="6">
        <f ca="1">'Cost Schedule '!Z127</f>
        <v>1.7121502824838881</v>
      </c>
      <c r="X159" s="6">
        <f ca="1">'Cost Schedule '!AA127</f>
        <v>1.8732512874140541</v>
      </c>
      <c r="Y159" s="6">
        <f ca="1">'Cost Schedule '!AB127</f>
        <v>1.913490424310055</v>
      </c>
      <c r="Z159" s="6">
        <f ca="1">'Cost Schedule '!AC127</f>
        <v>2.0087113107794696</v>
      </c>
      <c r="AA159" s="6">
        <f ca="1">'Cost Schedule '!AD127</f>
        <v>2.1170478524168832</v>
      </c>
      <c r="AB159" s="6">
        <f ca="1">'Cost Schedule '!AE127</f>
        <v>1.2026246532287228</v>
      </c>
      <c r="AC159" s="6">
        <f ca="1">'Cost Schedule '!AF127</f>
        <v>0.63973665363018206</v>
      </c>
      <c r="AD159" s="6">
        <f>'Cost Schedule '!AG127</f>
        <v>1</v>
      </c>
      <c r="AE159" s="6">
        <f>'Cost Schedule '!AH127</f>
        <v>1</v>
      </c>
      <c r="AF159" s="6">
        <f>'Cost Schedule '!AI127</f>
        <v>1</v>
      </c>
      <c r="AG159" s="6">
        <f>'Cost Schedule '!AJ127</f>
        <v>1</v>
      </c>
    </row>
    <row r="160" spans="1:74" x14ac:dyDescent="0.3">
      <c r="A160" s="10"/>
      <c r="B160" s="2" t="s">
        <v>255</v>
      </c>
      <c r="C160" s="7">
        <f ca="1">SUM(E160:X160)</f>
        <v>5.2652640445019907</v>
      </c>
      <c r="D160" s="6"/>
      <c r="E160" s="6">
        <f ca="1">'Cost Schedule '!H128</f>
        <v>0</v>
      </c>
      <c r="F160" s="6">
        <f ca="1">'Cost Schedule '!I128</f>
        <v>0</v>
      </c>
      <c r="G160" s="6">
        <f ca="1">'Cost Schedule '!J128</f>
        <v>0</v>
      </c>
      <c r="H160" s="6">
        <f ca="1">'Cost Schedule '!K128</f>
        <v>0</v>
      </c>
      <c r="I160" s="6">
        <f ca="1">'Cost Schedule '!L128</f>
        <v>0</v>
      </c>
      <c r="J160" s="6">
        <f ca="1">'Cost Schedule '!M128</f>
        <v>0</v>
      </c>
      <c r="K160" s="6">
        <f ca="1">'Cost Schedule '!N128</f>
        <v>1.1130819904787304</v>
      </c>
      <c r="L160" s="6">
        <f ca="1">'Cost Schedule '!O128</f>
        <v>0.55654099523936518</v>
      </c>
      <c r="M160" s="6">
        <f ca="1">'Cost Schedule '!P128</f>
        <v>0</v>
      </c>
      <c r="N160" s="6">
        <f ca="1">'Cost Schedule '!Q128</f>
        <v>0.55654099523936518</v>
      </c>
      <c r="O160" s="6">
        <f ca="1">'Cost Schedule '!R128</f>
        <v>0.32100301217763305</v>
      </c>
      <c r="P160" s="6">
        <f ca="1">'Cost Schedule '!S128</f>
        <v>0.79207897830109752</v>
      </c>
      <c r="Q160" s="6">
        <f ca="1">'Cost Schedule '!T128</f>
        <v>0</v>
      </c>
      <c r="R160" s="6">
        <f ca="1">'Cost Schedule '!U128</f>
        <v>0.32100301217763305</v>
      </c>
      <c r="S160" s="6">
        <f ca="1">'Cost Schedule '!V128</f>
        <v>0.32100301217763305</v>
      </c>
      <c r="T160" s="6">
        <f ca="1">'Cost Schedule '!W128</f>
        <v>0.32100301217763305</v>
      </c>
      <c r="U160" s="6">
        <f ca="1">'Cost Schedule '!X128</f>
        <v>0.32100301217763305</v>
      </c>
      <c r="V160" s="6">
        <f ca="1">'Cost Schedule '!Y128</f>
        <v>0.32100301217763305</v>
      </c>
      <c r="W160" s="6">
        <f ca="1">'Cost Schedule '!Z128</f>
        <v>0.32100301217763305</v>
      </c>
      <c r="X160" s="6">
        <f ca="1">'Cost Schedule '!AA128</f>
        <v>0</v>
      </c>
      <c r="Y160" s="6">
        <f ca="1">'Cost Schedule '!AB128</f>
        <v>0.32100301217763305</v>
      </c>
      <c r="Z160" s="6">
        <f ca="1">'Cost Schedule '!AC128</f>
        <v>0</v>
      </c>
      <c r="AA160" s="6">
        <f ca="1">'Cost Schedule '!AD128</f>
        <v>0.32100301217763305</v>
      </c>
      <c r="AB160" s="6">
        <f ca="1">'Cost Schedule '!AE128</f>
        <v>0</v>
      </c>
      <c r="AC160" s="6">
        <f ca="1">'Cost Schedule '!AF128</f>
        <v>0.32100301217763305</v>
      </c>
      <c r="AD160" s="6">
        <f ca="1">'Cost Schedule '!AG128</f>
        <v>0</v>
      </c>
      <c r="AE160" s="6">
        <f ca="1">'Cost Schedule '!AH128</f>
        <v>0.32100301217763305</v>
      </c>
      <c r="AF160" s="6">
        <f ca="1">'Cost Schedule '!AI128</f>
        <v>0</v>
      </c>
      <c r="AG160" s="6">
        <f ca="1">'Cost Schedule '!AJ128</f>
        <v>0.32100301217763305</v>
      </c>
    </row>
    <row r="161" spans="1:33" ht="22.8" x14ac:dyDescent="0.3">
      <c r="A161" s="10"/>
      <c r="B161" s="198" t="s">
        <v>369</v>
      </c>
      <c r="C161" s="7">
        <f ca="1">SUM(E161:X161)</f>
        <v>65.651546052857682</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0</v>
      </c>
      <c r="K161" s="6">
        <f ca="1">'Cost Schedule '!N133+'Cost Schedule '!N143</f>
        <v>5.8928703148033268</v>
      </c>
      <c r="L161" s="6">
        <f ca="1">'Cost Schedule '!O133+'Cost Schedule '!O143</f>
        <v>3.1548586015168931</v>
      </c>
      <c r="M161" s="6">
        <f ca="1">'Cost Schedule '!P133+'Cost Schedule '!P143</f>
        <v>3.4856213318106777</v>
      </c>
      <c r="N161" s="6">
        <f ca="1">'Cost Schedule '!Q133+'Cost Schedule '!Q143</f>
        <v>3.506776880936894</v>
      </c>
      <c r="O161" s="6">
        <f ca="1">'Cost Schedule '!R133+'Cost Schedule '!R143</f>
        <v>5.697626933033785</v>
      </c>
      <c r="P161" s="6">
        <f ca="1">'Cost Schedule '!S133+'Cost Schedule '!S143</f>
        <v>9.0572594338690067</v>
      </c>
      <c r="Q161" s="6">
        <f ca="1">'Cost Schedule '!T133+'Cost Schedule '!T143</f>
        <v>8.3894901885527755</v>
      </c>
      <c r="R161" s="6">
        <f ca="1">'Cost Schedule '!U133+'Cost Schedule '!U143</f>
        <v>11.219719324466553</v>
      </c>
      <c r="S161" s="6">
        <f ca="1">'Cost Schedule '!V133+'Cost Schedule '!V143</f>
        <v>1.3899390429169236</v>
      </c>
      <c r="T161" s="6">
        <f ca="1">'Cost Schedule '!W133+'Cost Schedule '!W143</f>
        <v>7.1512581661383621</v>
      </c>
      <c r="U161" s="6">
        <f ca="1">'Cost Schedule '!X133+'Cost Schedule '!X143</f>
        <v>6.3278392759724937</v>
      </c>
      <c r="V161" s="6">
        <f ca="1">'Cost Schedule '!Y133+'Cost Schedule '!Y143</f>
        <v>0.24398655883999823</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3">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3">
      <c r="A163" s="23"/>
      <c r="B163" s="34" t="s">
        <v>34</v>
      </c>
      <c r="C163" s="33">
        <f ca="1">SUM(E163:X163)</f>
        <v>145.9885162594978</v>
      </c>
      <c r="D163" s="39"/>
      <c r="E163" s="33">
        <f ca="1">SUM(E158:E162)</f>
        <v>0</v>
      </c>
      <c r="F163" s="33">
        <f t="shared" ref="F163:AG163" ca="1" si="83">SUM(F158:F162)</f>
        <v>0</v>
      </c>
      <c r="G163" s="33">
        <f t="shared" ca="1" si="83"/>
        <v>0</v>
      </c>
      <c r="H163" s="33">
        <f t="shared" ca="1" si="83"/>
        <v>0</v>
      </c>
      <c r="I163" s="33">
        <f t="shared" ca="1" si="83"/>
        <v>0.1343</v>
      </c>
      <c r="J163" s="33">
        <f t="shared" ca="1" si="83"/>
        <v>0</v>
      </c>
      <c r="K163" s="33">
        <f t="shared" ca="1" si="83"/>
        <v>7.0059523052820571</v>
      </c>
      <c r="L163" s="33">
        <f t="shared" ca="1" si="83"/>
        <v>3.7113995967562583</v>
      </c>
      <c r="M163" s="33">
        <f t="shared" ca="1" si="83"/>
        <v>3.4856213318106777</v>
      </c>
      <c r="N163" s="33">
        <f t="shared" ca="1" si="83"/>
        <v>4.0633178761762592</v>
      </c>
      <c r="O163" s="33">
        <f t="shared" ca="1" si="83"/>
        <v>13.450593290178945</v>
      </c>
      <c r="P163" s="33">
        <f t="shared" ca="1" si="83"/>
        <v>9.8493384121701038</v>
      </c>
      <c r="Q163" s="33">
        <f t="shared" ca="1" si="83"/>
        <v>16.568545344814204</v>
      </c>
      <c r="R163" s="33">
        <f t="shared" ca="1" si="83"/>
        <v>11.540722336644185</v>
      </c>
      <c r="S163" s="33">
        <f t="shared" ca="1" si="83"/>
        <v>1.7109420550945567</v>
      </c>
      <c r="T163" s="33">
        <f t="shared" ca="1" si="83"/>
        <v>14.196087479961102</v>
      </c>
      <c r="U163" s="33">
        <f t="shared" ca="1" si="83"/>
        <v>13.372668589795232</v>
      </c>
      <c r="V163" s="33">
        <f t="shared" ca="1" si="83"/>
        <v>13.114276642922444</v>
      </c>
      <c r="W163" s="33">
        <f t="shared" ca="1" si="83"/>
        <v>16.301072315360589</v>
      </c>
      <c r="X163" s="33">
        <f t="shared" ca="1" si="83"/>
        <v>17.483678682531181</v>
      </c>
      <c r="Y163" s="33">
        <f t="shared" ca="1" si="83"/>
        <v>18.180246972404824</v>
      </c>
      <c r="Z163" s="33">
        <f t="shared" ca="1" si="83"/>
        <v>18.747972233941717</v>
      </c>
      <c r="AA163" s="33">
        <f t="shared" ca="1" si="83"/>
        <v>20.080116301401887</v>
      </c>
      <c r="AB163" s="33">
        <f t="shared" ca="1" si="83"/>
        <v>11.224496763468094</v>
      </c>
      <c r="AC163" s="33">
        <f t="shared" ca="1" si="83"/>
        <v>6.2918784460593367</v>
      </c>
      <c r="AD163" s="33">
        <f t="shared" ca="1" si="83"/>
        <v>1</v>
      </c>
      <c r="AE163" s="33">
        <f t="shared" ca="1" si="83"/>
        <v>1.3210030121776331</v>
      </c>
      <c r="AF163" s="33">
        <f t="shared" ca="1" si="83"/>
        <v>1</v>
      </c>
      <c r="AG163" s="33">
        <f t="shared" ca="1" si="83"/>
        <v>1.3210030121776331</v>
      </c>
    </row>
    <row r="164" spans="1:33" x14ac:dyDescent="0.3">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3">
      <c r="B165" s="26" t="s">
        <v>27</v>
      </c>
      <c r="C165" s="27">
        <f ca="1">SUM(E165:X165)</f>
        <v>419.40045058504813</v>
      </c>
      <c r="D165" s="27"/>
      <c r="E165" s="27">
        <f t="shared" ref="E165:AG165" ca="1" si="84">E155-E163</f>
        <v>0</v>
      </c>
      <c r="F165" s="27">
        <f t="shared" ca="1" si="84"/>
        <v>4.4992620465002799</v>
      </c>
      <c r="G165" s="27">
        <f t="shared" ca="1" si="84"/>
        <v>14.060193895313375</v>
      </c>
      <c r="H165" s="27">
        <f t="shared" ca="1" si="84"/>
        <v>45.555028220815331</v>
      </c>
      <c r="I165" s="27">
        <f t="shared" ca="1" si="84"/>
        <v>82.391164456908115</v>
      </c>
      <c r="J165" s="27">
        <f t="shared" ca="1" si="84"/>
        <v>115.56804492640617</v>
      </c>
      <c r="K165" s="27">
        <f t="shared" ca="1" si="84"/>
        <v>45.999853864537734</v>
      </c>
      <c r="L165" s="27">
        <f t="shared" ca="1" si="84"/>
        <v>34.149890524543586</v>
      </c>
      <c r="M165" s="27">
        <f t="shared" ca="1" si="84"/>
        <v>16.596006948526771</v>
      </c>
      <c r="N165" s="27">
        <f t="shared" ca="1" si="84"/>
        <v>63.78335814516926</v>
      </c>
      <c r="O165" s="27">
        <f t="shared" ca="1" si="84"/>
        <v>54.396082731166572</v>
      </c>
      <c r="P165" s="27">
        <f t="shared" ca="1" si="84"/>
        <v>46.689558272284494</v>
      </c>
      <c r="Q165" s="27">
        <f t="shared" ca="1" si="84"/>
        <v>-16.568545344814204</v>
      </c>
      <c r="R165" s="27">
        <f t="shared" ca="1" si="84"/>
        <v>-11.540722336644185</v>
      </c>
      <c r="S165" s="27">
        <f t="shared" ca="1" si="84"/>
        <v>-1.7109420550945567</v>
      </c>
      <c r="T165" s="27">
        <f t="shared" ca="1" si="84"/>
        <v>-14.196087479961102</v>
      </c>
      <c r="U165" s="27">
        <f t="shared" ca="1" si="84"/>
        <v>-13.372668589795232</v>
      </c>
      <c r="V165" s="27">
        <f t="shared" ca="1" si="84"/>
        <v>-13.114276642922444</v>
      </c>
      <c r="W165" s="27">
        <f t="shared" ca="1" si="84"/>
        <v>-16.301072315360589</v>
      </c>
      <c r="X165" s="27">
        <f t="shared" ca="1" si="84"/>
        <v>-17.483678682531181</v>
      </c>
      <c r="Y165" s="27">
        <f t="shared" ca="1" si="84"/>
        <v>-18.180246972404824</v>
      </c>
      <c r="Z165" s="27">
        <f t="shared" ca="1" si="84"/>
        <v>-18.747972233941717</v>
      </c>
      <c r="AA165" s="27">
        <f t="shared" ca="1" si="84"/>
        <v>-20.080116301401887</v>
      </c>
      <c r="AB165" s="27">
        <f t="shared" ca="1" si="84"/>
        <v>-11.224496763468094</v>
      </c>
      <c r="AC165" s="27">
        <f t="shared" ca="1" si="84"/>
        <v>-6.2918784460593367</v>
      </c>
      <c r="AD165" s="27">
        <f t="shared" ca="1" si="84"/>
        <v>-1</v>
      </c>
      <c r="AE165" s="27">
        <f t="shared" ca="1" si="84"/>
        <v>-1.3210030121776331</v>
      </c>
      <c r="AF165" s="27">
        <f t="shared" ca="1" si="84"/>
        <v>-1</v>
      </c>
      <c r="AG165" s="27">
        <f t="shared" ca="1" si="84"/>
        <v>-1.3210030121776331</v>
      </c>
    </row>
    <row r="166" spans="1:33" x14ac:dyDescent="0.3">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3">
      <c r="A167" s="9"/>
      <c r="B167" s="26" t="s">
        <v>28</v>
      </c>
      <c r="C167" s="27">
        <f ca="1">SUM(D167:X167)</f>
        <v>419.40045058504813</v>
      </c>
      <c r="D167" s="27">
        <f>D146+D165</f>
        <v>0</v>
      </c>
      <c r="E167" s="27">
        <f t="shared" ref="E167:AG167" ca="1" si="85">E165</f>
        <v>0</v>
      </c>
      <c r="F167" s="27">
        <f t="shared" ca="1" si="85"/>
        <v>4.4992620465002799</v>
      </c>
      <c r="G167" s="27">
        <f t="shared" ca="1" si="85"/>
        <v>14.060193895313375</v>
      </c>
      <c r="H167" s="27">
        <f t="shared" ca="1" si="85"/>
        <v>45.555028220815331</v>
      </c>
      <c r="I167" s="27">
        <f t="shared" ca="1" si="85"/>
        <v>82.391164456908115</v>
      </c>
      <c r="J167" s="27">
        <f t="shared" ca="1" si="85"/>
        <v>115.56804492640617</v>
      </c>
      <c r="K167" s="27">
        <f t="shared" ca="1" si="85"/>
        <v>45.999853864537734</v>
      </c>
      <c r="L167" s="27">
        <f t="shared" ca="1" si="85"/>
        <v>34.149890524543586</v>
      </c>
      <c r="M167" s="27">
        <f t="shared" ca="1" si="85"/>
        <v>16.596006948526771</v>
      </c>
      <c r="N167" s="27">
        <f t="shared" ca="1" si="85"/>
        <v>63.78335814516926</v>
      </c>
      <c r="O167" s="27">
        <f t="shared" ca="1" si="85"/>
        <v>54.396082731166572</v>
      </c>
      <c r="P167" s="27">
        <f t="shared" ca="1" si="85"/>
        <v>46.689558272284494</v>
      </c>
      <c r="Q167" s="27">
        <f t="shared" ca="1" si="85"/>
        <v>-16.568545344814204</v>
      </c>
      <c r="R167" s="27">
        <f t="shared" ca="1" si="85"/>
        <v>-11.540722336644185</v>
      </c>
      <c r="S167" s="27">
        <f t="shared" ca="1" si="85"/>
        <v>-1.7109420550945567</v>
      </c>
      <c r="T167" s="27">
        <f t="shared" ca="1" si="85"/>
        <v>-14.196087479961102</v>
      </c>
      <c r="U167" s="27">
        <f t="shared" ca="1" si="85"/>
        <v>-13.372668589795232</v>
      </c>
      <c r="V167" s="27">
        <f t="shared" ca="1" si="85"/>
        <v>-13.114276642922444</v>
      </c>
      <c r="W167" s="27">
        <f t="shared" ca="1" si="85"/>
        <v>-16.301072315360589</v>
      </c>
      <c r="X167" s="27">
        <f t="shared" ca="1" si="85"/>
        <v>-17.483678682531181</v>
      </c>
      <c r="Y167" s="27">
        <f t="shared" ca="1" si="85"/>
        <v>-18.180246972404824</v>
      </c>
      <c r="Z167" s="27">
        <f t="shared" ca="1" si="85"/>
        <v>-18.747972233941717</v>
      </c>
      <c r="AA167" s="27">
        <f t="shared" ca="1" si="85"/>
        <v>-20.080116301401887</v>
      </c>
      <c r="AB167" s="27">
        <f t="shared" ca="1" si="85"/>
        <v>-11.224496763468094</v>
      </c>
      <c r="AC167" s="27">
        <f t="shared" ca="1" si="85"/>
        <v>-6.2918784460593367</v>
      </c>
      <c r="AD167" s="27">
        <f t="shared" ca="1" si="85"/>
        <v>-1</v>
      </c>
      <c r="AE167" s="27">
        <f t="shared" ca="1" si="85"/>
        <v>-1.3210030121776331</v>
      </c>
      <c r="AF167" s="27">
        <f t="shared" ca="1" si="85"/>
        <v>-1</v>
      </c>
      <c r="AG167" s="27">
        <f t="shared" ca="1" si="85"/>
        <v>-1.3210030121776331</v>
      </c>
    </row>
    <row r="170" spans="1:33" x14ac:dyDescent="0.3">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3">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3">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3">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3">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3">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3">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3">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3">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3">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3">
      <c r="A180" s="24"/>
      <c r="B180" s="20" t="s">
        <v>30</v>
      </c>
      <c r="C180" s="30">
        <f ca="1">SUM(E180:AG180)</f>
        <v>0.91850444229121986</v>
      </c>
      <c r="D180" s="24"/>
      <c r="E180" s="9">
        <f ca="1">E183/$C$163</f>
        <v>0</v>
      </c>
      <c r="F180" s="9">
        <f t="shared" ref="F180:P180" ca="1" si="93">F183/$C$163</f>
        <v>0</v>
      </c>
      <c r="G180" s="9">
        <f t="shared" ca="1" si="93"/>
        <v>0</v>
      </c>
      <c r="H180" s="9">
        <f t="shared" ca="1" si="93"/>
        <v>0</v>
      </c>
      <c r="I180" s="9">
        <f t="shared" ca="1" si="93"/>
        <v>0</v>
      </c>
      <c r="J180" s="9">
        <f t="shared" ca="1" si="93"/>
        <v>0</v>
      </c>
      <c r="K180" s="9">
        <f t="shared" ca="1" si="93"/>
        <v>5.7117084470608245E-2</v>
      </c>
      <c r="L180" s="9">
        <f t="shared" ca="1" si="93"/>
        <v>0.18703776020880497</v>
      </c>
      <c r="M180" s="9">
        <f t="shared" ca="1" si="93"/>
        <v>0.22464627404549042</v>
      </c>
      <c r="N180" s="9">
        <f t="shared" ca="1" si="93"/>
        <v>0.4170411334742965</v>
      </c>
      <c r="O180" s="9">
        <f t="shared" ca="1" si="93"/>
        <v>0</v>
      </c>
      <c r="P180" s="9">
        <f t="shared" ca="1" si="93"/>
        <v>0</v>
      </c>
      <c r="Q180" s="9"/>
      <c r="R180" s="9"/>
      <c r="S180" s="9"/>
      <c r="T180" s="9">
        <f t="shared" ref="T180:AG180" ca="1" si="94">T181/$C$158</f>
        <v>0</v>
      </c>
      <c r="U180" s="9">
        <f t="shared" ca="1" si="94"/>
        <v>3.2662190092019691E-2</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3">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0</v>
      </c>
      <c r="K181" s="6">
        <f ca="1">'Cost Schedule '!N136+'Cost Schedule '!N137</f>
        <v>8.3384384149325008</v>
      </c>
      <c r="L181" s="6">
        <f ca="1">'Cost Schedule '!O136+'Cost Schedule '!O137</f>
        <v>27.305365097383174</v>
      </c>
      <c r="M181" s="6">
        <f ca="1">'Cost Schedule '!P136+'Cost Schedule '!P137</f>
        <v>32.795776231125679</v>
      </c>
      <c r="N181" s="6">
        <f ca="1">'Cost Schedule '!Q136+'Cost Schedule '!Q137</f>
        <v>60.883216295091728</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0</v>
      </c>
      <c r="T181" s="6">
        <f ca="1">'Cost Schedule '!W136+'Cost Schedule '!W137</f>
        <v>0</v>
      </c>
      <c r="U181" s="6">
        <f ca="1">'Cost Schedule '!X136+'Cost Schedule '!X137</f>
        <v>2.1892913725000014</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3">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3">
      <c r="A183" s="23"/>
      <c r="B183" s="34" t="s">
        <v>34</v>
      </c>
      <c r="C183" s="33">
        <f ca="1">SUM(E183:X183)</f>
        <v>131.51208741103309</v>
      </c>
      <c r="D183" s="39"/>
      <c r="E183" s="33">
        <f t="shared" ref="E183:AG183" ca="1" si="95">SUM(E181:E182)</f>
        <v>0</v>
      </c>
      <c r="F183" s="33">
        <f t="shared" ca="1" si="95"/>
        <v>0</v>
      </c>
      <c r="G183" s="33">
        <f t="shared" ca="1" si="95"/>
        <v>0</v>
      </c>
      <c r="H183" s="33">
        <f t="shared" ca="1" si="95"/>
        <v>0</v>
      </c>
      <c r="I183" s="33">
        <f t="shared" ca="1" si="95"/>
        <v>0</v>
      </c>
      <c r="J183" s="33">
        <f t="shared" ca="1" si="95"/>
        <v>0</v>
      </c>
      <c r="K183" s="33">
        <f t="shared" ca="1" si="95"/>
        <v>8.3384384149325008</v>
      </c>
      <c r="L183" s="33">
        <f t="shared" ca="1" si="95"/>
        <v>27.305365097383174</v>
      </c>
      <c r="M183" s="33">
        <f t="shared" ca="1" si="95"/>
        <v>32.795776231125679</v>
      </c>
      <c r="N183" s="33">
        <f t="shared" ca="1" si="95"/>
        <v>60.883216295091728</v>
      </c>
      <c r="O183" s="33">
        <f t="shared" ca="1" si="95"/>
        <v>0</v>
      </c>
      <c r="P183" s="33">
        <f t="shared" ca="1" si="95"/>
        <v>0</v>
      </c>
      <c r="Q183" s="33">
        <f t="shared" ca="1" si="95"/>
        <v>0</v>
      </c>
      <c r="R183" s="33">
        <f t="shared" ca="1" si="95"/>
        <v>0</v>
      </c>
      <c r="S183" s="33">
        <f t="shared" ca="1" si="95"/>
        <v>0</v>
      </c>
      <c r="T183" s="33">
        <f t="shared" ca="1" si="95"/>
        <v>0</v>
      </c>
      <c r="U183" s="33">
        <f t="shared" ca="1" si="95"/>
        <v>2.1892913725000014</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3">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3">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3">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3">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dimension ref="A1:BV189"/>
  <sheetViews>
    <sheetView showGridLines="0" zoomScale="80" zoomScaleNormal="80" workbookViewId="0">
      <selection activeCell="H10" sqref="H10"/>
    </sheetView>
  </sheetViews>
  <sheetFormatPr defaultColWidth="8.88671875" defaultRowHeight="11.4" x14ac:dyDescent="0.3"/>
  <cols>
    <col min="1" max="1" width="10.6640625" style="25" bestFit="1" customWidth="1"/>
    <col min="2" max="2" width="37.109375" style="2" customWidth="1"/>
    <col min="3" max="3" width="12.21875" style="2" bestFit="1" customWidth="1"/>
    <col min="4" max="4" width="13.44140625" style="2" customWidth="1"/>
    <col min="5" max="5" width="11.77734375" style="2" bestFit="1" customWidth="1"/>
    <col min="6" max="19" width="12.21875" style="2" bestFit="1" customWidth="1"/>
    <col min="20" max="21" width="11.109375" style="2" bestFit="1" customWidth="1"/>
    <col min="22" max="22" width="10.77734375" style="2" bestFit="1" customWidth="1"/>
    <col min="23" max="23" width="11.109375" style="2" bestFit="1" customWidth="1"/>
    <col min="24" max="32" width="17.6640625" style="2" customWidth="1"/>
    <col min="33" max="33" width="13.21875" style="2" customWidth="1"/>
    <col min="34" max="16384" width="8.88671875" style="2"/>
  </cols>
  <sheetData>
    <row r="1" spans="1:33" x14ac:dyDescent="0.3">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3">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3">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3">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3">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3">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3">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3">
      <c r="A9" s="24">
        <f>'Cost Schedule '!G67</f>
        <v>58</v>
      </c>
      <c r="B9" s="2" t="s">
        <v>58</v>
      </c>
      <c r="C9" s="7">
        <f ca="1">SUM(D9:AG9)</f>
        <v>192</v>
      </c>
      <c r="E9" s="209">
        <f ca="1">'Cost Schedule '!H103</f>
        <v>11.75</v>
      </c>
      <c r="F9" s="209">
        <f ca="1">'Cost Schedule '!I103</f>
        <v>0</v>
      </c>
      <c r="G9" s="209">
        <f ca="1">'Cost Schedule '!J103</f>
        <v>0</v>
      </c>
      <c r="H9" s="209">
        <f ca="1">'Cost Schedule '!K103</f>
        <v>0</v>
      </c>
      <c r="I9" s="209">
        <f ca="1">'Cost Schedule '!L103</f>
        <v>0</v>
      </c>
      <c r="J9" s="209">
        <f ca="1">'Cost Schedule '!M103</f>
        <v>58</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0</v>
      </c>
      <c r="T9" s="209">
        <f ca="1">'Cost Schedule '!W103</f>
        <v>6.25</v>
      </c>
      <c r="U9" s="209">
        <f ca="1">'Cost Schedule '!X103</f>
        <v>0</v>
      </c>
      <c r="V9" s="146"/>
      <c r="W9" s="146"/>
      <c r="X9" s="146"/>
      <c r="Y9" s="7"/>
      <c r="Z9" s="7"/>
      <c r="AA9" s="7"/>
      <c r="AB9" s="7"/>
      <c r="AC9" s="7"/>
      <c r="AD9" s="7"/>
      <c r="AE9" s="7"/>
      <c r="AF9" s="7"/>
      <c r="AG9" s="7"/>
    </row>
    <row r="10" spans="1:33" x14ac:dyDescent="0.3">
      <c r="B10" s="2" t="s">
        <v>29</v>
      </c>
      <c r="C10" s="7">
        <f ca="1">SUM(D10:AG10)</f>
        <v>808.14056455814307</v>
      </c>
      <c r="D10" s="6"/>
      <c r="E10" s="6">
        <f t="shared" ref="E10:AG10" ca="1" si="5">E103+E130+E158+E181</f>
        <v>0</v>
      </c>
      <c r="F10" s="6">
        <f t="shared" ca="1" si="5"/>
        <v>0</v>
      </c>
      <c r="G10" s="6">
        <f t="shared" ca="1" si="5"/>
        <v>0</v>
      </c>
      <c r="H10" s="6">
        <f t="shared" ca="1" si="5"/>
        <v>0</v>
      </c>
      <c r="I10" s="6">
        <f t="shared" ca="1" si="5"/>
        <v>0</v>
      </c>
      <c r="J10" s="6">
        <f t="shared" ca="1" si="5"/>
        <v>0</v>
      </c>
      <c r="K10" s="6">
        <f t="shared" ca="1" si="5"/>
        <v>31.632038187287559</v>
      </c>
      <c r="L10" s="6">
        <f t="shared" ca="1" si="5"/>
        <v>27.305365097383174</v>
      </c>
      <c r="M10" s="6">
        <f t="shared" ca="1" si="5"/>
        <v>32.795776231125679</v>
      </c>
      <c r="N10" s="6">
        <f t="shared" ca="1" si="5"/>
        <v>70.033216295091734</v>
      </c>
      <c r="O10" s="6">
        <f t="shared" ca="1" si="5"/>
        <v>50.947732156036182</v>
      </c>
      <c r="P10" s="6">
        <f t="shared" ca="1" si="5"/>
        <v>57.546279699778708</v>
      </c>
      <c r="Q10" s="6">
        <f t="shared" ca="1" si="5"/>
        <v>67.974471129246993</v>
      </c>
      <c r="R10" s="6">
        <f t="shared" ca="1" si="5"/>
        <v>66.406374454309486</v>
      </c>
      <c r="S10" s="6">
        <f t="shared" ca="1" si="5"/>
        <v>43.801063188529525</v>
      </c>
      <c r="T10" s="6">
        <f t="shared" ca="1" si="5"/>
        <v>65.939342471616797</v>
      </c>
      <c r="U10" s="6">
        <f t="shared" ca="1" si="5"/>
        <v>80.379791623860001</v>
      </c>
      <c r="V10" s="6">
        <f t="shared" ca="1" si="5"/>
        <v>50.789540913133997</v>
      </c>
      <c r="W10" s="6">
        <f t="shared" ca="1" si="5"/>
        <v>26.508552704022264</v>
      </c>
      <c r="X10" s="6">
        <f t="shared" ca="1" si="5"/>
        <v>29.041243758890094</v>
      </c>
      <c r="Y10" s="6">
        <f t="shared" ca="1" si="5"/>
        <v>36.212985124398259</v>
      </c>
      <c r="Z10" s="6">
        <f t="shared" ca="1" si="5"/>
        <v>25.252782846275046</v>
      </c>
      <c r="AA10" s="6">
        <f t="shared" ca="1" si="5"/>
        <v>22.18641106695938</v>
      </c>
      <c r="AB10" s="6">
        <f t="shared" ca="1" si="5"/>
        <v>18.056458829946564</v>
      </c>
      <c r="AC10" s="6">
        <f t="shared" ca="1" si="5"/>
        <v>5.3311387802515213</v>
      </c>
      <c r="AD10" s="6">
        <f t="shared" ca="1" si="5"/>
        <v>0</v>
      </c>
      <c r="AE10" s="6">
        <f t="shared" ca="1" si="5"/>
        <v>0</v>
      </c>
      <c r="AF10" s="6">
        <f t="shared" ca="1" si="5"/>
        <v>0</v>
      </c>
      <c r="AG10" s="6">
        <f t="shared" ca="1" si="5"/>
        <v>0</v>
      </c>
    </row>
    <row r="11" spans="1:33" x14ac:dyDescent="0.3">
      <c r="B11" s="2" t="str">
        <f>B104</f>
        <v>Admin Cost &amp; other Overheads</v>
      </c>
      <c r="C11" s="7">
        <f ca="1">SUM(D11:AG11)</f>
        <v>71.561561941437233</v>
      </c>
      <c r="D11" s="6"/>
      <c r="E11" s="6">
        <f ca="1">E104+E131+E159</f>
        <v>0</v>
      </c>
      <c r="F11" s="6">
        <f t="shared" ref="F11:AG13" ca="1" si="6">F104+F131+F159</f>
        <v>0</v>
      </c>
      <c r="G11" s="6">
        <f t="shared" ca="1" si="6"/>
        <v>0</v>
      </c>
      <c r="H11" s="6">
        <f t="shared" ca="1" si="6"/>
        <v>0</v>
      </c>
      <c r="I11" s="6">
        <f t="shared" ca="1" si="6"/>
        <v>0</v>
      </c>
      <c r="J11" s="6">
        <f t="shared" ca="1" si="6"/>
        <v>0</v>
      </c>
      <c r="K11" s="6">
        <f t="shared" ca="1" si="6"/>
        <v>1.8634879817884049</v>
      </c>
      <c r="L11" s="6">
        <f t="shared" ca="1" si="6"/>
        <v>0</v>
      </c>
      <c r="M11" s="6">
        <f t="shared" ca="1" si="6"/>
        <v>0</v>
      </c>
      <c r="N11" s="6">
        <f t="shared" ca="1" si="6"/>
        <v>0.73199999999999998</v>
      </c>
      <c r="O11" s="6">
        <f t="shared" ca="1" si="6"/>
        <v>4.5019375691973069</v>
      </c>
      <c r="P11" s="6">
        <f t="shared" ca="1" si="6"/>
        <v>4.7643941103764416</v>
      </c>
      <c r="Q11" s="6">
        <f t="shared" ca="1" si="6"/>
        <v>5.7300668030633828</v>
      </c>
      <c r="R11" s="6">
        <f t="shared" ca="1" si="6"/>
        <v>5.3125099563447593</v>
      </c>
      <c r="S11" s="6">
        <f t="shared" ca="1" si="6"/>
        <v>3.5040850550823621</v>
      </c>
      <c r="T11" s="6">
        <f t="shared" ca="1" si="6"/>
        <v>5.6356029215091068</v>
      </c>
      <c r="U11" s="6">
        <f t="shared" ca="1" si="6"/>
        <v>6.495376673738984</v>
      </c>
      <c r="V11" s="6">
        <f t="shared" ca="1" si="6"/>
        <v>4.51135209704732</v>
      </c>
      <c r="W11" s="6">
        <f t="shared" ca="1" si="6"/>
        <v>3.181026324482672</v>
      </c>
      <c r="X11" s="6">
        <f t="shared" ca="1" si="6"/>
        <v>3.4849492510668094</v>
      </c>
      <c r="Y11" s="6">
        <f t="shared" ca="1" si="6"/>
        <v>4.3455582149277889</v>
      </c>
      <c r="Z11" s="6">
        <f t="shared" ca="1" si="6"/>
        <v>3.0303339415530059</v>
      </c>
      <c r="AA11" s="6">
        <f t="shared" ca="1" si="6"/>
        <v>2.6623693280351244</v>
      </c>
      <c r="AB11" s="6">
        <f t="shared" ca="1" si="6"/>
        <v>2.1667750595935864</v>
      </c>
      <c r="AC11" s="6">
        <f t="shared" ca="1" si="6"/>
        <v>1.6397366536301821</v>
      </c>
      <c r="AD11" s="6">
        <f t="shared" ca="1" si="6"/>
        <v>2</v>
      </c>
      <c r="AE11" s="6">
        <f t="shared" ca="1" si="6"/>
        <v>2</v>
      </c>
      <c r="AF11" s="6">
        <f t="shared" ca="1" si="6"/>
        <v>2</v>
      </c>
      <c r="AG11" s="6">
        <f t="shared" ca="1" si="6"/>
        <v>2</v>
      </c>
    </row>
    <row r="12" spans="1:33" x14ac:dyDescent="0.3">
      <c r="A12" s="87"/>
      <c r="B12" s="2" t="str">
        <f>B105</f>
        <v>Sales &amp; Mktng Cost (Rs Cr)</v>
      </c>
      <c r="C12" s="7">
        <f ca="1">SUM(D12:AG12)</f>
        <v>20.229061474731594</v>
      </c>
      <c r="D12" s="6"/>
      <c r="E12" s="6">
        <f ca="1">E105+E132+E160</f>
        <v>0</v>
      </c>
      <c r="F12" s="6">
        <f t="shared" ca="1" si="6"/>
        <v>0</v>
      </c>
      <c r="G12" s="6">
        <f t="shared" ca="1" si="6"/>
        <v>0</v>
      </c>
      <c r="H12" s="6">
        <f t="shared" ca="1" si="6"/>
        <v>0</v>
      </c>
      <c r="I12" s="6">
        <f t="shared" ca="1" si="6"/>
        <v>0</v>
      </c>
      <c r="J12" s="6">
        <f t="shared" ca="1" si="6"/>
        <v>0</v>
      </c>
      <c r="K12" s="6">
        <f t="shared" ca="1" si="6"/>
        <v>2.2337913830958969</v>
      </c>
      <c r="L12" s="6">
        <f t="shared" ca="1" si="6"/>
        <v>0.88395969382439776</v>
      </c>
      <c r="M12" s="6">
        <f t="shared" ca="1" si="6"/>
        <v>0</v>
      </c>
      <c r="N12" s="6">
        <f t="shared" ca="1" si="6"/>
        <v>1.0669596938243977</v>
      </c>
      <c r="O12" s="6">
        <f t="shared" ca="1" si="6"/>
        <v>1.3157474769159925</v>
      </c>
      <c r="P12" s="6">
        <f t="shared" ca="1" si="6"/>
        <v>2.3286467822948231</v>
      </c>
      <c r="Q12" s="6">
        <f t="shared" ca="1" si="6"/>
        <v>1.2134348662231289</v>
      </c>
      <c r="R12" s="6">
        <f t="shared" ca="1" si="6"/>
        <v>1.8379798212386651</v>
      </c>
      <c r="S12" s="6">
        <f t="shared" ca="1" si="6"/>
        <v>1.3858735959230657</v>
      </c>
      <c r="T12" s="6">
        <f t="shared" ca="1" si="6"/>
        <v>1.6484114196949298</v>
      </c>
      <c r="U12" s="6">
        <f t="shared" ca="1" si="6"/>
        <v>1.9535940103645844</v>
      </c>
      <c r="V12" s="6">
        <f t="shared" ca="1" si="6"/>
        <v>1.3015487384168549</v>
      </c>
      <c r="W12" s="6">
        <f t="shared" ca="1" si="6"/>
        <v>0.50985233215247527</v>
      </c>
      <c r="X12" s="6">
        <f t="shared" ca="1" si="6"/>
        <v>0</v>
      </c>
      <c r="Y12" s="6">
        <f t="shared" ca="1" si="6"/>
        <v>0.50985233215247527</v>
      </c>
      <c r="Z12" s="6">
        <f t="shared" ca="1" si="6"/>
        <v>0</v>
      </c>
      <c r="AA12" s="6">
        <f t="shared" ca="1" si="6"/>
        <v>0.50985233215247527</v>
      </c>
      <c r="AB12" s="6">
        <f t="shared" ca="1" si="6"/>
        <v>0</v>
      </c>
      <c r="AC12" s="6">
        <f t="shared" ca="1" si="6"/>
        <v>0.50985233215247527</v>
      </c>
      <c r="AD12" s="6">
        <f t="shared" ca="1" si="6"/>
        <v>0</v>
      </c>
      <c r="AE12" s="6">
        <f t="shared" ca="1" si="6"/>
        <v>0.50985233215247527</v>
      </c>
      <c r="AF12" s="6">
        <f t="shared" ca="1" si="6"/>
        <v>0</v>
      </c>
      <c r="AG12" s="6">
        <f t="shared" ca="1" si="6"/>
        <v>0.50985233215247527</v>
      </c>
    </row>
    <row r="13" spans="1:33" ht="22.8" x14ac:dyDescent="0.3">
      <c r="A13" s="87"/>
      <c r="B13" s="198" t="str">
        <f>B106</f>
        <v>Cost for amenity, parking and support structures (Rs Cr)</v>
      </c>
      <c r="C13" s="7">
        <f ca="1">SUM(D13:AG13)</f>
        <v>386.18556501680996</v>
      </c>
      <c r="D13" s="6"/>
      <c r="E13" s="6">
        <f ca="1">E106+E133+E161</f>
        <v>0</v>
      </c>
      <c r="F13" s="6">
        <f t="shared" ca="1" si="6"/>
        <v>0</v>
      </c>
      <c r="G13" s="6">
        <f t="shared" ca="1" si="6"/>
        <v>0</v>
      </c>
      <c r="H13" s="6">
        <f t="shared" ca="1" si="6"/>
        <v>0</v>
      </c>
      <c r="I13" s="6">
        <f t="shared" ca="1" si="6"/>
        <v>0.78999999999999992</v>
      </c>
      <c r="J13" s="6">
        <f t="shared" ca="1" si="6"/>
        <v>0</v>
      </c>
      <c r="K13" s="6">
        <f t="shared" ca="1" si="6"/>
        <v>34.663943028254856</v>
      </c>
      <c r="L13" s="6">
        <f t="shared" ca="1" si="6"/>
        <v>18.557991773628782</v>
      </c>
      <c r="M13" s="6">
        <f t="shared" ca="1" si="6"/>
        <v>20.503654893003983</v>
      </c>
      <c r="N13" s="6">
        <f t="shared" ca="1" si="6"/>
        <v>20.628099299628783</v>
      </c>
      <c r="O13" s="6">
        <f t="shared" ca="1" si="6"/>
        <v>33.515452547257553</v>
      </c>
      <c r="P13" s="6">
        <f t="shared" ca="1" si="6"/>
        <v>53.277996669817682</v>
      </c>
      <c r="Q13" s="6">
        <f t="shared" ca="1" si="6"/>
        <v>49.349942285604563</v>
      </c>
      <c r="R13" s="6">
        <f t="shared" ca="1" si="6"/>
        <v>65.998348967450312</v>
      </c>
      <c r="S13" s="6">
        <f t="shared" ca="1" si="6"/>
        <v>8.1761120171583741</v>
      </c>
      <c r="T13" s="6">
        <f t="shared" ca="1" si="6"/>
        <v>42.066224506696244</v>
      </c>
      <c r="U13" s="6">
        <f t="shared" ca="1" si="6"/>
        <v>37.222583976308783</v>
      </c>
      <c r="V13" s="6">
        <f t="shared" ca="1" si="6"/>
        <v>1.4352150519999896</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3">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3">
      <c r="B15" s="34" t="s">
        <v>34</v>
      </c>
      <c r="C15" s="33">
        <f ca="1">SUM(D15:AG15)</f>
        <v>1478.1167529911211</v>
      </c>
      <c r="D15" s="33">
        <f>SUM(D9:D13)</f>
        <v>0</v>
      </c>
      <c r="E15" s="33">
        <f ca="1">SUM(E9:E13)</f>
        <v>11.75</v>
      </c>
      <c r="F15" s="33">
        <f t="shared" ref="F15:AG15" ca="1" si="7">SUM(F9:F13)</f>
        <v>0</v>
      </c>
      <c r="G15" s="33">
        <f t="shared" ca="1" si="7"/>
        <v>0</v>
      </c>
      <c r="H15" s="33">
        <f t="shared" ca="1" si="7"/>
        <v>0</v>
      </c>
      <c r="I15" s="33">
        <f t="shared" ca="1" si="7"/>
        <v>0.78999999999999992</v>
      </c>
      <c r="J15" s="33">
        <f t="shared" ca="1" si="7"/>
        <v>58</v>
      </c>
      <c r="K15" s="33">
        <f t="shared" ca="1" si="7"/>
        <v>70.393260580426727</v>
      </c>
      <c r="L15" s="33">
        <f t="shared" ca="1" si="7"/>
        <v>104.74731656483635</v>
      </c>
      <c r="M15" s="33">
        <f t="shared" ca="1" si="7"/>
        <v>53.299431124129661</v>
      </c>
      <c r="N15" s="33">
        <f t="shared" ca="1" si="7"/>
        <v>92.460275288544921</v>
      </c>
      <c r="O15" s="33">
        <f t="shared" ca="1" si="7"/>
        <v>90.280869749407032</v>
      </c>
      <c r="P15" s="33">
        <f t="shared" ca="1" si="7"/>
        <v>175.91731726226766</v>
      </c>
      <c r="Q15" s="33">
        <f t="shared" ca="1" si="7"/>
        <v>124.26791508413805</v>
      </c>
      <c r="R15" s="33">
        <f t="shared" ca="1" si="7"/>
        <v>139.5552131993432</v>
      </c>
      <c r="S15" s="33">
        <f t="shared" ca="1" si="7"/>
        <v>56.867133856693329</v>
      </c>
      <c r="T15" s="33">
        <f t="shared" ca="1" si="7"/>
        <v>121.53958131951707</v>
      </c>
      <c r="U15" s="33">
        <f t="shared" ca="1" si="7"/>
        <v>126.05134628427236</v>
      </c>
      <c r="V15" s="33">
        <f t="shared" ca="1" si="7"/>
        <v>58.037656800598164</v>
      </c>
      <c r="W15" s="33">
        <f t="shared" ca="1" si="7"/>
        <v>30.199431360657414</v>
      </c>
      <c r="X15" s="33">
        <f t="shared" ca="1" si="7"/>
        <v>32.526193009956906</v>
      </c>
      <c r="Y15" s="33">
        <f t="shared" ca="1" si="7"/>
        <v>41.068395671478527</v>
      </c>
      <c r="Z15" s="33">
        <f t="shared" ca="1" si="7"/>
        <v>28.283116787828053</v>
      </c>
      <c r="AA15" s="33">
        <f t="shared" ca="1" si="7"/>
        <v>25.358632727146983</v>
      </c>
      <c r="AB15" s="33">
        <f t="shared" ca="1" si="7"/>
        <v>20.22323388954015</v>
      </c>
      <c r="AC15" s="33">
        <f t="shared" ca="1" si="7"/>
        <v>7.4807277660341782</v>
      </c>
      <c r="AD15" s="33">
        <f t="shared" ca="1" si="7"/>
        <v>2</v>
      </c>
      <c r="AE15" s="33">
        <f t="shared" ca="1" si="7"/>
        <v>2.5098523321524753</v>
      </c>
      <c r="AF15" s="33">
        <f t="shared" ca="1" si="7"/>
        <v>2</v>
      </c>
      <c r="AG15" s="33">
        <f t="shared" ca="1" si="7"/>
        <v>2.5098523321524753</v>
      </c>
    </row>
    <row r="16" spans="1:33" x14ac:dyDescent="0.3">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3">
      <c r="B17" s="26" t="s">
        <v>260</v>
      </c>
      <c r="C17" s="27" t="e">
        <f ca="1">SUM(D17:AG17)</f>
        <v>#REF!</v>
      </c>
      <c r="D17" s="27"/>
      <c r="E17" s="27">
        <f t="shared" ref="E17:AG17" ca="1" si="8">E7-E15</f>
        <v>-11.75</v>
      </c>
      <c r="F17" s="27">
        <f t="shared" ca="1" si="8"/>
        <v>53.048663425616716</v>
      </c>
      <c r="G17" s="27">
        <f t="shared" ca="1" si="8"/>
        <v>118.74155301762511</v>
      </c>
      <c r="H17" s="27">
        <f t="shared" ca="1" si="8"/>
        <v>292.97886356239508</v>
      </c>
      <c r="I17" s="27">
        <f t="shared" ca="1" si="8"/>
        <v>128.61294815598316</v>
      </c>
      <c r="J17" s="27">
        <f t="shared" ca="1" si="8"/>
        <v>262.96036356874043</v>
      </c>
      <c r="K17" s="27">
        <f t="shared" ca="1" si="8"/>
        <v>196.23255183064856</v>
      </c>
      <c r="L17" s="27">
        <f t="shared" ca="1" si="8"/>
        <v>133.0246455510019</v>
      </c>
      <c r="M17" s="27">
        <f t="shared" ca="1" si="8"/>
        <v>26.042139764033301</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3">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3">
      <c r="A20" s="9"/>
      <c r="B20" s="26" t="s">
        <v>28</v>
      </c>
      <c r="C20" s="27" t="e">
        <f ca="1">SUM(D20:AG20)</f>
        <v>#REF!</v>
      </c>
      <c r="D20" s="27">
        <f>0</f>
        <v>0</v>
      </c>
      <c r="E20" s="27">
        <f t="shared" ref="E20:AG20" ca="1" si="9">E17</f>
        <v>-11.75</v>
      </c>
      <c r="F20" s="27">
        <f t="shared" ca="1" si="9"/>
        <v>53.048663425616716</v>
      </c>
      <c r="G20" s="27">
        <f t="shared" ca="1" si="9"/>
        <v>118.74155301762511</v>
      </c>
      <c r="H20" s="27">
        <f t="shared" ca="1" si="9"/>
        <v>292.97886356239508</v>
      </c>
      <c r="I20" s="27">
        <f t="shared" ca="1" si="9"/>
        <v>128.61294815598316</v>
      </c>
      <c r="J20" s="27">
        <f t="shared" ca="1" si="9"/>
        <v>262.96036356874043</v>
      </c>
      <c r="K20" s="27">
        <f t="shared" ca="1" si="9"/>
        <v>196.23255183064856</v>
      </c>
      <c r="L20" s="27">
        <f t="shared" ca="1" si="9"/>
        <v>133.0246455510019</v>
      </c>
      <c r="M20" s="27">
        <f t="shared" ca="1" si="9"/>
        <v>26.042139764033301</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3">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3">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3">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3">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4.4" x14ac:dyDescent="0.3">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4.4" x14ac:dyDescent="0.3">
      <c r="B26" s="202"/>
      <c r="C26" s="6"/>
      <c r="D26" s="6"/>
    </row>
    <row r="27" spans="1:58" customFormat="1" ht="14.4" x14ac:dyDescent="0.3">
      <c r="B27" s="13" t="s">
        <v>262</v>
      </c>
      <c r="C27" s="6"/>
      <c r="D27" s="6"/>
    </row>
    <row r="28" spans="1:58" customFormat="1" ht="14.4" x14ac:dyDescent="0.3">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4.4" x14ac:dyDescent="0.3">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4.4" x14ac:dyDescent="0.3">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4.4" x14ac:dyDescent="0.3">
      <c r="B31" s="2"/>
      <c r="C31" s="7"/>
      <c r="D31" s="6"/>
    </row>
    <row r="32" spans="1:58" x14ac:dyDescent="0.3">
      <c r="A32" s="2"/>
      <c r="B32" s="129" t="s">
        <v>265</v>
      </c>
    </row>
    <row r="33" spans="1:58" x14ac:dyDescent="0.3">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3">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3">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3">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3">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3">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3">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3">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3">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3">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3">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3">
      <c r="C44" s="89"/>
      <c r="E44" s="6"/>
      <c r="F44" s="6"/>
      <c r="G44" s="6"/>
      <c r="H44" s="6"/>
      <c r="I44" s="6"/>
      <c r="J44" s="6"/>
      <c r="K44" s="6"/>
      <c r="L44" s="6"/>
      <c r="M44" s="6"/>
      <c r="N44" s="6"/>
      <c r="O44" s="6"/>
      <c r="P44" s="6"/>
      <c r="Q44" s="6"/>
      <c r="R44" s="6"/>
      <c r="S44" s="6"/>
      <c r="T44" s="6"/>
    </row>
    <row r="45" spans="1:58" x14ac:dyDescent="0.3">
      <c r="C45" s="128"/>
    </row>
    <row r="46" spans="1:58" s="20" customFormat="1" x14ac:dyDescent="0.3">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3">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3">
      <c r="B48" s="14"/>
      <c r="C48" s="15"/>
      <c r="D48" s="15"/>
      <c r="E48" s="15"/>
      <c r="F48" s="15"/>
      <c r="G48" s="15"/>
      <c r="H48" s="15"/>
      <c r="I48" s="15"/>
      <c r="J48" s="15"/>
      <c r="K48" s="15"/>
      <c r="L48" s="15"/>
      <c r="M48" s="15"/>
      <c r="N48" s="15"/>
      <c r="O48" s="15"/>
      <c r="P48" s="15"/>
      <c r="Q48" s="15"/>
      <c r="R48" s="15"/>
      <c r="S48" s="15"/>
      <c r="T48" s="15"/>
      <c r="U48" s="15"/>
      <c r="V48" s="15"/>
      <c r="W48" s="15"/>
    </row>
    <row r="49" spans="1:74" x14ac:dyDescent="0.3">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3">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3">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3">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3">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3">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3">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3">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3">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3">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3">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3">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3">
      <c r="B61" s="14"/>
      <c r="C61" s="15"/>
      <c r="D61" s="15"/>
      <c r="E61" s="15"/>
      <c r="F61" s="15"/>
      <c r="G61" s="15"/>
      <c r="H61" s="15"/>
      <c r="I61" s="15"/>
      <c r="J61" s="15"/>
      <c r="K61" s="15"/>
      <c r="L61" s="15"/>
      <c r="M61" s="15"/>
      <c r="N61" s="15"/>
      <c r="O61" s="15"/>
      <c r="P61" s="15"/>
      <c r="Q61" s="15"/>
      <c r="R61" s="15"/>
      <c r="S61" s="15"/>
      <c r="T61" s="15"/>
      <c r="U61" s="15"/>
      <c r="V61" s="15"/>
      <c r="W61" s="15"/>
    </row>
    <row r="62" spans="1:74" x14ac:dyDescent="0.3">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3">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3">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3">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3">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3">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3">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3">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3">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3">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3">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3">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3">
      <c r="B74" s="14"/>
      <c r="C74" s="15"/>
      <c r="D74" s="15"/>
      <c r="E74" s="15"/>
      <c r="F74" s="15"/>
      <c r="G74" s="15"/>
      <c r="H74" s="15"/>
      <c r="I74" s="15"/>
      <c r="J74" s="15"/>
      <c r="K74" s="15"/>
      <c r="L74" s="15"/>
      <c r="M74" s="15"/>
      <c r="N74" s="15"/>
      <c r="O74" s="15"/>
      <c r="P74" s="15"/>
      <c r="Q74" s="15"/>
      <c r="R74" s="15"/>
      <c r="S74" s="15"/>
      <c r="T74" s="15"/>
      <c r="U74" s="15"/>
      <c r="V74" s="15"/>
      <c r="W74" s="15"/>
    </row>
    <row r="75" spans="1:74" x14ac:dyDescent="0.3">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3">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3">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3">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3">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3">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3">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3">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3">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3">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3">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3">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3">
      <c r="B87" s="14"/>
      <c r="C87" s="15"/>
      <c r="D87" s="15"/>
      <c r="E87" s="15"/>
      <c r="F87" s="15"/>
      <c r="G87" s="15"/>
      <c r="H87" s="15"/>
      <c r="I87" s="15"/>
      <c r="J87" s="15"/>
      <c r="K87" s="15"/>
      <c r="L87" s="15"/>
      <c r="M87" s="15"/>
      <c r="N87" s="15"/>
      <c r="O87" s="15"/>
      <c r="P87" s="15"/>
      <c r="Q87" s="15"/>
      <c r="R87" s="15"/>
      <c r="S87" s="15"/>
      <c r="T87" s="15"/>
      <c r="U87" s="15"/>
      <c r="V87" s="15"/>
      <c r="W87" s="15"/>
    </row>
    <row r="88" spans="1:74" x14ac:dyDescent="0.3">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3">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3">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3">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3">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3">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3">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3">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3">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3">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3">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3">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3">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3">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3">
      <c r="A102" s="24"/>
      <c r="B102" s="20" t="s">
        <v>30</v>
      </c>
      <c r="C102" s="30">
        <f ca="1">SUM(E102:AG102)</f>
        <v>1</v>
      </c>
      <c r="D102" s="24"/>
      <c r="E102" s="147">
        <f ca="1">E108/$C$108</f>
        <v>0</v>
      </c>
      <c r="F102" s="147">
        <f t="shared" ref="F102:AG102" ca="1" si="54">F108/$C$108</f>
        <v>0</v>
      </c>
      <c r="G102" s="147">
        <f t="shared" ca="1" si="54"/>
        <v>0</v>
      </c>
      <c r="H102" s="147">
        <f t="shared" ca="1" si="54"/>
        <v>0</v>
      </c>
      <c r="I102" s="147">
        <f t="shared" ca="1" si="54"/>
        <v>7.0647369866896198E-4</v>
      </c>
      <c r="J102" s="147">
        <f t="shared" ca="1" si="54"/>
        <v>0</v>
      </c>
      <c r="K102" s="147">
        <f t="shared" ca="1" si="54"/>
        <v>6.3733023461616925E-2</v>
      </c>
      <c r="L102" s="147">
        <f t="shared" ca="1" si="54"/>
        <v>1.6595864668586958E-2</v>
      </c>
      <c r="M102" s="147">
        <f t="shared" ca="1" si="54"/>
        <v>1.8335813808218335E-2</v>
      </c>
      <c r="N102" s="147">
        <f t="shared" ca="1" si="54"/>
        <v>3.1305433098022903E-2</v>
      </c>
      <c r="O102" s="147">
        <f t="shared" ca="1" si="54"/>
        <v>8.6597386632661533E-2</v>
      </c>
      <c r="P102" s="147">
        <f t="shared" ca="1" si="54"/>
        <v>0.12286827381125333</v>
      </c>
      <c r="Q102" s="147">
        <f t="shared" ca="1" si="54"/>
        <v>0.12939312001957831</v>
      </c>
      <c r="R102" s="147">
        <f t="shared" ca="1" si="54"/>
        <v>0.15234007425728924</v>
      </c>
      <c r="S102" s="147">
        <f t="shared" ca="1" si="54"/>
        <v>6.8864511204922693E-2</v>
      </c>
      <c r="T102" s="147">
        <f t="shared" ca="1" si="54"/>
        <v>0.11761842601538777</v>
      </c>
      <c r="U102" s="147">
        <f t="shared" ca="1" si="54"/>
        <v>0.13473028460421088</v>
      </c>
      <c r="V102" s="147">
        <f t="shared" ca="1" si="54"/>
        <v>5.6911314719582183E-2</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3">
      <c r="A103" s="10"/>
      <c r="B103" s="2" t="s">
        <v>29</v>
      </c>
      <c r="C103" s="7">
        <f ca="1">SUM(E103:X103)</f>
        <v>465.84638290539863</v>
      </c>
      <c r="D103" s="6"/>
      <c r="E103" s="6">
        <f ca="1">'Cost Schedule '!H116</f>
        <v>0</v>
      </c>
      <c r="F103" s="6">
        <f ca="1">'Cost Schedule '!I116</f>
        <v>0</v>
      </c>
      <c r="G103" s="6">
        <f ca="1">'Cost Schedule '!J116</f>
        <v>0</v>
      </c>
      <c r="H103" s="6">
        <f ca="1">'Cost Schedule '!K116</f>
        <v>0</v>
      </c>
      <c r="I103" s="6">
        <f ca="1">'Cost Schedule '!L116</f>
        <v>0</v>
      </c>
      <c r="J103" s="6">
        <f ca="1">'Cost Schedule '!M116</f>
        <v>0</v>
      </c>
      <c r="K103" s="6">
        <f ca="1">'Cost Schedule '!N116</f>
        <v>23.293599772355059</v>
      </c>
      <c r="L103" s="6">
        <f ca="1">'Cost Schedule '!O116</f>
        <v>0</v>
      </c>
      <c r="M103" s="6">
        <f ca="1">'Cost Schedule '!P116</f>
        <v>0</v>
      </c>
      <c r="N103" s="6">
        <f ca="1">'Cost Schedule '!Q116</f>
        <v>9.1499999999999986</v>
      </c>
      <c r="O103" s="6">
        <f ca="1">'Cost Schedule '!R116</f>
        <v>40.294757238175862</v>
      </c>
      <c r="P103" s="6">
        <f ca="1">'Cost Schedule '!S116</f>
        <v>53.528986339925112</v>
      </c>
      <c r="Q103" s="6">
        <f ca="1">'Cost Schedule '!T116</f>
        <v>60.671743311156433</v>
      </c>
      <c r="R103" s="6">
        <f ca="1">'Cost Schedule '!U116</f>
        <v>66.406374454309486</v>
      </c>
      <c r="S103" s="6">
        <f ca="1">'Cost Schedule '!V116</f>
        <v>43.801063188529525</v>
      </c>
      <c r="T103" s="6">
        <f ca="1">'Cost Schedule '!W116</f>
        <v>56.927954377122717</v>
      </c>
      <c r="U103" s="6">
        <f ca="1">'Cost Schedule '!X116</f>
        <v>72.187083910605452</v>
      </c>
      <c r="V103" s="6">
        <f ca="1">'Cost Schedule '!Y116</f>
        <v>39.584820313218984</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3">
      <c r="A104" s="23"/>
      <c r="B104" s="2" t="s">
        <v>250</v>
      </c>
      <c r="C104" s="7">
        <f t="shared" ref="C104:C110" ca="1" si="55">SUM(E104:X104)</f>
        <v>37.2677106324319</v>
      </c>
      <c r="D104" s="6"/>
      <c r="E104" s="6">
        <f t="shared" ref="E104:AG104" ca="1" si="56">E103*10%*80%</f>
        <v>0</v>
      </c>
      <c r="F104" s="6">
        <f t="shared" ca="1" si="56"/>
        <v>0</v>
      </c>
      <c r="G104" s="6">
        <f t="shared" ca="1" si="56"/>
        <v>0</v>
      </c>
      <c r="H104" s="6">
        <f t="shared" ca="1" si="56"/>
        <v>0</v>
      </c>
      <c r="I104" s="6">
        <f t="shared" ca="1" si="56"/>
        <v>0</v>
      </c>
      <c r="J104" s="6">
        <f t="shared" ca="1" si="56"/>
        <v>0</v>
      </c>
      <c r="K104" s="6">
        <f t="shared" ca="1" si="56"/>
        <v>1.8634879817884049</v>
      </c>
      <c r="L104" s="6">
        <f t="shared" ca="1" si="56"/>
        <v>0</v>
      </c>
      <c r="M104" s="6">
        <f t="shared" ca="1" si="56"/>
        <v>0</v>
      </c>
      <c r="N104" s="6">
        <f t="shared" ca="1" si="56"/>
        <v>0.73199999999999998</v>
      </c>
      <c r="O104" s="6">
        <f t="shared" ca="1" si="56"/>
        <v>3.2235805790540688</v>
      </c>
      <c r="P104" s="6">
        <f t="shared" ca="1" si="56"/>
        <v>4.2823189071940098</v>
      </c>
      <c r="Q104" s="6">
        <f t="shared" ca="1" si="56"/>
        <v>4.8537394648925156</v>
      </c>
      <c r="R104" s="6">
        <f t="shared" ca="1" si="56"/>
        <v>5.3125099563447593</v>
      </c>
      <c r="S104" s="6">
        <f t="shared" ca="1" si="56"/>
        <v>3.5040850550823621</v>
      </c>
      <c r="T104" s="6">
        <f t="shared" ca="1" si="56"/>
        <v>4.554236350169818</v>
      </c>
      <c r="U104" s="6">
        <f t="shared" ca="1" si="56"/>
        <v>5.7749667128484363</v>
      </c>
      <c r="V104" s="6">
        <f t="shared" ca="1" si="56"/>
        <v>3.166785625057519</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3">
      <c r="A105" s="23"/>
      <c r="B105" s="2" t="s">
        <v>255</v>
      </c>
      <c r="C105" s="7">
        <f t="shared" ca="1" si="55"/>
        <v>9.316927658107975</v>
      </c>
      <c r="D105" s="6"/>
      <c r="E105" s="6">
        <f t="shared" ref="E105:AG105" ca="1" si="57">E103*10%*20%</f>
        <v>0</v>
      </c>
      <c r="F105" s="6">
        <f t="shared" ca="1" si="57"/>
        <v>0</v>
      </c>
      <c r="G105" s="6">
        <f t="shared" ca="1" si="57"/>
        <v>0</v>
      </c>
      <c r="H105" s="6">
        <f t="shared" ca="1" si="57"/>
        <v>0</v>
      </c>
      <c r="I105" s="6">
        <f t="shared" ca="1" si="57"/>
        <v>0</v>
      </c>
      <c r="J105" s="6">
        <f t="shared" ca="1" si="57"/>
        <v>0</v>
      </c>
      <c r="K105" s="6">
        <f t="shared" ca="1" si="57"/>
        <v>0.46587199544710123</v>
      </c>
      <c r="L105" s="6">
        <f t="shared" ca="1" si="57"/>
        <v>0</v>
      </c>
      <c r="M105" s="6">
        <f t="shared" ca="1" si="57"/>
        <v>0</v>
      </c>
      <c r="N105" s="6">
        <f t="shared" ca="1" si="57"/>
        <v>0.183</v>
      </c>
      <c r="O105" s="6">
        <f t="shared" ca="1" si="57"/>
        <v>0.8058951447635172</v>
      </c>
      <c r="P105" s="6">
        <f t="shared" ca="1" si="57"/>
        <v>1.0705797267985024</v>
      </c>
      <c r="Q105" s="6">
        <f t="shared" ca="1" si="57"/>
        <v>1.2134348662231289</v>
      </c>
      <c r="R105" s="6">
        <f t="shared" ca="1" si="57"/>
        <v>1.3281274890861898</v>
      </c>
      <c r="S105" s="6">
        <f t="shared" ca="1" si="57"/>
        <v>0.87602126377059053</v>
      </c>
      <c r="T105" s="6">
        <f t="shared" ca="1" si="57"/>
        <v>1.1385590875424545</v>
      </c>
      <c r="U105" s="6">
        <f t="shared" ca="1" si="57"/>
        <v>1.4437416782121091</v>
      </c>
      <c r="V105" s="6">
        <f t="shared" ca="1" si="57"/>
        <v>0.79169640626437976</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8" x14ac:dyDescent="0.3">
      <c r="A106" s="23"/>
      <c r="B106" s="198" t="s">
        <v>369</v>
      </c>
      <c r="C106" s="7">
        <f t="shared" ca="1" si="55"/>
        <v>270.32989551176695</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0</v>
      </c>
      <c r="K106" s="6">
        <f ca="1">'Cost Schedule '!N131+'Cost Schedule '!N141</f>
        <v>24.264760119778401</v>
      </c>
      <c r="L106" s="6">
        <f ca="1">'Cost Schedule '!O131+'Cost Schedule '!O141</f>
        <v>12.990594241540146</v>
      </c>
      <c r="M106" s="6">
        <f ca="1">'Cost Schedule '!P131+'Cost Schedule '!P141</f>
        <v>14.352558425102787</v>
      </c>
      <c r="N106" s="6">
        <f ca="1">'Cost Schedule '!Q131+'Cost Schedule '!Q141</f>
        <v>14.439669509740149</v>
      </c>
      <c r="O106" s="6">
        <f ca="1">'Cost Schedule '!R131+'Cost Schedule '!R141</f>
        <v>23.460816783080286</v>
      </c>
      <c r="P106" s="6">
        <f ca="1">'Cost Schedule '!S131+'Cost Schedule '!S141</f>
        <v>37.294597668872377</v>
      </c>
      <c r="Q106" s="6">
        <f ca="1">'Cost Schedule '!T131+'Cost Schedule '!T141</f>
        <v>34.544959599923189</v>
      </c>
      <c r="R106" s="6">
        <f ca="1">'Cost Schedule '!U131+'Cost Schedule '!U141</f>
        <v>46.198844277215215</v>
      </c>
      <c r="S106" s="6">
        <f ca="1">'Cost Schedule '!V131+'Cost Schedule '!V141</f>
        <v>5.7232784120108615</v>
      </c>
      <c r="T106" s="6">
        <f ca="1">'Cost Schedule '!W131+'Cost Schedule '!W141</f>
        <v>29.446357154687369</v>
      </c>
      <c r="U106" s="6">
        <f ca="1">'Cost Schedule '!X131+'Cost Schedule '!X141</f>
        <v>26.055808783416147</v>
      </c>
      <c r="V106" s="6">
        <f ca="1">'Cost Schedule '!Y131+'Cost Schedule '!Y141</f>
        <v>1.0046505363999927</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3">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3">
      <c r="A108" s="23"/>
      <c r="B108" s="34" t="s">
        <v>34</v>
      </c>
      <c r="C108" s="33">
        <f ca="1">SUM(E108:X108)</f>
        <v>782.76091670770541</v>
      </c>
      <c r="D108" s="39"/>
      <c r="E108" s="33">
        <f ca="1">SUM(E103:E107)</f>
        <v>0</v>
      </c>
      <c r="F108" s="33">
        <f t="shared" ref="F108:AG108" ca="1" si="58">SUM(F103:F107)</f>
        <v>0</v>
      </c>
      <c r="G108" s="33">
        <f t="shared" ca="1" si="58"/>
        <v>0</v>
      </c>
      <c r="H108" s="33">
        <f t="shared" ca="1" si="58"/>
        <v>0</v>
      </c>
      <c r="I108" s="33">
        <f t="shared" ca="1" si="58"/>
        <v>0.55299999999999994</v>
      </c>
      <c r="J108" s="33">
        <f t="shared" ca="1" si="58"/>
        <v>0</v>
      </c>
      <c r="K108" s="33">
        <f t="shared" ca="1" si="58"/>
        <v>49.887719869368965</v>
      </c>
      <c r="L108" s="33">
        <f t="shared" ca="1" si="58"/>
        <v>12.990594241540146</v>
      </c>
      <c r="M108" s="33">
        <f t="shared" ca="1" si="58"/>
        <v>14.352558425102787</v>
      </c>
      <c r="N108" s="33">
        <f t="shared" ca="1" si="58"/>
        <v>24.504669509740147</v>
      </c>
      <c r="O108" s="33">
        <f t="shared" ca="1" si="58"/>
        <v>67.785049745073735</v>
      </c>
      <c r="P108" s="33">
        <f t="shared" ca="1" si="58"/>
        <v>96.176482642790006</v>
      </c>
      <c r="Q108" s="33">
        <f t="shared" ca="1" si="58"/>
        <v>101.28387724219526</v>
      </c>
      <c r="R108" s="33">
        <f t="shared" ca="1" si="58"/>
        <v>119.24585617695564</v>
      </c>
      <c r="S108" s="33">
        <f t="shared" ca="1" si="58"/>
        <v>53.904447919393341</v>
      </c>
      <c r="T108" s="33">
        <f t="shared" ca="1" si="58"/>
        <v>92.067106969522357</v>
      </c>
      <c r="U108" s="33">
        <f t="shared" ca="1" si="58"/>
        <v>105.46160108508215</v>
      </c>
      <c r="V108" s="33">
        <f t="shared" ca="1" si="58"/>
        <v>44.547952880940876</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3">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3">
      <c r="B110" s="26" t="s">
        <v>27</v>
      </c>
      <c r="C110" s="27">
        <f t="shared" ca="1" si="55"/>
        <v>677.54078859929291</v>
      </c>
      <c r="D110" s="28"/>
      <c r="E110" s="27">
        <f t="shared" ref="E110:AG110" ca="1" si="59">E100-E108</f>
        <v>0</v>
      </c>
      <c r="F110" s="27">
        <f t="shared" ca="1" si="59"/>
        <v>41.049401379116439</v>
      </c>
      <c r="G110" s="27">
        <f t="shared" ca="1" si="59"/>
        <v>95.549295521512079</v>
      </c>
      <c r="H110" s="27">
        <f t="shared" ca="1" si="59"/>
        <v>231.44222993815899</v>
      </c>
      <c r="I110" s="27">
        <f t="shared" ca="1" si="59"/>
        <v>31.337622696631662</v>
      </c>
      <c r="J110" s="27">
        <f t="shared" ca="1" si="59"/>
        <v>176.24277239295168</v>
      </c>
      <c r="K110" s="27">
        <f t="shared" ca="1" si="59"/>
        <v>126.35505252358271</v>
      </c>
      <c r="L110" s="27">
        <f t="shared" ca="1" si="59"/>
        <v>163.25217815141153</v>
      </c>
      <c r="M110" s="27">
        <f t="shared" ca="1" si="59"/>
        <v>-14.352558425102787</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3">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3">
      <c r="A112" s="9"/>
      <c r="B112" s="26" t="s">
        <v>28</v>
      </c>
      <c r="C112" s="27">
        <f ca="1">SUM(D112:X112)</f>
        <v>677.54078859929291</v>
      </c>
      <c r="D112" s="27">
        <f>D63+D110</f>
        <v>0</v>
      </c>
      <c r="E112" s="27">
        <f t="shared" ref="E112:AG112" ca="1" si="60">E110</f>
        <v>0</v>
      </c>
      <c r="F112" s="27">
        <f t="shared" ca="1" si="60"/>
        <v>41.049401379116439</v>
      </c>
      <c r="G112" s="27">
        <f t="shared" ca="1" si="60"/>
        <v>95.549295521512079</v>
      </c>
      <c r="H112" s="27">
        <f t="shared" ca="1" si="60"/>
        <v>231.44222993815899</v>
      </c>
      <c r="I112" s="27">
        <f t="shared" ca="1" si="60"/>
        <v>31.337622696631662</v>
      </c>
      <c r="J112" s="27">
        <f t="shared" ca="1" si="60"/>
        <v>176.24277239295168</v>
      </c>
      <c r="K112" s="27">
        <f t="shared" ca="1" si="60"/>
        <v>126.35505252358271</v>
      </c>
      <c r="L112" s="27">
        <f t="shared" ca="1" si="60"/>
        <v>163.25217815141153</v>
      </c>
      <c r="M112" s="27">
        <f t="shared" ca="1" si="60"/>
        <v>-14.352558425102787</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3">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3">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3">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3">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3">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3">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3">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3">
      <c r="A121" s="10">
        <f>'Project Summary'!E20</f>
        <v>7849.9999999999982</v>
      </c>
      <c r="B121" s="2" t="s">
        <v>25</v>
      </c>
      <c r="C121" s="7"/>
      <c r="D121" s="8"/>
      <c r="E121" s="21"/>
      <c r="F121" s="21">
        <f>A121</f>
        <v>7849.9999999999982</v>
      </c>
      <c r="G121" s="21">
        <f>A121</f>
        <v>7849.9999999999982</v>
      </c>
      <c r="H121" s="21">
        <f t="shared" ref="H121:AG121" si="66">G121*(1+H122)</f>
        <v>7849.9999999999982</v>
      </c>
      <c r="I121" s="21">
        <f t="shared" si="66"/>
        <v>7849.9999999999982</v>
      </c>
      <c r="J121" s="21">
        <f t="shared" si="66"/>
        <v>7849.9999999999982</v>
      </c>
      <c r="K121" s="21">
        <f t="shared" si="66"/>
        <v>8006.9999999999982</v>
      </c>
      <c r="L121" s="21">
        <f t="shared" si="66"/>
        <v>8006.9999999999982</v>
      </c>
      <c r="M121" s="21">
        <f t="shared" si="66"/>
        <v>8006.9999999999982</v>
      </c>
      <c r="N121" s="21">
        <f t="shared" si="66"/>
        <v>8006.9999999999982</v>
      </c>
      <c r="O121" s="21">
        <f t="shared" si="66"/>
        <v>8167.1399999999985</v>
      </c>
      <c r="P121" s="21">
        <f t="shared" si="66"/>
        <v>8167.1399999999985</v>
      </c>
      <c r="Q121" s="21">
        <f t="shared" si="66"/>
        <v>8167.1399999999985</v>
      </c>
      <c r="R121" s="21">
        <f t="shared" si="66"/>
        <v>8167.1399999999985</v>
      </c>
      <c r="S121" s="21">
        <f t="shared" si="66"/>
        <v>8330.482799999998</v>
      </c>
      <c r="T121" s="21">
        <f t="shared" si="66"/>
        <v>8330.482799999998</v>
      </c>
      <c r="U121" s="21">
        <f t="shared" si="66"/>
        <v>8330.482799999998</v>
      </c>
      <c r="V121" s="21">
        <f t="shared" si="66"/>
        <v>8330.482799999998</v>
      </c>
      <c r="W121" s="21">
        <f t="shared" si="66"/>
        <v>8497.0924559999985</v>
      </c>
      <c r="X121" s="21">
        <f t="shared" si="66"/>
        <v>8497.0924559999985</v>
      </c>
      <c r="Y121" s="21">
        <f t="shared" si="66"/>
        <v>8497.0924559999985</v>
      </c>
      <c r="Z121" s="21">
        <f t="shared" si="66"/>
        <v>8497.0924559999985</v>
      </c>
      <c r="AA121" s="21">
        <f t="shared" si="66"/>
        <v>8497.0924559999985</v>
      </c>
      <c r="AB121" s="21">
        <f t="shared" si="66"/>
        <v>8667.034305119998</v>
      </c>
      <c r="AC121" s="21">
        <f t="shared" si="66"/>
        <v>8667.034305119998</v>
      </c>
      <c r="AD121" s="21">
        <f t="shared" si="66"/>
        <v>8667.034305119998</v>
      </c>
      <c r="AE121" s="21">
        <f t="shared" si="66"/>
        <v>8667.034305119998</v>
      </c>
      <c r="AF121" s="21">
        <f t="shared" si="66"/>
        <v>8667.034305119998</v>
      </c>
      <c r="AG121" s="21">
        <f t="shared" si="66"/>
        <v>8667.034305119998</v>
      </c>
    </row>
    <row r="122" spans="1:74" x14ac:dyDescent="0.3">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3">
      <c r="A123" s="23">
        <f>C123/A119*10^7</f>
        <v>7978.5758885017394</v>
      </c>
      <c r="B123" s="2" t="s">
        <v>26</v>
      </c>
      <c r="C123" s="7">
        <f>SUM(E123:AG123)</f>
        <v>211.58855911295055</v>
      </c>
      <c r="D123" s="6"/>
      <c r="E123" s="6">
        <f t="shared" ref="E123:AG123" si="67">E119*E121/10^7</f>
        <v>0</v>
      </c>
      <c r="F123" s="6">
        <f t="shared" si="67"/>
        <v>0</v>
      </c>
      <c r="G123" s="6">
        <f t="shared" si="67"/>
        <v>16.320636007996512</v>
      </c>
      <c r="H123" s="6">
        <f t="shared" si="67"/>
        <v>18.134040008885012</v>
      </c>
      <c r="I123" s="6">
        <f t="shared" si="67"/>
        <v>19.947444009773513</v>
      </c>
      <c r="J123" s="6">
        <f t="shared" si="67"/>
        <v>21.760848010662013</v>
      </c>
      <c r="K123" s="6">
        <f t="shared" si="67"/>
        <v>24.045737051781522</v>
      </c>
      <c r="L123" s="6">
        <f t="shared" si="67"/>
        <v>24.045737051781522</v>
      </c>
      <c r="M123" s="6">
        <f t="shared" si="67"/>
        <v>24.045737051781522</v>
      </c>
      <c r="N123" s="6">
        <f t="shared" si="67"/>
        <v>24.045737051781522</v>
      </c>
      <c r="O123" s="6">
        <f t="shared" si="67"/>
        <v>24.526651792817159</v>
      </c>
      <c r="P123" s="6">
        <f t="shared" si="67"/>
        <v>14.715991075690294</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3">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3">
      <c r="B125" s="2" t="s">
        <v>32</v>
      </c>
      <c r="C125" s="7">
        <f>SUM(E125:AG125)</f>
        <v>211.58855911295055</v>
      </c>
      <c r="D125" s="6"/>
      <c r="E125" s="6">
        <f>E123*SUM($D$124:E124)+SUM($D$123:D123)*E124</f>
        <v>0</v>
      </c>
      <c r="F125" s="6">
        <f>F123*SUM($D$124:F124)+SUM($D$123:E123)*F124</f>
        <v>0</v>
      </c>
      <c r="G125" s="6">
        <f>G123*SUM($D$124:G124)+SUM($D$123:F123)*G124</f>
        <v>1.6320636007996514</v>
      </c>
      <c r="H125" s="6">
        <f>H123*SUM($D$124:H124)+SUM($D$123:G123)*H124</f>
        <v>6.9816054034207298</v>
      </c>
      <c r="I125" s="6">
        <f>I123*SUM($D$124:I124)+SUM($D$123:H123)*I124</f>
        <v>4.9868610024433782</v>
      </c>
      <c r="J125" s="6">
        <f>J123*SUM($D$124:J124)+SUM($D$123:I123)*J124</f>
        <v>19.149546249382571</v>
      </c>
      <c r="K125" s="6">
        <f>K123*SUM($D$124:K124)+SUM($D$123:J123)*K124</f>
        <v>28.377233848303796</v>
      </c>
      <c r="L125" s="6">
        <f>L123*SUM($D$124:L124)+SUM($D$123:K123)*L124</f>
        <v>14.667899601586727</v>
      </c>
      <c r="M125" s="6">
        <f>M123*SUM($D$124:M124)+SUM($D$123:L123)*M124</f>
        <v>50.259942607825515</v>
      </c>
      <c r="N125" s="6">
        <f>N123*SUM($D$124:N124)+SUM($D$123:M123)*N124</f>
        <v>46.290763930680761</v>
      </c>
      <c r="O125" s="6">
        <f>O123*SUM($D$124:O124)+SUM($D$123:N123)*O124</f>
        <v>24.526651792817159</v>
      </c>
      <c r="P125" s="6">
        <f>P123*SUM($D$124:P124)+SUM($D$123:O123)*P124</f>
        <v>14.715991075690294</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3">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3">
      <c r="A127" s="10"/>
      <c r="B127" s="34" t="s">
        <v>33</v>
      </c>
      <c r="C127" s="33">
        <f>SUM(E127:X127)</f>
        <v>211.58855911295055</v>
      </c>
      <c r="D127" s="39"/>
      <c r="E127" s="33">
        <f>E125</f>
        <v>0</v>
      </c>
      <c r="F127" s="33">
        <f t="shared" ref="F127:AG127" si="68">F125</f>
        <v>0</v>
      </c>
      <c r="G127" s="33">
        <f t="shared" si="68"/>
        <v>1.6320636007996514</v>
      </c>
      <c r="H127" s="33">
        <f t="shared" si="68"/>
        <v>6.9816054034207298</v>
      </c>
      <c r="I127" s="33">
        <f t="shared" si="68"/>
        <v>4.9868610024433782</v>
      </c>
      <c r="J127" s="33">
        <f t="shared" si="68"/>
        <v>19.149546249382571</v>
      </c>
      <c r="K127" s="33">
        <f t="shared" si="68"/>
        <v>28.377233848303796</v>
      </c>
      <c r="L127" s="33">
        <f t="shared" si="68"/>
        <v>14.667899601586727</v>
      </c>
      <c r="M127" s="33">
        <f t="shared" si="68"/>
        <v>50.259942607825515</v>
      </c>
      <c r="N127" s="33">
        <f t="shared" si="68"/>
        <v>46.290763930680761</v>
      </c>
      <c r="O127" s="33">
        <f t="shared" si="68"/>
        <v>24.526651792817159</v>
      </c>
      <c r="P127" s="33">
        <f t="shared" si="68"/>
        <v>14.715991075690294</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3">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3">
      <c r="A129" s="24"/>
      <c r="B129" s="20" t="s">
        <v>30</v>
      </c>
      <c r="C129" s="30">
        <f ca="1">SUM(E129:AG129)</f>
        <v>1.5535512403029754</v>
      </c>
      <c r="D129" s="24"/>
      <c r="E129" s="151">
        <f ca="1">E136/$C$136</f>
        <v>0</v>
      </c>
      <c r="F129" s="151">
        <f t="shared" ref="F129:AG129" ca="1" si="69">F136/$C$136</f>
        <v>0</v>
      </c>
      <c r="G129" s="151">
        <f t="shared" ca="1" si="69"/>
        <v>0</v>
      </c>
      <c r="H129" s="151">
        <f t="shared" ca="1" si="69"/>
        <v>0</v>
      </c>
      <c r="I129" s="151">
        <f t="shared" ca="1" si="69"/>
        <v>1.0876769147978109E-3</v>
      </c>
      <c r="J129" s="151">
        <f t="shared" ca="1" si="69"/>
        <v>0</v>
      </c>
      <c r="K129" s="151">
        <f t="shared" ca="1" si="69"/>
        <v>5.4660795509728119E-2</v>
      </c>
      <c r="L129" s="151">
        <f t="shared" ca="1" si="69"/>
        <v>2.9018390075540069E-2</v>
      </c>
      <c r="M129" s="151">
        <f t="shared" ca="1" si="69"/>
        <v>2.8229559615318495E-2</v>
      </c>
      <c r="N129" s="151">
        <f t="shared" ca="1" si="69"/>
        <v>3.186852699602033E-2</v>
      </c>
      <c r="O129" s="151">
        <f t="shared" ca="1" si="69"/>
        <v>9.5796341636788226E-2</v>
      </c>
      <c r="P129" s="151">
        <f t="shared" ca="1" si="69"/>
        <v>0.12594066121805403</v>
      </c>
      <c r="Q129" s="151">
        <f t="shared" ca="1" si="69"/>
        <v>6.7945307557792906E-2</v>
      </c>
      <c r="R129" s="151">
        <f t="shared" ca="1" si="69"/>
        <v>9.2867006056265175E-2</v>
      </c>
      <c r="S129" s="151">
        <f t="shared" ca="1" si="69"/>
        <v>1.3256990495756939E-2</v>
      </c>
      <c r="T129" s="151">
        <f t="shared" ca="1" si="69"/>
        <v>9.5596812293764669E-2</v>
      </c>
      <c r="U129" s="151">
        <f t="shared" ca="1" si="69"/>
        <v>5.3248353794858004E-2</v>
      </c>
      <c r="V129" s="151">
        <f t="shared" ca="1" si="69"/>
        <v>3.9760816172336472E-3</v>
      </c>
      <c r="W129" s="151">
        <f t="shared" ca="1" si="69"/>
        <v>0.14719497845317137</v>
      </c>
      <c r="X129" s="151">
        <f t="shared" ca="1" si="69"/>
        <v>0.15931251776491018</v>
      </c>
      <c r="Y129" s="151">
        <f t="shared" ca="1" si="69"/>
        <v>0.24240419632368071</v>
      </c>
      <c r="Z129" s="151">
        <f t="shared" ca="1" si="69"/>
        <v>0.10098497186487083</v>
      </c>
      <c r="AA129" s="151">
        <f t="shared" ca="1" si="69"/>
        <v>5.5903801953885002E-2</v>
      </c>
      <c r="AB129" s="151">
        <f t="shared" ca="1" si="69"/>
        <v>9.5303978912975401E-2</v>
      </c>
      <c r="AC129" s="151">
        <f t="shared" ca="1" si="69"/>
        <v>1.2590885691428548E-2</v>
      </c>
      <c r="AD129" s="151">
        <f t="shared" ca="1" si="69"/>
        <v>1.059081708663886E-2</v>
      </c>
      <c r="AE129" s="151">
        <f t="shared" ca="1" si="69"/>
        <v>1.2590885691428548E-2</v>
      </c>
      <c r="AF129" s="151">
        <f t="shared" ca="1" si="69"/>
        <v>1.059081708663886E-2</v>
      </c>
      <c r="AG129" s="151">
        <f t="shared" ca="1" si="69"/>
        <v>1.2590885691428548E-2</v>
      </c>
    </row>
    <row r="130" spans="1:33" x14ac:dyDescent="0.3">
      <c r="A130" s="10"/>
      <c r="B130" s="2" t="s">
        <v>29</v>
      </c>
      <c r="C130" s="7">
        <f ca="1">SUM(E130:X130)</f>
        <v>36.714008520542883</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0</v>
      </c>
      <c r="N130" s="6">
        <f ca="1">'Cost Schedule '!Q121</f>
        <v>0</v>
      </c>
      <c r="O130" s="6">
        <f ca="1">'Cost Schedule '!R121</f>
        <v>4.0172933598535998</v>
      </c>
      <c r="P130" s="6">
        <f ca="1">'Cost Schedule '!S121</f>
        <v>4.0172933598535998</v>
      </c>
      <c r="Q130" s="6">
        <f ca="1">'Cost Schedule '!T121</f>
        <v>0</v>
      </c>
      <c r="R130" s="6">
        <f ca="1">'Cost Schedule '!U121</f>
        <v>0</v>
      </c>
      <c r="S130" s="6">
        <f ca="1">'Cost Schedule '!V121</f>
        <v>0</v>
      </c>
      <c r="T130" s="6">
        <f ca="1">'Cost Schedule '!W121</f>
        <v>3.0079717537395201</v>
      </c>
      <c r="U130" s="6">
        <f ca="1">'Cost Schedule '!X121</f>
        <v>0</v>
      </c>
      <c r="V130" s="6">
        <f ca="1">'Cost Schedule '!Y121</f>
        <v>0</v>
      </c>
      <c r="W130" s="6">
        <f ca="1">'Cost Schedule '!Z121</f>
        <v>12.240633683323198</v>
      </c>
      <c r="X130" s="6">
        <f ca="1">'Cost Schedule '!AA121</f>
        <v>13.430816363772966</v>
      </c>
      <c r="Y130" s="6">
        <f ca="1">'Cost Schedule '!AB121</f>
        <v>20.267231588481124</v>
      </c>
      <c r="Z130" s="6">
        <f ca="1">'Cost Schedule '!AC121</f>
        <v>8.5135219231127977</v>
      </c>
      <c r="AA130" s="6">
        <f ca="1">'Cost Schedule '!AD121</f>
        <v>4.5443456301520087</v>
      </c>
      <c r="AB130" s="6">
        <f ca="1">'Cost Schedule '!AE121</f>
        <v>8.0345867197071925</v>
      </c>
      <c r="AC130" s="6">
        <f ca="1">'Cost Schedule '!AF121</f>
        <v>0</v>
      </c>
      <c r="AD130" s="6">
        <f ca="1">'Cost Schedule '!AG121</f>
        <v>0</v>
      </c>
      <c r="AE130" s="6">
        <f ca="1">'Cost Schedule '!AH121</f>
        <v>0</v>
      </c>
      <c r="AF130" s="6">
        <f ca="1">'Cost Schedule '!AI121</f>
        <v>0</v>
      </c>
      <c r="AG130" s="6">
        <f ca="1">'Cost Schedule '!AJ121</f>
        <v>0</v>
      </c>
    </row>
    <row r="131" spans="1:33" x14ac:dyDescent="0.3">
      <c r="A131" s="10"/>
      <c r="B131" s="2" t="s">
        <v>250</v>
      </c>
      <c r="C131" s="7">
        <f ca="1">SUM(E131:X131)</f>
        <v>4.4056810224651457</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v>
      </c>
      <c r="N131" s="6">
        <f ca="1">'Cost Schedule '!Q122</f>
        <v>0</v>
      </c>
      <c r="O131" s="6">
        <f ca="1">'Cost Schedule '!R122</f>
        <v>0.48207520318243197</v>
      </c>
      <c r="P131" s="6">
        <f ca="1">'Cost Schedule '!S122</f>
        <v>0.48207520318243197</v>
      </c>
      <c r="Q131" s="6">
        <f ca="1">'Cost Schedule '!T122</f>
        <v>0</v>
      </c>
      <c r="R131" s="6">
        <f ca="1">'Cost Schedule '!U122</f>
        <v>0</v>
      </c>
      <c r="S131" s="6">
        <f ca="1">'Cost Schedule '!V122</f>
        <v>0</v>
      </c>
      <c r="T131" s="6">
        <f ca="1">'Cost Schedule '!W122</f>
        <v>0.36095661044874239</v>
      </c>
      <c r="U131" s="6">
        <f ca="1">'Cost Schedule '!X122</f>
        <v>0</v>
      </c>
      <c r="V131" s="6">
        <f ca="1">'Cost Schedule '!Y122</f>
        <v>0</v>
      </c>
      <c r="W131" s="6">
        <f ca="1">'Cost Schedule '!Z122</f>
        <v>1.4688760419987841</v>
      </c>
      <c r="X131" s="6">
        <f ca="1">'Cost Schedule '!AA122</f>
        <v>1.6116979636527553</v>
      </c>
      <c r="Y131" s="6">
        <f ca="1">'Cost Schedule '!AB122</f>
        <v>2.4320677906177339</v>
      </c>
      <c r="Z131" s="6">
        <f ca="1">'Cost Schedule '!AC122</f>
        <v>1.0216226307735363</v>
      </c>
      <c r="AA131" s="6">
        <f ca="1">'Cost Schedule '!AD122</f>
        <v>0.54532147561824118</v>
      </c>
      <c r="AB131" s="6">
        <f ca="1">'Cost Schedule '!AE122</f>
        <v>0.9641504063648636</v>
      </c>
      <c r="AC131" s="6">
        <f>'Cost Schedule '!AF122</f>
        <v>1</v>
      </c>
      <c r="AD131" s="6">
        <f>'Cost Schedule '!AG122</f>
        <v>1</v>
      </c>
      <c r="AE131" s="6">
        <f>'Cost Schedule '!AH122</f>
        <v>1</v>
      </c>
      <c r="AF131" s="6">
        <f>'Cost Schedule '!AI122</f>
        <v>1</v>
      </c>
      <c r="AG131" s="6">
        <f>'Cost Schedule '!AJ122</f>
        <v>1</v>
      </c>
    </row>
    <row r="132" spans="1:33" x14ac:dyDescent="0.3">
      <c r="A132" s="10"/>
      <c r="B132" s="2" t="s">
        <v>255</v>
      </c>
      <c r="C132" s="7">
        <f ca="1">SUM(E132:X132)</f>
        <v>3.0976081113592477</v>
      </c>
      <c r="D132" s="6"/>
      <c r="E132" s="6">
        <f ca="1">'Cost Schedule '!H123</f>
        <v>0</v>
      </c>
      <c r="F132" s="6">
        <f ca="1">'Cost Schedule '!I123</f>
        <v>0</v>
      </c>
      <c r="G132" s="6">
        <f ca="1">'Cost Schedule '!J123</f>
        <v>0</v>
      </c>
      <c r="H132" s="6">
        <f ca="1">'Cost Schedule '!K123</f>
        <v>0</v>
      </c>
      <c r="I132" s="6">
        <f ca="1">'Cost Schedule '!L123</f>
        <v>0</v>
      </c>
      <c r="J132" s="6">
        <f ca="1">'Cost Schedule '!M123</f>
        <v>0</v>
      </c>
      <c r="K132" s="6">
        <f ca="1">'Cost Schedule '!N123</f>
        <v>0.65483739717006517</v>
      </c>
      <c r="L132" s="6">
        <f ca="1">'Cost Schedule '!O123</f>
        <v>0.32741869858503259</v>
      </c>
      <c r="M132" s="6">
        <f ca="1">'Cost Schedule '!P123</f>
        <v>0</v>
      </c>
      <c r="N132" s="6">
        <f ca="1">'Cost Schedule '!Q123</f>
        <v>0.32741869858503259</v>
      </c>
      <c r="O132" s="6">
        <f ca="1">'Cost Schedule '!R123</f>
        <v>0.18884931997484217</v>
      </c>
      <c r="P132" s="6">
        <f ca="1">'Cost Schedule '!S123</f>
        <v>0.46598807719522317</v>
      </c>
      <c r="Q132" s="6">
        <f ca="1">'Cost Schedule '!T123</f>
        <v>0</v>
      </c>
      <c r="R132" s="6">
        <f ca="1">'Cost Schedule '!U123</f>
        <v>0.18884931997484217</v>
      </c>
      <c r="S132" s="6">
        <f ca="1">'Cost Schedule '!V123</f>
        <v>0.18884931997484217</v>
      </c>
      <c r="T132" s="6">
        <f ca="1">'Cost Schedule '!W123</f>
        <v>0.18884931997484217</v>
      </c>
      <c r="U132" s="6">
        <f ca="1">'Cost Schedule '!X123</f>
        <v>0.18884931997484217</v>
      </c>
      <c r="V132" s="6">
        <f ca="1">'Cost Schedule '!Y123</f>
        <v>0.18884931997484217</v>
      </c>
      <c r="W132" s="6">
        <f ca="1">'Cost Schedule '!Z123</f>
        <v>0.18884931997484217</v>
      </c>
      <c r="X132" s="6">
        <f ca="1">'Cost Schedule '!AA123</f>
        <v>0</v>
      </c>
      <c r="Y132" s="6">
        <f ca="1">'Cost Schedule '!AB123</f>
        <v>0.18884931997484217</v>
      </c>
      <c r="Z132" s="6">
        <f ca="1">'Cost Schedule '!AC123</f>
        <v>0</v>
      </c>
      <c r="AA132" s="6">
        <f ca="1">'Cost Schedule '!AD123</f>
        <v>0.18884931997484217</v>
      </c>
      <c r="AB132" s="6">
        <f ca="1">'Cost Schedule '!AE123</f>
        <v>0</v>
      </c>
      <c r="AC132" s="6">
        <f ca="1">'Cost Schedule '!AF123</f>
        <v>0.18884931997484217</v>
      </c>
      <c r="AD132" s="6">
        <f ca="1">'Cost Schedule '!AG123</f>
        <v>0</v>
      </c>
      <c r="AE132" s="6">
        <f ca="1">'Cost Schedule '!AH123</f>
        <v>0.18884931997484217</v>
      </c>
      <c r="AF132" s="6">
        <f ca="1">'Cost Schedule '!AI123</f>
        <v>0</v>
      </c>
      <c r="AG132" s="6">
        <f ca="1">'Cost Schedule '!AJ123</f>
        <v>0.18884931997484217</v>
      </c>
    </row>
    <row r="133" spans="1:33" ht="22.8" x14ac:dyDescent="0.3">
      <c r="A133" s="10"/>
      <c r="B133" s="198" t="s">
        <v>369</v>
      </c>
      <c r="C133" s="7">
        <f ca="1">SUM(E133:X133)</f>
        <v>50.204123452185286</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0</v>
      </c>
      <c r="K133" s="6">
        <f ca="1">'Cost Schedule '!N132+'Cost Schedule '!N142</f>
        <v>4.5063125936731314</v>
      </c>
      <c r="L133" s="6">
        <f ca="1">'Cost Schedule '!O132+'Cost Schedule '!O142</f>
        <v>2.412538930571742</v>
      </c>
      <c r="M133" s="6">
        <f ca="1">'Cost Schedule '!P132+'Cost Schedule '!P142</f>
        <v>2.6654751360905178</v>
      </c>
      <c r="N133" s="6">
        <f ca="1">'Cost Schedule '!Q132+'Cost Schedule '!Q142</f>
        <v>2.681652908951742</v>
      </c>
      <c r="O133" s="6">
        <f ca="1">'Cost Schedule '!R132+'Cost Schedule '!R142</f>
        <v>4.3570088311434825</v>
      </c>
      <c r="P133" s="6">
        <f ca="1">'Cost Schedule '!S132+'Cost Schedule '!S142</f>
        <v>6.9261395670762989</v>
      </c>
      <c r="Q133" s="6">
        <f ca="1">'Cost Schedule '!T132+'Cost Schedule '!T142</f>
        <v>6.4154924971285929</v>
      </c>
      <c r="R133" s="6">
        <f ca="1">'Cost Schedule '!U132+'Cost Schedule '!U142</f>
        <v>8.5797853657685401</v>
      </c>
      <c r="S133" s="6">
        <f ca="1">'Cost Schedule '!V132+'Cost Schedule '!V142</f>
        <v>1.0628945622305888</v>
      </c>
      <c r="T133" s="6">
        <f ca="1">'Cost Schedule '!W132+'Cost Schedule '!W142</f>
        <v>5.4686091858705117</v>
      </c>
      <c r="U133" s="6">
        <f ca="1">'Cost Schedule '!X132+'Cost Schedule '!X142</f>
        <v>4.8389359169201418</v>
      </c>
      <c r="V133" s="6">
        <f ca="1">'Cost Schedule '!Y132+'Cost Schedule '!Y142</f>
        <v>0.18657795675999864</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3">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3">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3">
      <c r="A136" s="23"/>
      <c r="B136" s="34" t="s">
        <v>34</v>
      </c>
      <c r="C136" s="33">
        <f ca="1">SUM(E136:X136)</f>
        <v>94.421421106552572</v>
      </c>
      <c r="D136" s="39"/>
      <c r="E136" s="33">
        <f ca="1">SUM(E130:E135)</f>
        <v>0</v>
      </c>
      <c r="F136" s="33">
        <f t="shared" ref="F136:AG136" ca="1" si="70">SUM(F130:F135)</f>
        <v>0</v>
      </c>
      <c r="G136" s="33">
        <f t="shared" ca="1" si="70"/>
        <v>0</v>
      </c>
      <c r="H136" s="33">
        <f t="shared" ca="1" si="70"/>
        <v>0</v>
      </c>
      <c r="I136" s="33">
        <f t="shared" ca="1" si="70"/>
        <v>0.10270000000000001</v>
      </c>
      <c r="J136" s="33">
        <f t="shared" ca="1" si="70"/>
        <v>0</v>
      </c>
      <c r="K136" s="33">
        <f t="shared" ca="1" si="70"/>
        <v>5.1611499908431968</v>
      </c>
      <c r="L136" s="33">
        <f t="shared" ca="1" si="70"/>
        <v>2.7399576291567747</v>
      </c>
      <c r="M136" s="33">
        <f t="shared" ca="1" si="70"/>
        <v>2.6654751360905178</v>
      </c>
      <c r="N136" s="33">
        <f t="shared" ca="1" si="70"/>
        <v>3.0090716075367747</v>
      </c>
      <c r="O136" s="33">
        <f t="shared" ca="1" si="70"/>
        <v>9.0452267141543565</v>
      </c>
      <c r="P136" s="33">
        <f t="shared" ca="1" si="70"/>
        <v>11.891496207307554</v>
      </c>
      <c r="Q136" s="33">
        <f t="shared" ca="1" si="70"/>
        <v>6.4154924971285929</v>
      </c>
      <c r="R136" s="33">
        <f t="shared" ca="1" si="70"/>
        <v>8.7686346857433826</v>
      </c>
      <c r="S136" s="33">
        <f t="shared" ca="1" si="70"/>
        <v>1.251743882205431</v>
      </c>
      <c r="T136" s="33">
        <f t="shared" ca="1" si="70"/>
        <v>9.0263868700336154</v>
      </c>
      <c r="U136" s="33">
        <f t="shared" ca="1" si="70"/>
        <v>5.0277852368949842</v>
      </c>
      <c r="V136" s="33">
        <f t="shared" ca="1" si="70"/>
        <v>0.37542727673484078</v>
      </c>
      <c r="W136" s="33">
        <f t="shared" ca="1" si="70"/>
        <v>13.898359045296825</v>
      </c>
      <c r="X136" s="33">
        <f t="shared" ca="1" si="70"/>
        <v>15.042514327425721</v>
      </c>
      <c r="Y136" s="33">
        <f t="shared" ca="1" si="70"/>
        <v>22.8881486990737</v>
      </c>
      <c r="Z136" s="33">
        <f t="shared" ca="1" si="70"/>
        <v>9.5351445538863331</v>
      </c>
      <c r="AA136" s="33">
        <f t="shared" ca="1" si="70"/>
        <v>5.2785164257450923</v>
      </c>
      <c r="AB136" s="33">
        <f t="shared" ca="1" si="70"/>
        <v>8.9987371260720561</v>
      </c>
      <c r="AC136" s="33">
        <f t="shared" ca="1" si="70"/>
        <v>1.1888493199748422</v>
      </c>
      <c r="AD136" s="33">
        <f t="shared" ca="1" si="70"/>
        <v>1</v>
      </c>
      <c r="AE136" s="33">
        <f t="shared" ca="1" si="70"/>
        <v>1.1888493199748422</v>
      </c>
      <c r="AF136" s="33">
        <f t="shared" ca="1" si="70"/>
        <v>1</v>
      </c>
      <c r="AG136" s="33">
        <f t="shared" ca="1" si="70"/>
        <v>1.1888493199748422</v>
      </c>
    </row>
    <row r="137" spans="1:33" x14ac:dyDescent="0.3">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3">
      <c r="B138" s="26" t="s">
        <v>27</v>
      </c>
      <c r="C138" s="27">
        <f ca="1">SUM(E138:X138)</f>
        <v>117.16713800639803</v>
      </c>
      <c r="D138" s="27"/>
      <c r="E138" s="27">
        <f t="shared" ref="E138:AG138" ca="1" si="71">E127-E136</f>
        <v>0</v>
      </c>
      <c r="F138" s="27">
        <f t="shared" ca="1" si="71"/>
        <v>0</v>
      </c>
      <c r="G138" s="27">
        <f t="shared" ca="1" si="71"/>
        <v>1.6320636007996514</v>
      </c>
      <c r="H138" s="27">
        <f t="shared" ca="1" si="71"/>
        <v>6.9816054034207298</v>
      </c>
      <c r="I138" s="27">
        <f t="shared" ca="1" si="71"/>
        <v>4.8841610024433777</v>
      </c>
      <c r="J138" s="27">
        <f t="shared" ca="1" si="71"/>
        <v>19.149546249382571</v>
      </c>
      <c r="K138" s="27">
        <f t="shared" ca="1" si="71"/>
        <v>23.2160838574606</v>
      </c>
      <c r="L138" s="27">
        <f t="shared" ca="1" si="71"/>
        <v>11.927941972429952</v>
      </c>
      <c r="M138" s="27">
        <f t="shared" ca="1" si="71"/>
        <v>47.594467471734994</v>
      </c>
      <c r="N138" s="27">
        <f t="shared" ca="1" si="71"/>
        <v>43.281692323143986</v>
      </c>
      <c r="O138" s="27">
        <f t="shared" ca="1" si="71"/>
        <v>15.481425078662802</v>
      </c>
      <c r="P138" s="27">
        <f t="shared" ca="1" si="71"/>
        <v>2.8244948683827396</v>
      </c>
      <c r="Q138" s="27">
        <f t="shared" ca="1" si="71"/>
        <v>-6.4154924971285929</v>
      </c>
      <c r="R138" s="27">
        <f t="shared" ca="1" si="71"/>
        <v>-8.7686346857433826</v>
      </c>
      <c r="S138" s="27">
        <f t="shared" ca="1" si="71"/>
        <v>-1.251743882205431</v>
      </c>
      <c r="T138" s="27">
        <f t="shared" ca="1" si="71"/>
        <v>-9.0263868700336154</v>
      </c>
      <c r="U138" s="27">
        <f t="shared" ca="1" si="71"/>
        <v>-5.0277852368949842</v>
      </c>
      <c r="V138" s="27">
        <f t="shared" ca="1" si="71"/>
        <v>-0.37542727673484078</v>
      </c>
      <c r="W138" s="27">
        <f t="shared" ca="1" si="71"/>
        <v>-13.898359045296825</v>
      </c>
      <c r="X138" s="27">
        <f t="shared" ca="1" si="71"/>
        <v>-15.042514327425721</v>
      </c>
      <c r="Y138" s="27">
        <f t="shared" ca="1" si="71"/>
        <v>-22.8881486990737</v>
      </c>
      <c r="Z138" s="27">
        <f t="shared" ca="1" si="71"/>
        <v>-9.5351445538863331</v>
      </c>
      <c r="AA138" s="27">
        <f t="shared" ca="1" si="71"/>
        <v>-5.2785164257450923</v>
      </c>
      <c r="AB138" s="27">
        <f t="shared" ca="1" si="71"/>
        <v>-8.9987371260720561</v>
      </c>
      <c r="AC138" s="27">
        <f t="shared" ca="1" si="71"/>
        <v>-1.1888493199748422</v>
      </c>
      <c r="AD138" s="27">
        <f t="shared" ca="1" si="71"/>
        <v>-1</v>
      </c>
      <c r="AE138" s="27">
        <f t="shared" ca="1" si="71"/>
        <v>-1.1888493199748422</v>
      </c>
      <c r="AF138" s="27">
        <f t="shared" ca="1" si="71"/>
        <v>-1</v>
      </c>
      <c r="AG138" s="27">
        <f t="shared" ca="1" si="71"/>
        <v>-1.1888493199748422</v>
      </c>
    </row>
    <row r="139" spans="1:33" x14ac:dyDescent="0.3">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3">
      <c r="A140" s="9"/>
      <c r="B140" s="26" t="s">
        <v>28</v>
      </c>
      <c r="C140" s="27">
        <f ca="1">SUM(D140:X140)</f>
        <v>117.16713800639803</v>
      </c>
      <c r="D140" s="27">
        <f>D118+D138</f>
        <v>0</v>
      </c>
      <c r="E140" s="27">
        <f t="shared" ref="E140:AG140" ca="1" si="72">E138</f>
        <v>0</v>
      </c>
      <c r="F140" s="27">
        <f t="shared" ca="1" si="72"/>
        <v>0</v>
      </c>
      <c r="G140" s="27">
        <f t="shared" ca="1" si="72"/>
        <v>1.6320636007996514</v>
      </c>
      <c r="H140" s="27">
        <f t="shared" ca="1" si="72"/>
        <v>6.9816054034207298</v>
      </c>
      <c r="I140" s="27">
        <f t="shared" ca="1" si="72"/>
        <v>4.8841610024433777</v>
      </c>
      <c r="J140" s="27">
        <f t="shared" ca="1" si="72"/>
        <v>19.149546249382571</v>
      </c>
      <c r="K140" s="27">
        <f t="shared" ca="1" si="72"/>
        <v>23.2160838574606</v>
      </c>
      <c r="L140" s="27">
        <f t="shared" ca="1" si="72"/>
        <v>11.927941972429952</v>
      </c>
      <c r="M140" s="27">
        <f t="shared" ca="1" si="72"/>
        <v>47.594467471734994</v>
      </c>
      <c r="N140" s="27">
        <f t="shared" ca="1" si="72"/>
        <v>43.281692323143986</v>
      </c>
      <c r="O140" s="27">
        <f t="shared" ca="1" si="72"/>
        <v>15.481425078662802</v>
      </c>
      <c r="P140" s="27">
        <f t="shared" ca="1" si="72"/>
        <v>2.8244948683827396</v>
      </c>
      <c r="Q140" s="27">
        <f t="shared" ca="1" si="72"/>
        <v>-6.4154924971285929</v>
      </c>
      <c r="R140" s="27">
        <f t="shared" ca="1" si="72"/>
        <v>-8.7686346857433826</v>
      </c>
      <c r="S140" s="27">
        <f t="shared" ca="1" si="72"/>
        <v>-1.251743882205431</v>
      </c>
      <c r="T140" s="27">
        <f t="shared" ca="1" si="72"/>
        <v>-9.0263868700336154</v>
      </c>
      <c r="U140" s="27">
        <f t="shared" ca="1" si="72"/>
        <v>-5.0277852368949842</v>
      </c>
      <c r="V140" s="27">
        <f t="shared" ca="1" si="72"/>
        <v>-0.37542727673484078</v>
      </c>
      <c r="W140" s="27">
        <f t="shared" ca="1" si="72"/>
        <v>-13.898359045296825</v>
      </c>
      <c r="X140" s="27">
        <f t="shared" ca="1" si="72"/>
        <v>-15.042514327425721</v>
      </c>
      <c r="Y140" s="27">
        <f t="shared" ca="1" si="72"/>
        <v>-22.8881486990737</v>
      </c>
      <c r="Z140" s="27">
        <f t="shared" ca="1" si="72"/>
        <v>-9.5351445538863331</v>
      </c>
      <c r="AA140" s="27">
        <f t="shared" ca="1" si="72"/>
        <v>-5.2785164257450923</v>
      </c>
      <c r="AB140" s="27">
        <f t="shared" ca="1" si="72"/>
        <v>-8.9987371260720561</v>
      </c>
      <c r="AC140" s="27">
        <f t="shared" ca="1" si="72"/>
        <v>-1.1888493199748422</v>
      </c>
      <c r="AD140" s="27">
        <f t="shared" ca="1" si="72"/>
        <v>-1</v>
      </c>
      <c r="AE140" s="27">
        <f t="shared" ca="1" si="72"/>
        <v>-1.1888493199748422</v>
      </c>
      <c r="AF140" s="27">
        <f t="shared" ca="1" si="72"/>
        <v>-1</v>
      </c>
      <c r="AG140" s="27">
        <f t="shared" ca="1" si="72"/>
        <v>-1.1888493199748422</v>
      </c>
    </row>
    <row r="142" spans="1:33" x14ac:dyDescent="0.3">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3">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3">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3">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3">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3">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3">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3">
      <c r="A149" s="10">
        <f>'Project Summary'!F20</f>
        <v>11283.000000000009</v>
      </c>
      <c r="B149" s="2" t="s">
        <v>25</v>
      </c>
      <c r="C149" s="7"/>
      <c r="D149" s="8"/>
      <c r="E149" s="21"/>
      <c r="F149" s="21">
        <f>A149</f>
        <v>11283.000000000009</v>
      </c>
      <c r="G149" s="21">
        <f>A149</f>
        <v>11283.000000000009</v>
      </c>
      <c r="H149" s="21">
        <f t="shared" ref="H149:M149" si="78">G149*(1+H150)</f>
        <v>11283.000000000009</v>
      </c>
      <c r="I149" s="21">
        <f t="shared" si="78"/>
        <v>11508.660000000009</v>
      </c>
      <c r="J149" s="21">
        <f t="shared" si="78"/>
        <v>11508.660000000009</v>
      </c>
      <c r="K149" s="21">
        <f t="shared" si="78"/>
        <v>11508.660000000009</v>
      </c>
      <c r="L149" s="21">
        <f t="shared" si="78"/>
        <v>11508.660000000009</v>
      </c>
      <c r="M149" s="21">
        <f t="shared" si="78"/>
        <v>11738.83320000001</v>
      </c>
      <c r="N149" s="21">
        <f t="shared" ref="N149:AG149" si="79">M149*(1+N150)</f>
        <v>11738.83320000001</v>
      </c>
      <c r="O149" s="21">
        <f t="shared" si="79"/>
        <v>11738.83320000001</v>
      </c>
      <c r="P149" s="21">
        <f t="shared" si="79"/>
        <v>11738.83320000001</v>
      </c>
      <c r="Q149" s="21">
        <f t="shared" si="79"/>
        <v>11973.609864000011</v>
      </c>
      <c r="R149" s="21">
        <f t="shared" si="79"/>
        <v>11973.609864000011</v>
      </c>
      <c r="S149" s="21">
        <f t="shared" si="79"/>
        <v>11973.609864000011</v>
      </c>
      <c r="T149" s="21">
        <f t="shared" si="79"/>
        <v>11973.609864000011</v>
      </c>
      <c r="U149" s="21">
        <f t="shared" si="79"/>
        <v>12213.082061280011</v>
      </c>
      <c r="V149" s="21">
        <f t="shared" si="79"/>
        <v>12213.082061280011</v>
      </c>
      <c r="W149" s="21">
        <f t="shared" si="79"/>
        <v>12213.082061280011</v>
      </c>
      <c r="X149" s="21">
        <f t="shared" si="79"/>
        <v>12213.082061280011</v>
      </c>
      <c r="Y149" s="21">
        <f t="shared" si="79"/>
        <v>12457.343702505612</v>
      </c>
      <c r="Z149" s="21">
        <f t="shared" si="79"/>
        <v>12457.343702505612</v>
      </c>
      <c r="AA149" s="21">
        <f t="shared" si="79"/>
        <v>12457.343702505612</v>
      </c>
      <c r="AB149" s="21">
        <f t="shared" si="79"/>
        <v>12457.343702505612</v>
      </c>
      <c r="AC149" s="21">
        <f t="shared" si="79"/>
        <v>12706.490576555725</v>
      </c>
      <c r="AD149" s="21">
        <f t="shared" si="79"/>
        <v>12706.490576555725</v>
      </c>
      <c r="AE149" s="21">
        <f t="shared" si="79"/>
        <v>12706.490576555725</v>
      </c>
      <c r="AF149" s="21">
        <f t="shared" si="79"/>
        <v>12706.490576555725</v>
      </c>
      <c r="AG149" s="21">
        <f t="shared" si="79"/>
        <v>12706.490576555725</v>
      </c>
    </row>
    <row r="150" spans="1:74" x14ac:dyDescent="0.3">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3">
      <c r="A151" s="23">
        <f>C151/A147*10^7</f>
        <v>11434.283191935492</v>
      </c>
      <c r="B151" s="2" t="s">
        <v>26</v>
      </c>
      <c r="C151" s="7">
        <f>SUM(E151:AG151)</f>
        <v>565.38896684454596</v>
      </c>
      <c r="D151" s="6"/>
      <c r="E151" s="6">
        <f t="shared" ref="E151:AG151" si="80">E147*E149/10^7</f>
        <v>0</v>
      </c>
      <c r="F151" s="6">
        <f t="shared" si="80"/>
        <v>44.992620465002794</v>
      </c>
      <c r="G151" s="6">
        <f t="shared" si="80"/>
        <v>78.737085813754888</v>
      </c>
      <c r="H151" s="6">
        <f t="shared" si="80"/>
        <v>89.985240930005588</v>
      </c>
      <c r="I151" s="6">
        <f t="shared" si="80"/>
        <v>91.784945748605693</v>
      </c>
      <c r="J151" s="6">
        <f t="shared" si="80"/>
        <v>91.784945748605693</v>
      </c>
      <c r="K151" s="6">
        <f t="shared" si="80"/>
        <v>80.311827530029987</v>
      </c>
      <c r="L151" s="6">
        <f t="shared" si="80"/>
        <v>57.365591092878553</v>
      </c>
      <c r="M151" s="6">
        <f t="shared" si="80"/>
        <v>30.426709515662797</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3">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3">
      <c r="B153" s="2" t="s">
        <v>32</v>
      </c>
      <c r="C153" s="7">
        <f>SUM(E153:AG153)</f>
        <v>565.38896684454596</v>
      </c>
      <c r="D153" s="6"/>
      <c r="E153" s="6">
        <f>E151*SUM($D$152:E152)+SUM($D$151:D151)*E152</f>
        <v>0</v>
      </c>
      <c r="F153" s="6">
        <f>F151*SUM($D$152:F152)+SUM($D$151:E151)*F152</f>
        <v>4.4992620465002799</v>
      </c>
      <c r="G153" s="6">
        <f>G151*SUM($D$152:G152)+SUM($D$151:F151)*G152</f>
        <v>14.060193895313375</v>
      </c>
      <c r="H153" s="6">
        <f>H151*SUM($D$152:H152)+SUM($D$151:G151)*H152</f>
        <v>45.555028220815331</v>
      </c>
      <c r="I153" s="6">
        <f>I151*SUM($D$152:I152)+SUM($D$151:H151)*I152</f>
        <v>82.525464456908111</v>
      </c>
      <c r="J153" s="6">
        <f>J151*SUM($D$152:J152)+SUM($D$151:I151)*J152</f>
        <v>115.56804492640617</v>
      </c>
      <c r="K153" s="6">
        <f>K151*SUM($D$152:K152)+SUM($D$151:J151)*K152</f>
        <v>53.005806169819792</v>
      </c>
      <c r="L153" s="6">
        <f>L151*SUM($D$152:L152)+SUM($D$151:K151)*L152</f>
        <v>37.861290121299845</v>
      </c>
      <c r="M153" s="6">
        <f>M151*SUM($D$152:M152)+SUM($D$151:L151)*M152</f>
        <v>20.081628280337448</v>
      </c>
      <c r="N153" s="6">
        <f>N151*SUM($D$152:N152)+SUM($D$151:M151)*N152</f>
        <v>67.846676021345516</v>
      </c>
      <c r="O153" s="6">
        <f>O151*SUM($D$152:O152)+SUM($D$151:N151)*O152</f>
        <v>67.846676021345516</v>
      </c>
      <c r="P153" s="6">
        <f>P151*SUM($D$152:P152)+SUM($D$151:O151)*P152</f>
        <v>56.538896684454599</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3">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3">
      <c r="A155" s="10"/>
      <c r="B155" s="34" t="s">
        <v>33</v>
      </c>
      <c r="C155" s="33">
        <f>SUM(E155:X155)</f>
        <v>565.38896684454596</v>
      </c>
      <c r="D155" s="39"/>
      <c r="E155" s="33">
        <f>E153</f>
        <v>0</v>
      </c>
      <c r="F155" s="33">
        <f t="shared" ref="F155:AG155" si="81">F153</f>
        <v>4.4992620465002799</v>
      </c>
      <c r="G155" s="33">
        <f t="shared" si="81"/>
        <v>14.060193895313375</v>
      </c>
      <c r="H155" s="33">
        <f t="shared" si="81"/>
        <v>45.555028220815331</v>
      </c>
      <c r="I155" s="33">
        <f t="shared" si="81"/>
        <v>82.525464456908111</v>
      </c>
      <c r="J155" s="33">
        <f t="shared" si="81"/>
        <v>115.56804492640617</v>
      </c>
      <c r="K155" s="33">
        <f t="shared" si="81"/>
        <v>53.005806169819792</v>
      </c>
      <c r="L155" s="33">
        <f t="shared" si="81"/>
        <v>37.861290121299845</v>
      </c>
      <c r="M155" s="33">
        <f t="shared" si="81"/>
        <v>20.081628280337448</v>
      </c>
      <c r="N155" s="33">
        <f t="shared" si="81"/>
        <v>67.846676021345516</v>
      </c>
      <c r="O155" s="33">
        <f t="shared" si="81"/>
        <v>67.846676021345516</v>
      </c>
      <c r="P155" s="33">
        <f t="shared" si="81"/>
        <v>56.538896684454599</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3">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3">
      <c r="A157" s="24"/>
      <c r="B157" s="20" t="s">
        <v>30</v>
      </c>
      <c r="C157" s="30">
        <f ca="1">SUM(E157:AG157)</f>
        <v>1.5469205586113484</v>
      </c>
      <c r="D157" s="24"/>
      <c r="E157" s="9">
        <f ca="1">E163/$C$163</f>
        <v>0</v>
      </c>
      <c r="F157" s="9">
        <f t="shared" ref="F157:AB157" ca="1" si="82">F163/$C$163</f>
        <v>0</v>
      </c>
      <c r="G157" s="9">
        <f t="shared" ca="1" si="82"/>
        <v>0</v>
      </c>
      <c r="H157" s="9">
        <f t="shared" ca="1" si="82"/>
        <v>0</v>
      </c>
      <c r="I157" s="9">
        <f t="shared" ca="1" si="82"/>
        <v>9.1993537191157422E-4</v>
      </c>
      <c r="J157" s="9">
        <f t="shared" ca="1" si="82"/>
        <v>0</v>
      </c>
      <c r="K157" s="9">
        <f t="shared" ca="1" si="82"/>
        <v>4.7989749363770658E-2</v>
      </c>
      <c r="L157" s="9">
        <f t="shared" ca="1" si="82"/>
        <v>2.5422544812765711E-2</v>
      </c>
      <c r="M157" s="9">
        <f t="shared" ca="1" si="82"/>
        <v>2.3875996695623024E-2</v>
      </c>
      <c r="N157" s="9">
        <f t="shared" ca="1" si="82"/>
        <v>2.7833133593560346E-2</v>
      </c>
      <c r="O157" s="9">
        <f t="shared" ca="1" si="82"/>
        <v>9.2134598219151834E-2</v>
      </c>
      <c r="P157" s="9">
        <f t="shared" ca="1" si="82"/>
        <v>6.7466528632037656E-2</v>
      </c>
      <c r="Q157" s="9">
        <f t="shared" ca="1" si="82"/>
        <v>0.11349211410138076</v>
      </c>
      <c r="R157" s="9">
        <f t="shared" ca="1" si="82"/>
        <v>7.9052261317118233E-2</v>
      </c>
      <c r="S157" s="9">
        <f t="shared" ca="1" si="82"/>
        <v>1.1719703021389159E-2</v>
      </c>
      <c r="T157" s="9">
        <f t="shared" ca="1" si="82"/>
        <v>9.7241124464387624E-2</v>
      </c>
      <c r="U157" s="9">
        <f t="shared" ca="1" si="82"/>
        <v>9.1600825410301581E-2</v>
      </c>
      <c r="V157" s="9">
        <f t="shared" ca="1" si="82"/>
        <v>8.9830878338481968E-2</v>
      </c>
      <c r="W157" s="9">
        <f t="shared" ca="1" si="82"/>
        <v>0.1116599629410924</v>
      </c>
      <c r="X157" s="9">
        <f t="shared" ca="1" si="82"/>
        <v>0.11976064371702742</v>
      </c>
      <c r="Y157" s="9">
        <f t="shared" ca="1" si="82"/>
        <v>0.12453203469846241</v>
      </c>
      <c r="Z157" s="9">
        <f t="shared" ca="1" si="82"/>
        <v>0.12842086976633685</v>
      </c>
      <c r="AA157" s="9">
        <f t="shared" ca="1" si="82"/>
        <v>0.13754586193416088</v>
      </c>
      <c r="AB157" s="9">
        <f t="shared" ca="1" si="82"/>
        <v>7.6886162357567248E-2</v>
      </c>
      <c r="AC157" s="9">
        <f ca="1">AC158/$C$158</f>
        <v>7.9535629854821016E-2</v>
      </c>
      <c r="AD157" s="9">
        <f ca="1">AD158/$C$158</f>
        <v>0</v>
      </c>
      <c r="AE157" s="9">
        <f ca="1">AE158/$C$158</f>
        <v>0</v>
      </c>
      <c r="AF157" s="9">
        <f ca="1">AF158/$C$158</f>
        <v>0</v>
      </c>
      <c r="AG157" s="9">
        <f ca="1">AG158/$C$158</f>
        <v>0</v>
      </c>
    </row>
    <row r="158" spans="1:74" x14ac:dyDescent="0.3">
      <c r="A158" s="10"/>
      <c r="B158" s="2" t="s">
        <v>29</v>
      </c>
      <c r="C158" s="7">
        <f ca="1">SUM(E158:X158)</f>
        <v>67.02830907333761</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0</v>
      </c>
      <c r="N158" s="6">
        <f ca="1">'Cost Schedule '!Q126</f>
        <v>0</v>
      </c>
      <c r="O158" s="6">
        <f ca="1">'Cost Schedule '!R126</f>
        <v>6.6356815580067208</v>
      </c>
      <c r="P158" s="6">
        <f ca="1">'Cost Schedule '!S126</f>
        <v>0</v>
      </c>
      <c r="Q158" s="6">
        <f ca="1">'Cost Schedule '!T126</f>
        <v>7.3027278180905606</v>
      </c>
      <c r="R158" s="6">
        <f ca="1">'Cost Schedule '!U126</f>
        <v>0</v>
      </c>
      <c r="S158" s="6">
        <f ca="1">'Cost Schedule '!V126</f>
        <v>0</v>
      </c>
      <c r="T158" s="6">
        <f ca="1">'Cost Schedule '!W126</f>
        <v>6.0034163407545602</v>
      </c>
      <c r="U158" s="6">
        <f ca="1">'Cost Schedule '!X126</f>
        <v>6.0034163407545584</v>
      </c>
      <c r="V158" s="6">
        <f ca="1">'Cost Schedule '!Y126</f>
        <v>11.204720599915014</v>
      </c>
      <c r="W158" s="6">
        <f ca="1">'Cost Schedule '!Z126</f>
        <v>14.267919020699068</v>
      </c>
      <c r="X158" s="6">
        <f ca="1">'Cost Schedule '!AA126</f>
        <v>15.610427395117128</v>
      </c>
      <c r="Y158" s="6">
        <f ca="1">'Cost Schedule '!AB126</f>
        <v>15.945753535917135</v>
      </c>
      <c r="Z158" s="6">
        <f ca="1">'Cost Schedule '!AC126</f>
        <v>16.739260923162249</v>
      </c>
      <c r="AA158" s="6">
        <f ca="1">'Cost Schedule '!AD126</f>
        <v>17.642065436807371</v>
      </c>
      <c r="AB158" s="6">
        <f ca="1">'Cost Schedule '!AE126</f>
        <v>10.021872110239372</v>
      </c>
      <c r="AC158" s="6">
        <f ca="1">'Cost Schedule '!AF126</f>
        <v>5.3311387802515213</v>
      </c>
      <c r="AD158" s="6">
        <f ca="1">'Cost Schedule '!AG126</f>
        <v>0</v>
      </c>
      <c r="AE158" s="6">
        <f ca="1">'Cost Schedule '!AH126</f>
        <v>0</v>
      </c>
      <c r="AF158" s="6">
        <f ca="1">'Cost Schedule '!AI126</f>
        <v>0</v>
      </c>
      <c r="AG158" s="6">
        <f ca="1">'Cost Schedule '!AJ126</f>
        <v>0</v>
      </c>
    </row>
    <row r="159" spans="1:74" x14ac:dyDescent="0.3">
      <c r="A159" s="10"/>
      <c r="B159" s="2" t="s">
        <v>250</v>
      </c>
      <c r="C159" s="7">
        <f ca="1">SUM(E159:X159)</f>
        <v>8.0433970888005106</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v>
      </c>
      <c r="N159" s="6">
        <f ca="1">'Cost Schedule '!Q127</f>
        <v>0</v>
      </c>
      <c r="O159" s="6">
        <f ca="1">'Cost Schedule '!R127</f>
        <v>0.79628178696080643</v>
      </c>
      <c r="P159" s="6">
        <f ca="1">'Cost Schedule '!S127</f>
        <v>0</v>
      </c>
      <c r="Q159" s="6">
        <f ca="1">'Cost Schedule '!T127</f>
        <v>0.87632733817086705</v>
      </c>
      <c r="R159" s="6">
        <f ca="1">'Cost Schedule '!U127</f>
        <v>0</v>
      </c>
      <c r="S159" s="6">
        <f ca="1">'Cost Schedule '!V127</f>
        <v>0</v>
      </c>
      <c r="T159" s="6">
        <f ca="1">'Cost Schedule '!W127</f>
        <v>0.72040996089054676</v>
      </c>
      <c r="U159" s="6">
        <f ca="1">'Cost Schedule '!X127</f>
        <v>0.72040996089054765</v>
      </c>
      <c r="V159" s="6">
        <f ca="1">'Cost Schedule '!Y127</f>
        <v>1.3445664719898005</v>
      </c>
      <c r="W159" s="6">
        <f ca="1">'Cost Schedule '!Z127</f>
        <v>1.7121502824838881</v>
      </c>
      <c r="X159" s="6">
        <f ca="1">'Cost Schedule '!AA127</f>
        <v>1.8732512874140541</v>
      </c>
      <c r="Y159" s="6">
        <f ca="1">'Cost Schedule '!AB127</f>
        <v>1.913490424310055</v>
      </c>
      <c r="Z159" s="6">
        <f ca="1">'Cost Schedule '!AC127</f>
        <v>2.0087113107794696</v>
      </c>
      <c r="AA159" s="6">
        <f ca="1">'Cost Schedule '!AD127</f>
        <v>2.1170478524168832</v>
      </c>
      <c r="AB159" s="6">
        <f ca="1">'Cost Schedule '!AE127</f>
        <v>1.2026246532287228</v>
      </c>
      <c r="AC159" s="6">
        <f ca="1">'Cost Schedule '!AF127</f>
        <v>0.63973665363018206</v>
      </c>
      <c r="AD159" s="6">
        <f>'Cost Schedule '!AG127</f>
        <v>1</v>
      </c>
      <c r="AE159" s="6">
        <f>'Cost Schedule '!AH127</f>
        <v>1</v>
      </c>
      <c r="AF159" s="6">
        <f>'Cost Schedule '!AI127</f>
        <v>1</v>
      </c>
      <c r="AG159" s="6">
        <f>'Cost Schedule '!AJ127</f>
        <v>1</v>
      </c>
    </row>
    <row r="160" spans="1:74" x14ac:dyDescent="0.3">
      <c r="A160" s="10"/>
      <c r="B160" s="2" t="s">
        <v>255</v>
      </c>
      <c r="C160" s="7">
        <f ca="1">SUM(E160:X160)</f>
        <v>5.2652640445019907</v>
      </c>
      <c r="D160" s="6"/>
      <c r="E160" s="6">
        <f ca="1">'Cost Schedule '!H128</f>
        <v>0</v>
      </c>
      <c r="F160" s="6">
        <f ca="1">'Cost Schedule '!I128</f>
        <v>0</v>
      </c>
      <c r="G160" s="6">
        <f ca="1">'Cost Schedule '!J128</f>
        <v>0</v>
      </c>
      <c r="H160" s="6">
        <f ca="1">'Cost Schedule '!K128</f>
        <v>0</v>
      </c>
      <c r="I160" s="6">
        <f ca="1">'Cost Schedule '!L128</f>
        <v>0</v>
      </c>
      <c r="J160" s="6">
        <f ca="1">'Cost Schedule '!M128</f>
        <v>0</v>
      </c>
      <c r="K160" s="6">
        <f ca="1">'Cost Schedule '!N128</f>
        <v>1.1130819904787304</v>
      </c>
      <c r="L160" s="6">
        <f ca="1">'Cost Schedule '!O128</f>
        <v>0.55654099523936518</v>
      </c>
      <c r="M160" s="6">
        <f ca="1">'Cost Schedule '!P128</f>
        <v>0</v>
      </c>
      <c r="N160" s="6">
        <f ca="1">'Cost Schedule '!Q128</f>
        <v>0.55654099523936518</v>
      </c>
      <c r="O160" s="6">
        <f ca="1">'Cost Schedule '!R128</f>
        <v>0.32100301217763305</v>
      </c>
      <c r="P160" s="6">
        <f ca="1">'Cost Schedule '!S128</f>
        <v>0.79207897830109752</v>
      </c>
      <c r="Q160" s="6">
        <f ca="1">'Cost Schedule '!T128</f>
        <v>0</v>
      </c>
      <c r="R160" s="6">
        <f ca="1">'Cost Schedule '!U128</f>
        <v>0.32100301217763305</v>
      </c>
      <c r="S160" s="6">
        <f ca="1">'Cost Schedule '!V128</f>
        <v>0.32100301217763305</v>
      </c>
      <c r="T160" s="6">
        <f ca="1">'Cost Schedule '!W128</f>
        <v>0.32100301217763305</v>
      </c>
      <c r="U160" s="6">
        <f ca="1">'Cost Schedule '!X128</f>
        <v>0.32100301217763305</v>
      </c>
      <c r="V160" s="6">
        <f ca="1">'Cost Schedule '!Y128</f>
        <v>0.32100301217763305</v>
      </c>
      <c r="W160" s="6">
        <f ca="1">'Cost Schedule '!Z128</f>
        <v>0.32100301217763305</v>
      </c>
      <c r="X160" s="6">
        <f ca="1">'Cost Schedule '!AA128</f>
        <v>0</v>
      </c>
      <c r="Y160" s="6">
        <f ca="1">'Cost Schedule '!AB128</f>
        <v>0.32100301217763305</v>
      </c>
      <c r="Z160" s="6">
        <f ca="1">'Cost Schedule '!AC128</f>
        <v>0</v>
      </c>
      <c r="AA160" s="6">
        <f ca="1">'Cost Schedule '!AD128</f>
        <v>0.32100301217763305</v>
      </c>
      <c r="AB160" s="6">
        <f ca="1">'Cost Schedule '!AE128</f>
        <v>0</v>
      </c>
      <c r="AC160" s="6">
        <f ca="1">'Cost Schedule '!AF128</f>
        <v>0.32100301217763305</v>
      </c>
      <c r="AD160" s="6">
        <f ca="1">'Cost Schedule '!AG128</f>
        <v>0</v>
      </c>
      <c r="AE160" s="6">
        <f ca="1">'Cost Schedule '!AH128</f>
        <v>0.32100301217763305</v>
      </c>
      <c r="AF160" s="6">
        <f ca="1">'Cost Schedule '!AI128</f>
        <v>0</v>
      </c>
      <c r="AG160" s="6">
        <f ca="1">'Cost Schedule '!AJ128</f>
        <v>0.32100301217763305</v>
      </c>
    </row>
    <row r="161" spans="1:33" ht="22.8" x14ac:dyDescent="0.3">
      <c r="A161" s="10"/>
      <c r="B161" s="198" t="s">
        <v>369</v>
      </c>
      <c r="C161" s="7">
        <f ca="1">SUM(E161:X161)</f>
        <v>65.651546052857682</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0</v>
      </c>
      <c r="K161" s="6">
        <f ca="1">'Cost Schedule '!N133+'Cost Schedule '!N143</f>
        <v>5.8928703148033268</v>
      </c>
      <c r="L161" s="6">
        <f ca="1">'Cost Schedule '!O133+'Cost Schedule '!O143</f>
        <v>3.1548586015168931</v>
      </c>
      <c r="M161" s="6">
        <f ca="1">'Cost Schedule '!P133+'Cost Schedule '!P143</f>
        <v>3.4856213318106777</v>
      </c>
      <c r="N161" s="6">
        <f ca="1">'Cost Schedule '!Q133+'Cost Schedule '!Q143</f>
        <v>3.506776880936894</v>
      </c>
      <c r="O161" s="6">
        <f ca="1">'Cost Schedule '!R133+'Cost Schedule '!R143</f>
        <v>5.697626933033785</v>
      </c>
      <c r="P161" s="6">
        <f ca="1">'Cost Schedule '!S133+'Cost Schedule '!S143</f>
        <v>9.0572594338690067</v>
      </c>
      <c r="Q161" s="6">
        <f ca="1">'Cost Schedule '!T133+'Cost Schedule '!T143</f>
        <v>8.3894901885527755</v>
      </c>
      <c r="R161" s="6">
        <f ca="1">'Cost Schedule '!U133+'Cost Schedule '!U143</f>
        <v>11.219719324466553</v>
      </c>
      <c r="S161" s="6">
        <f ca="1">'Cost Schedule '!V133+'Cost Schedule '!V143</f>
        <v>1.3899390429169236</v>
      </c>
      <c r="T161" s="6">
        <f ca="1">'Cost Schedule '!W133+'Cost Schedule '!W143</f>
        <v>7.1512581661383621</v>
      </c>
      <c r="U161" s="6">
        <f ca="1">'Cost Schedule '!X133+'Cost Schedule '!X143</f>
        <v>6.3278392759724937</v>
      </c>
      <c r="V161" s="6">
        <f ca="1">'Cost Schedule '!Y133+'Cost Schedule '!Y143</f>
        <v>0.24398655883999823</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3">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3">
      <c r="A163" s="23"/>
      <c r="B163" s="34" t="s">
        <v>34</v>
      </c>
      <c r="C163" s="33">
        <f ca="1">SUM(E163:X163)</f>
        <v>145.9885162594978</v>
      </c>
      <c r="D163" s="39"/>
      <c r="E163" s="33">
        <f ca="1">SUM(E158:E162)</f>
        <v>0</v>
      </c>
      <c r="F163" s="33">
        <f t="shared" ref="F163:AG163" ca="1" si="83">SUM(F158:F162)</f>
        <v>0</v>
      </c>
      <c r="G163" s="33">
        <f t="shared" ca="1" si="83"/>
        <v>0</v>
      </c>
      <c r="H163" s="33">
        <f t="shared" ca="1" si="83"/>
        <v>0</v>
      </c>
      <c r="I163" s="33">
        <f t="shared" ca="1" si="83"/>
        <v>0.1343</v>
      </c>
      <c r="J163" s="33">
        <f t="shared" ca="1" si="83"/>
        <v>0</v>
      </c>
      <c r="K163" s="33">
        <f t="shared" ca="1" si="83"/>
        <v>7.0059523052820571</v>
      </c>
      <c r="L163" s="33">
        <f t="shared" ca="1" si="83"/>
        <v>3.7113995967562583</v>
      </c>
      <c r="M163" s="33">
        <f t="shared" ca="1" si="83"/>
        <v>3.4856213318106777</v>
      </c>
      <c r="N163" s="33">
        <f t="shared" ca="1" si="83"/>
        <v>4.0633178761762592</v>
      </c>
      <c r="O163" s="33">
        <f t="shared" ca="1" si="83"/>
        <v>13.450593290178945</v>
      </c>
      <c r="P163" s="33">
        <f t="shared" ca="1" si="83"/>
        <v>9.8493384121701038</v>
      </c>
      <c r="Q163" s="33">
        <f t="shared" ca="1" si="83"/>
        <v>16.568545344814204</v>
      </c>
      <c r="R163" s="33">
        <f t="shared" ca="1" si="83"/>
        <v>11.540722336644185</v>
      </c>
      <c r="S163" s="33">
        <f t="shared" ca="1" si="83"/>
        <v>1.7109420550945567</v>
      </c>
      <c r="T163" s="33">
        <f t="shared" ca="1" si="83"/>
        <v>14.196087479961102</v>
      </c>
      <c r="U163" s="33">
        <f t="shared" ca="1" si="83"/>
        <v>13.372668589795232</v>
      </c>
      <c r="V163" s="33">
        <f t="shared" ca="1" si="83"/>
        <v>13.114276642922444</v>
      </c>
      <c r="W163" s="33">
        <f t="shared" ca="1" si="83"/>
        <v>16.301072315360589</v>
      </c>
      <c r="X163" s="33">
        <f t="shared" ca="1" si="83"/>
        <v>17.483678682531181</v>
      </c>
      <c r="Y163" s="33">
        <f t="shared" ca="1" si="83"/>
        <v>18.180246972404824</v>
      </c>
      <c r="Z163" s="33">
        <f t="shared" ca="1" si="83"/>
        <v>18.747972233941717</v>
      </c>
      <c r="AA163" s="33">
        <f t="shared" ca="1" si="83"/>
        <v>20.080116301401887</v>
      </c>
      <c r="AB163" s="33">
        <f t="shared" ca="1" si="83"/>
        <v>11.224496763468094</v>
      </c>
      <c r="AC163" s="33">
        <f t="shared" ca="1" si="83"/>
        <v>6.2918784460593367</v>
      </c>
      <c r="AD163" s="33">
        <f t="shared" ca="1" si="83"/>
        <v>1</v>
      </c>
      <c r="AE163" s="33">
        <f t="shared" ca="1" si="83"/>
        <v>1.3210030121776331</v>
      </c>
      <c r="AF163" s="33">
        <f t="shared" ca="1" si="83"/>
        <v>1</v>
      </c>
      <c r="AG163" s="33">
        <f t="shared" ca="1" si="83"/>
        <v>1.3210030121776331</v>
      </c>
    </row>
    <row r="164" spans="1:33" x14ac:dyDescent="0.3">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3">
      <c r="B165" s="26" t="s">
        <v>27</v>
      </c>
      <c r="C165" s="27">
        <f ca="1">SUM(E165:X165)</f>
        <v>419.40045058504813</v>
      </c>
      <c r="D165" s="27"/>
      <c r="E165" s="27">
        <f t="shared" ref="E165:AG165" ca="1" si="84">E155-E163</f>
        <v>0</v>
      </c>
      <c r="F165" s="27">
        <f t="shared" ca="1" si="84"/>
        <v>4.4992620465002799</v>
      </c>
      <c r="G165" s="27">
        <f t="shared" ca="1" si="84"/>
        <v>14.060193895313375</v>
      </c>
      <c r="H165" s="27">
        <f t="shared" ca="1" si="84"/>
        <v>45.555028220815331</v>
      </c>
      <c r="I165" s="27">
        <f t="shared" ca="1" si="84"/>
        <v>82.391164456908115</v>
      </c>
      <c r="J165" s="27">
        <f t="shared" ca="1" si="84"/>
        <v>115.56804492640617</v>
      </c>
      <c r="K165" s="27">
        <f t="shared" ca="1" si="84"/>
        <v>45.999853864537734</v>
      </c>
      <c r="L165" s="27">
        <f t="shared" ca="1" si="84"/>
        <v>34.149890524543586</v>
      </c>
      <c r="M165" s="27">
        <f t="shared" ca="1" si="84"/>
        <v>16.596006948526771</v>
      </c>
      <c r="N165" s="27">
        <f t="shared" ca="1" si="84"/>
        <v>63.78335814516926</v>
      </c>
      <c r="O165" s="27">
        <f t="shared" ca="1" si="84"/>
        <v>54.396082731166572</v>
      </c>
      <c r="P165" s="27">
        <f t="shared" ca="1" si="84"/>
        <v>46.689558272284494</v>
      </c>
      <c r="Q165" s="27">
        <f t="shared" ca="1" si="84"/>
        <v>-16.568545344814204</v>
      </c>
      <c r="R165" s="27">
        <f t="shared" ca="1" si="84"/>
        <v>-11.540722336644185</v>
      </c>
      <c r="S165" s="27">
        <f t="shared" ca="1" si="84"/>
        <v>-1.7109420550945567</v>
      </c>
      <c r="T165" s="27">
        <f t="shared" ca="1" si="84"/>
        <v>-14.196087479961102</v>
      </c>
      <c r="U165" s="27">
        <f t="shared" ca="1" si="84"/>
        <v>-13.372668589795232</v>
      </c>
      <c r="V165" s="27">
        <f t="shared" ca="1" si="84"/>
        <v>-13.114276642922444</v>
      </c>
      <c r="W165" s="27">
        <f t="shared" ca="1" si="84"/>
        <v>-16.301072315360589</v>
      </c>
      <c r="X165" s="27">
        <f t="shared" ca="1" si="84"/>
        <v>-17.483678682531181</v>
      </c>
      <c r="Y165" s="27">
        <f t="shared" ca="1" si="84"/>
        <v>-18.180246972404824</v>
      </c>
      <c r="Z165" s="27">
        <f t="shared" ca="1" si="84"/>
        <v>-18.747972233941717</v>
      </c>
      <c r="AA165" s="27">
        <f t="shared" ca="1" si="84"/>
        <v>-20.080116301401887</v>
      </c>
      <c r="AB165" s="27">
        <f t="shared" ca="1" si="84"/>
        <v>-11.224496763468094</v>
      </c>
      <c r="AC165" s="27">
        <f t="shared" ca="1" si="84"/>
        <v>-6.2918784460593367</v>
      </c>
      <c r="AD165" s="27">
        <f t="shared" ca="1" si="84"/>
        <v>-1</v>
      </c>
      <c r="AE165" s="27">
        <f t="shared" ca="1" si="84"/>
        <v>-1.3210030121776331</v>
      </c>
      <c r="AF165" s="27">
        <f t="shared" ca="1" si="84"/>
        <v>-1</v>
      </c>
      <c r="AG165" s="27">
        <f t="shared" ca="1" si="84"/>
        <v>-1.3210030121776331</v>
      </c>
    </row>
    <row r="166" spans="1:33" x14ac:dyDescent="0.3">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3">
      <c r="A167" s="9"/>
      <c r="B167" s="26" t="s">
        <v>28</v>
      </c>
      <c r="C167" s="27">
        <f ca="1">SUM(D167:X167)</f>
        <v>419.40045058504813</v>
      </c>
      <c r="D167" s="27">
        <f>D146+D165</f>
        <v>0</v>
      </c>
      <c r="E167" s="27">
        <f t="shared" ref="E167:AG167" ca="1" si="85">E165</f>
        <v>0</v>
      </c>
      <c r="F167" s="27">
        <f t="shared" ca="1" si="85"/>
        <v>4.4992620465002799</v>
      </c>
      <c r="G167" s="27">
        <f t="shared" ca="1" si="85"/>
        <v>14.060193895313375</v>
      </c>
      <c r="H167" s="27">
        <f t="shared" ca="1" si="85"/>
        <v>45.555028220815331</v>
      </c>
      <c r="I167" s="27">
        <f t="shared" ca="1" si="85"/>
        <v>82.391164456908115</v>
      </c>
      <c r="J167" s="27">
        <f t="shared" ca="1" si="85"/>
        <v>115.56804492640617</v>
      </c>
      <c r="K167" s="27">
        <f t="shared" ca="1" si="85"/>
        <v>45.999853864537734</v>
      </c>
      <c r="L167" s="27">
        <f t="shared" ca="1" si="85"/>
        <v>34.149890524543586</v>
      </c>
      <c r="M167" s="27">
        <f t="shared" ca="1" si="85"/>
        <v>16.596006948526771</v>
      </c>
      <c r="N167" s="27">
        <f t="shared" ca="1" si="85"/>
        <v>63.78335814516926</v>
      </c>
      <c r="O167" s="27">
        <f t="shared" ca="1" si="85"/>
        <v>54.396082731166572</v>
      </c>
      <c r="P167" s="27">
        <f t="shared" ca="1" si="85"/>
        <v>46.689558272284494</v>
      </c>
      <c r="Q167" s="27">
        <f t="shared" ca="1" si="85"/>
        <v>-16.568545344814204</v>
      </c>
      <c r="R167" s="27">
        <f t="shared" ca="1" si="85"/>
        <v>-11.540722336644185</v>
      </c>
      <c r="S167" s="27">
        <f t="shared" ca="1" si="85"/>
        <v>-1.7109420550945567</v>
      </c>
      <c r="T167" s="27">
        <f t="shared" ca="1" si="85"/>
        <v>-14.196087479961102</v>
      </c>
      <c r="U167" s="27">
        <f t="shared" ca="1" si="85"/>
        <v>-13.372668589795232</v>
      </c>
      <c r="V167" s="27">
        <f t="shared" ca="1" si="85"/>
        <v>-13.114276642922444</v>
      </c>
      <c r="W167" s="27">
        <f t="shared" ca="1" si="85"/>
        <v>-16.301072315360589</v>
      </c>
      <c r="X167" s="27">
        <f t="shared" ca="1" si="85"/>
        <v>-17.483678682531181</v>
      </c>
      <c r="Y167" s="27">
        <f t="shared" ca="1" si="85"/>
        <v>-18.180246972404824</v>
      </c>
      <c r="Z167" s="27">
        <f t="shared" ca="1" si="85"/>
        <v>-18.747972233941717</v>
      </c>
      <c r="AA167" s="27">
        <f t="shared" ca="1" si="85"/>
        <v>-20.080116301401887</v>
      </c>
      <c r="AB167" s="27">
        <f t="shared" ca="1" si="85"/>
        <v>-11.224496763468094</v>
      </c>
      <c r="AC167" s="27">
        <f t="shared" ca="1" si="85"/>
        <v>-6.2918784460593367</v>
      </c>
      <c r="AD167" s="27">
        <f t="shared" ca="1" si="85"/>
        <v>-1</v>
      </c>
      <c r="AE167" s="27">
        <f t="shared" ca="1" si="85"/>
        <v>-1.3210030121776331</v>
      </c>
      <c r="AF167" s="27">
        <f t="shared" ca="1" si="85"/>
        <v>-1</v>
      </c>
      <c r="AG167" s="27">
        <f t="shared" ca="1" si="85"/>
        <v>-1.3210030121776331</v>
      </c>
    </row>
    <row r="170" spans="1:33" x14ac:dyDescent="0.3">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3">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3">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3">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3">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3">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3">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3">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3">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3">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3">
      <c r="A180" s="24"/>
      <c r="B180" s="20" t="s">
        <v>30</v>
      </c>
      <c r="C180" s="30">
        <f ca="1">SUM(E180:AG180)</f>
        <v>0.91850444229121986</v>
      </c>
      <c r="D180" s="24"/>
      <c r="E180" s="9">
        <f ca="1">E183/$C$163</f>
        <v>0</v>
      </c>
      <c r="F180" s="9">
        <f t="shared" ref="F180:P180" ca="1" si="93">F183/$C$163</f>
        <v>0</v>
      </c>
      <c r="G180" s="9">
        <f t="shared" ca="1" si="93"/>
        <v>0</v>
      </c>
      <c r="H180" s="9">
        <f t="shared" ca="1" si="93"/>
        <v>0</v>
      </c>
      <c r="I180" s="9">
        <f t="shared" ca="1" si="93"/>
        <v>0</v>
      </c>
      <c r="J180" s="9">
        <f t="shared" ca="1" si="93"/>
        <v>0</v>
      </c>
      <c r="K180" s="9">
        <f t="shared" ca="1" si="93"/>
        <v>5.7117084470608245E-2</v>
      </c>
      <c r="L180" s="9">
        <f t="shared" ca="1" si="93"/>
        <v>0.18703776020880497</v>
      </c>
      <c r="M180" s="9">
        <f t="shared" ca="1" si="93"/>
        <v>0.22464627404549042</v>
      </c>
      <c r="N180" s="9">
        <f t="shared" ca="1" si="93"/>
        <v>0.4170411334742965</v>
      </c>
      <c r="O180" s="9">
        <f t="shared" ca="1" si="93"/>
        <v>0</v>
      </c>
      <c r="P180" s="9">
        <f t="shared" ca="1" si="93"/>
        <v>0</v>
      </c>
      <c r="Q180" s="9"/>
      <c r="R180" s="9"/>
      <c r="S180" s="9"/>
      <c r="T180" s="9">
        <f t="shared" ref="T180:AG180" ca="1" si="94">T181/$C$158</f>
        <v>0</v>
      </c>
      <c r="U180" s="9">
        <f t="shared" ca="1" si="94"/>
        <v>3.2662190092019691E-2</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3">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0</v>
      </c>
      <c r="K181" s="6">
        <f ca="1">'Cost Schedule '!N136+'Cost Schedule '!N137</f>
        <v>8.3384384149325008</v>
      </c>
      <c r="L181" s="6">
        <f ca="1">'Cost Schedule '!O136+'Cost Schedule '!O137</f>
        <v>27.305365097383174</v>
      </c>
      <c r="M181" s="6">
        <f ca="1">'Cost Schedule '!P136+'Cost Schedule '!P137</f>
        <v>32.795776231125679</v>
      </c>
      <c r="N181" s="6">
        <f ca="1">'Cost Schedule '!Q136+'Cost Schedule '!Q137</f>
        <v>60.883216295091728</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0</v>
      </c>
      <c r="T181" s="6">
        <f ca="1">'Cost Schedule '!W136+'Cost Schedule '!W137</f>
        <v>0</v>
      </c>
      <c r="U181" s="6">
        <f ca="1">'Cost Schedule '!X136+'Cost Schedule '!X137</f>
        <v>2.1892913725000014</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3">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3">
      <c r="A183" s="23"/>
      <c r="B183" s="34" t="s">
        <v>34</v>
      </c>
      <c r="C183" s="33">
        <f ca="1">SUM(E183:X183)</f>
        <v>131.51208741103309</v>
      </c>
      <c r="D183" s="39"/>
      <c r="E183" s="33">
        <f t="shared" ref="E183:AG183" ca="1" si="95">SUM(E181:E182)</f>
        <v>0</v>
      </c>
      <c r="F183" s="33">
        <f t="shared" ca="1" si="95"/>
        <v>0</v>
      </c>
      <c r="G183" s="33">
        <f t="shared" ca="1" si="95"/>
        <v>0</v>
      </c>
      <c r="H183" s="33">
        <f t="shared" ca="1" si="95"/>
        <v>0</v>
      </c>
      <c r="I183" s="33">
        <f t="shared" ca="1" si="95"/>
        <v>0</v>
      </c>
      <c r="J183" s="33">
        <f t="shared" ca="1" si="95"/>
        <v>0</v>
      </c>
      <c r="K183" s="33">
        <f t="shared" ca="1" si="95"/>
        <v>8.3384384149325008</v>
      </c>
      <c r="L183" s="33">
        <f t="shared" ca="1" si="95"/>
        <v>27.305365097383174</v>
      </c>
      <c r="M183" s="33">
        <f t="shared" ca="1" si="95"/>
        <v>32.795776231125679</v>
      </c>
      <c r="N183" s="33">
        <f t="shared" ca="1" si="95"/>
        <v>60.883216295091728</v>
      </c>
      <c r="O183" s="33">
        <f t="shared" ca="1" si="95"/>
        <v>0</v>
      </c>
      <c r="P183" s="33">
        <f t="shared" ca="1" si="95"/>
        <v>0</v>
      </c>
      <c r="Q183" s="33">
        <f t="shared" ca="1" si="95"/>
        <v>0</v>
      </c>
      <c r="R183" s="33">
        <f t="shared" ca="1" si="95"/>
        <v>0</v>
      </c>
      <c r="S183" s="33">
        <f t="shared" ca="1" si="95"/>
        <v>0</v>
      </c>
      <c r="T183" s="33">
        <f t="shared" ca="1" si="95"/>
        <v>0</v>
      </c>
      <c r="U183" s="33">
        <f t="shared" ca="1" si="95"/>
        <v>2.1892913725000014</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3">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3">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3">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3">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AG24"/>
  <sheetViews>
    <sheetView showGridLines="0" zoomScale="60" zoomScaleNormal="60" workbookViewId="0">
      <selection activeCell="C24" sqref="C24"/>
    </sheetView>
  </sheetViews>
  <sheetFormatPr defaultColWidth="8.88671875" defaultRowHeight="12" x14ac:dyDescent="0.3"/>
  <cols>
    <col min="1" max="1" width="11.88671875" style="287" customWidth="1"/>
    <col min="2" max="2" width="41.88671875" style="285" bestFit="1" customWidth="1"/>
    <col min="3" max="3" width="12.21875" style="285" bestFit="1" customWidth="1"/>
    <col min="4" max="4" width="13.44140625" style="285" customWidth="1"/>
    <col min="5" max="5" width="11.77734375" style="285" bestFit="1" customWidth="1"/>
    <col min="6" max="19" width="12.21875" style="285" bestFit="1" customWidth="1"/>
    <col min="20" max="21" width="11.109375" style="285" bestFit="1" customWidth="1"/>
    <col min="22" max="22" width="10.77734375" style="285" bestFit="1" customWidth="1"/>
    <col min="23" max="23" width="11.109375" style="285" bestFit="1" customWidth="1"/>
    <col min="24" max="32" width="17.6640625" style="285" customWidth="1"/>
    <col min="33" max="33" width="13.21875" style="285" customWidth="1"/>
    <col min="34" max="16384" width="8.88671875" style="285"/>
  </cols>
  <sheetData>
    <row r="1" spans="1:33" s="330" customFormat="1" x14ac:dyDescent="0.3">
      <c r="A1" s="331" t="s">
        <v>394</v>
      </c>
    </row>
    <row r="2" spans="1:33" s="330" customFormat="1" x14ac:dyDescent="0.3">
      <c r="A2" s="331" t="s">
        <v>395</v>
      </c>
    </row>
    <row r="3" spans="1:33" s="330" customFormat="1" x14ac:dyDescent="0.3">
      <c r="A3" s="331" t="s">
        <v>396</v>
      </c>
    </row>
    <row r="6" spans="1:33" x14ac:dyDescent="0.3">
      <c r="A6" s="285"/>
      <c r="B6" s="285" t="s">
        <v>38</v>
      </c>
      <c r="D6" s="285">
        <v>0</v>
      </c>
      <c r="E6" s="286">
        <v>1</v>
      </c>
      <c r="F6" s="286">
        <f t="shared" ref="F6:AG6" si="0">E6+1</f>
        <v>2</v>
      </c>
      <c r="G6" s="286">
        <f t="shared" si="0"/>
        <v>3</v>
      </c>
      <c r="H6" s="286">
        <f t="shared" si="0"/>
        <v>4</v>
      </c>
      <c r="I6" s="286">
        <f t="shared" si="0"/>
        <v>5</v>
      </c>
      <c r="J6" s="286">
        <f t="shared" si="0"/>
        <v>6</v>
      </c>
      <c r="K6" s="286">
        <f t="shared" si="0"/>
        <v>7</v>
      </c>
      <c r="L6" s="286">
        <f t="shared" si="0"/>
        <v>8</v>
      </c>
      <c r="M6" s="286">
        <f t="shared" si="0"/>
        <v>9</v>
      </c>
      <c r="N6" s="286">
        <f t="shared" si="0"/>
        <v>10</v>
      </c>
      <c r="O6" s="286">
        <f t="shared" si="0"/>
        <v>11</v>
      </c>
      <c r="P6" s="286">
        <f t="shared" si="0"/>
        <v>12</v>
      </c>
      <c r="Q6" s="286">
        <f t="shared" si="0"/>
        <v>13</v>
      </c>
      <c r="R6" s="286">
        <f t="shared" si="0"/>
        <v>14</v>
      </c>
      <c r="S6" s="286">
        <f t="shared" si="0"/>
        <v>15</v>
      </c>
      <c r="T6" s="286">
        <f t="shared" si="0"/>
        <v>16</v>
      </c>
      <c r="U6" s="286">
        <f t="shared" si="0"/>
        <v>17</v>
      </c>
      <c r="V6" s="286">
        <f t="shared" si="0"/>
        <v>18</v>
      </c>
      <c r="W6" s="286">
        <f t="shared" si="0"/>
        <v>19</v>
      </c>
      <c r="X6" s="286">
        <f t="shared" si="0"/>
        <v>20</v>
      </c>
      <c r="Y6" s="286">
        <f t="shared" si="0"/>
        <v>21</v>
      </c>
      <c r="Z6" s="286">
        <f t="shared" si="0"/>
        <v>22</v>
      </c>
      <c r="AA6" s="286">
        <f t="shared" si="0"/>
        <v>23</v>
      </c>
      <c r="AB6" s="286">
        <f t="shared" si="0"/>
        <v>24</v>
      </c>
      <c r="AC6" s="286">
        <f t="shared" si="0"/>
        <v>25</v>
      </c>
      <c r="AD6" s="286">
        <f t="shared" si="0"/>
        <v>26</v>
      </c>
      <c r="AE6" s="286">
        <f t="shared" si="0"/>
        <v>27</v>
      </c>
      <c r="AF6" s="286">
        <f t="shared" si="0"/>
        <v>28</v>
      </c>
      <c r="AG6" s="286">
        <f t="shared" si="0"/>
        <v>29</v>
      </c>
    </row>
    <row r="7" spans="1:33" x14ac:dyDescent="0.3">
      <c r="B7" s="332" t="s">
        <v>48</v>
      </c>
      <c r="C7" s="333" t="s">
        <v>3</v>
      </c>
      <c r="D7" s="334">
        <v>44561</v>
      </c>
      <c r="E7" s="334">
        <f t="shared" ref="E7:AG7" si="1">EOMONTH(D7,3)</f>
        <v>44651</v>
      </c>
      <c r="F7" s="334">
        <f t="shared" si="1"/>
        <v>44742</v>
      </c>
      <c r="G7" s="334">
        <f t="shared" si="1"/>
        <v>44834</v>
      </c>
      <c r="H7" s="334">
        <f t="shared" si="1"/>
        <v>44926</v>
      </c>
      <c r="I7" s="334">
        <f t="shared" si="1"/>
        <v>45016</v>
      </c>
      <c r="J7" s="334">
        <f t="shared" si="1"/>
        <v>45107</v>
      </c>
      <c r="K7" s="334">
        <f t="shared" si="1"/>
        <v>45199</v>
      </c>
      <c r="L7" s="334">
        <f t="shared" si="1"/>
        <v>45291</v>
      </c>
      <c r="M7" s="334">
        <f t="shared" si="1"/>
        <v>45382</v>
      </c>
      <c r="N7" s="334">
        <f t="shared" si="1"/>
        <v>45473</v>
      </c>
      <c r="O7" s="334">
        <f t="shared" si="1"/>
        <v>45565</v>
      </c>
      <c r="P7" s="334">
        <f t="shared" si="1"/>
        <v>45657</v>
      </c>
      <c r="Q7" s="334">
        <f t="shared" si="1"/>
        <v>45747</v>
      </c>
      <c r="R7" s="334">
        <f t="shared" si="1"/>
        <v>45838</v>
      </c>
      <c r="S7" s="334">
        <f t="shared" si="1"/>
        <v>45930</v>
      </c>
      <c r="T7" s="334">
        <f t="shared" si="1"/>
        <v>46022</v>
      </c>
      <c r="U7" s="334">
        <f t="shared" si="1"/>
        <v>46112</v>
      </c>
      <c r="V7" s="334">
        <f t="shared" si="1"/>
        <v>46203</v>
      </c>
      <c r="W7" s="334">
        <f t="shared" si="1"/>
        <v>46295</v>
      </c>
      <c r="X7" s="334">
        <f t="shared" si="1"/>
        <v>46387</v>
      </c>
      <c r="Y7" s="334">
        <f t="shared" si="1"/>
        <v>46477</v>
      </c>
      <c r="Z7" s="334">
        <f t="shared" si="1"/>
        <v>46568</v>
      </c>
      <c r="AA7" s="334">
        <f t="shared" si="1"/>
        <v>46660</v>
      </c>
      <c r="AB7" s="334">
        <f t="shared" si="1"/>
        <v>46752</v>
      </c>
      <c r="AC7" s="334">
        <f t="shared" si="1"/>
        <v>46843</v>
      </c>
      <c r="AD7" s="334">
        <f t="shared" si="1"/>
        <v>46934</v>
      </c>
      <c r="AE7" s="334">
        <f t="shared" si="1"/>
        <v>47026</v>
      </c>
      <c r="AF7" s="334">
        <f t="shared" si="1"/>
        <v>47118</v>
      </c>
      <c r="AG7" s="334">
        <f t="shared" si="1"/>
        <v>47208</v>
      </c>
    </row>
    <row r="9" spans="1:33" x14ac:dyDescent="0.3">
      <c r="B9" s="293" t="s">
        <v>523</v>
      </c>
      <c r="C9" s="288">
        <f>SUM(C10:C11)</f>
        <v>3205.9163030911136</v>
      </c>
      <c r="D9" s="288">
        <f>SUM(D10:D11)</f>
        <v>0</v>
      </c>
      <c r="E9" s="288">
        <f t="shared" ref="E9:AG9" si="2">SUM(E10:E11)</f>
        <v>0</v>
      </c>
      <c r="F9" s="288">
        <f t="shared" si="2"/>
        <v>0</v>
      </c>
      <c r="G9" s="288">
        <f t="shared" si="2"/>
        <v>0</v>
      </c>
      <c r="H9" s="288">
        <f t="shared" si="2"/>
        <v>0</v>
      </c>
      <c r="I9" s="288">
        <f t="shared" si="2"/>
        <v>1.7818000000000001</v>
      </c>
      <c r="J9" s="288">
        <f t="shared" si="2"/>
        <v>0</v>
      </c>
      <c r="K9" s="288">
        <f t="shared" si="2"/>
        <v>117.89346479347113</v>
      </c>
      <c r="L9" s="288">
        <f t="shared" si="2"/>
        <v>92.797110991838906</v>
      </c>
      <c r="M9" s="288">
        <f t="shared" si="2"/>
        <v>70.365859822987986</v>
      </c>
      <c r="N9" s="288">
        <f t="shared" si="2"/>
        <v>127.260351983139</v>
      </c>
      <c r="O9" s="288">
        <f t="shared" si="2"/>
        <v>99.520020423886393</v>
      </c>
      <c r="P9" s="288">
        <f t="shared" si="2"/>
        <v>224.90047149924638</v>
      </c>
      <c r="Q9" s="288">
        <f t="shared" si="2"/>
        <v>180.25950587379026</v>
      </c>
      <c r="R9" s="288">
        <f t="shared" si="2"/>
        <v>156.26454909440801</v>
      </c>
      <c r="S9" s="288">
        <f t="shared" si="2"/>
        <v>181.54845115086823</v>
      </c>
      <c r="T9" s="288">
        <f t="shared" si="2"/>
        <v>154.62840771873991</v>
      </c>
      <c r="U9" s="288">
        <f t="shared" si="2"/>
        <v>170.34703199787126</v>
      </c>
      <c r="V9" s="288">
        <f t="shared" si="2"/>
        <v>34.504601922066108</v>
      </c>
      <c r="W9" s="288">
        <f t="shared" si="2"/>
        <v>260.80047348677664</v>
      </c>
      <c r="X9" s="288">
        <f t="shared" si="2"/>
        <v>166.20879404232184</v>
      </c>
      <c r="Y9" s="288">
        <f t="shared" si="2"/>
        <v>124.22604537433313</v>
      </c>
      <c r="Z9" s="288">
        <f t="shared" si="2"/>
        <v>236.40432821301164</v>
      </c>
      <c r="AA9" s="288">
        <f t="shared" si="2"/>
        <v>135.11929971209966</v>
      </c>
      <c r="AB9" s="288">
        <f t="shared" si="2"/>
        <v>50.506492576281417</v>
      </c>
      <c r="AC9" s="288">
        <f t="shared" si="2"/>
        <v>188.55947215043673</v>
      </c>
      <c r="AD9" s="288">
        <f t="shared" si="2"/>
        <v>53.28267128294226</v>
      </c>
      <c r="AE9" s="288">
        <f t="shared" si="2"/>
        <v>53.28267128294226</v>
      </c>
      <c r="AF9" s="288">
        <f t="shared" si="2"/>
        <v>53.28267128294226</v>
      </c>
      <c r="AG9" s="288">
        <f t="shared" si="2"/>
        <v>54.434351282942259</v>
      </c>
    </row>
    <row r="10" spans="1:33" x14ac:dyDescent="0.3">
      <c r="B10" s="285" t="s">
        <v>518</v>
      </c>
      <c r="C10" s="289">
        <f>'Cash Flow Statement'!C15</f>
        <v>2705.9163030911136</v>
      </c>
      <c r="D10" s="289">
        <f>'Cash Flow Statement'!D15</f>
        <v>0</v>
      </c>
      <c r="E10" s="289">
        <f>'Cash Flow Statement'!E15</f>
        <v>0</v>
      </c>
      <c r="F10" s="289">
        <f>'Cash Flow Statement'!F15</f>
        <v>0</v>
      </c>
      <c r="G10" s="289">
        <f>'Cash Flow Statement'!G15</f>
        <v>0</v>
      </c>
      <c r="H10" s="289">
        <f>'Cash Flow Statement'!H15</f>
        <v>0</v>
      </c>
      <c r="I10" s="289">
        <f>'Cash Flow Statement'!I15</f>
        <v>1.7818000000000001</v>
      </c>
      <c r="J10" s="289">
        <f>'Cash Flow Statement'!J15</f>
        <v>0</v>
      </c>
      <c r="K10" s="289">
        <f>'Cash Flow Statement'!K15</f>
        <v>27.893464793471129</v>
      </c>
      <c r="L10" s="289">
        <f>'Cash Flow Statement'!L15</f>
        <v>32.797110991838906</v>
      </c>
      <c r="M10" s="289">
        <f>'Cash Flow Statement'!M15</f>
        <v>20.365859822987986</v>
      </c>
      <c r="N10" s="289">
        <f>'Cash Flow Statement'!N15</f>
        <v>47.260351983139003</v>
      </c>
      <c r="O10" s="289">
        <f>'Cash Flow Statement'!O15</f>
        <v>19.5200204238864</v>
      </c>
      <c r="P10" s="289">
        <f>'Cash Flow Statement'!P15</f>
        <v>114.90047149924638</v>
      </c>
      <c r="Q10" s="289">
        <f>'Cash Flow Statement'!Q15</f>
        <v>150.25950587379026</v>
      </c>
      <c r="R10" s="289">
        <f>'Cash Flow Statement'!R15</f>
        <v>156.26454909440801</v>
      </c>
      <c r="S10" s="289">
        <f>'Cash Flow Statement'!S15</f>
        <v>181.54845115086823</v>
      </c>
      <c r="T10" s="289">
        <f>'Cash Flow Statement'!T15</f>
        <v>154.62840771873991</v>
      </c>
      <c r="U10" s="289">
        <f>'Cash Flow Statement'!U15</f>
        <v>170.34703199787126</v>
      </c>
      <c r="V10" s="289">
        <f>'Cash Flow Statement'!V15</f>
        <v>34.504601922066108</v>
      </c>
      <c r="W10" s="289">
        <f>'Cash Flow Statement'!W15</f>
        <v>260.80047348677664</v>
      </c>
      <c r="X10" s="289">
        <f>'Cash Flow Statement'!X15</f>
        <v>166.20879404232184</v>
      </c>
      <c r="Y10" s="289">
        <f>'Cash Flow Statement'!Y15</f>
        <v>124.22604537433313</v>
      </c>
      <c r="Z10" s="289">
        <f>'Cash Flow Statement'!Z15</f>
        <v>236.40432821301164</v>
      </c>
      <c r="AA10" s="289">
        <f>'Cash Flow Statement'!AA15</f>
        <v>135.11929971209966</v>
      </c>
      <c r="AB10" s="289">
        <f>'Cash Flow Statement'!AB15</f>
        <v>50.506492576281417</v>
      </c>
      <c r="AC10" s="289">
        <f>'Cash Flow Statement'!AC15</f>
        <v>188.55947215043673</v>
      </c>
      <c r="AD10" s="289">
        <f>'Cash Flow Statement'!AD15</f>
        <v>53.28267128294226</v>
      </c>
      <c r="AE10" s="289">
        <f>'Cash Flow Statement'!AE15</f>
        <v>53.28267128294226</v>
      </c>
      <c r="AF10" s="289">
        <f>'Cash Flow Statement'!AF15</f>
        <v>53.28267128294226</v>
      </c>
      <c r="AG10" s="289">
        <f>'Cash Flow Statement'!AG15</f>
        <v>54.434351282942259</v>
      </c>
    </row>
    <row r="11" spans="1:33" x14ac:dyDescent="0.3">
      <c r="B11" s="285" t="s">
        <v>520</v>
      </c>
      <c r="C11" s="289">
        <f>'Cash Flow Statement'!C32</f>
        <v>500</v>
      </c>
      <c r="D11" s="289">
        <f>'Cash Flow Statement'!D32</f>
        <v>0</v>
      </c>
      <c r="E11" s="289">
        <f>'Cash Flow Statement'!E32</f>
        <v>0</v>
      </c>
      <c r="F11" s="289">
        <f>'Cash Flow Statement'!F32</f>
        <v>0</v>
      </c>
      <c r="G11" s="289">
        <f>'Cash Flow Statement'!G32</f>
        <v>0</v>
      </c>
      <c r="H11" s="289">
        <f>'Cash Flow Statement'!H32</f>
        <v>0</v>
      </c>
      <c r="I11" s="289">
        <f>'Cash Flow Statement'!I32</f>
        <v>0</v>
      </c>
      <c r="J11" s="289">
        <f>'Cash Flow Statement'!J32</f>
        <v>0</v>
      </c>
      <c r="K11" s="289">
        <f>'Cash Flow Statement'!K32</f>
        <v>90</v>
      </c>
      <c r="L11" s="289">
        <f>'Cash Flow Statement'!L32</f>
        <v>60</v>
      </c>
      <c r="M11" s="289">
        <f>'Cash Flow Statement'!M32</f>
        <v>50</v>
      </c>
      <c r="N11" s="289">
        <f>'Cash Flow Statement'!N32</f>
        <v>80</v>
      </c>
      <c r="O11" s="289">
        <f>'Cash Flow Statement'!O32</f>
        <v>80</v>
      </c>
      <c r="P11" s="289">
        <f>'Cash Flow Statement'!P32</f>
        <v>110</v>
      </c>
      <c r="Q11" s="289">
        <f>'Cash Flow Statement'!Q32</f>
        <v>30</v>
      </c>
      <c r="R11" s="289">
        <f>'Cash Flow Statement'!R32</f>
        <v>0</v>
      </c>
      <c r="S11" s="289">
        <f>'Cash Flow Statement'!S32</f>
        <v>0</v>
      </c>
      <c r="T11" s="289">
        <f>'Cash Flow Statement'!T32</f>
        <v>0</v>
      </c>
      <c r="U11" s="289">
        <f>'Cash Flow Statement'!U32</f>
        <v>0</v>
      </c>
      <c r="V11" s="289">
        <f>'Cash Flow Statement'!V32</f>
        <v>0</v>
      </c>
      <c r="W11" s="289">
        <f>'Cash Flow Statement'!W32</f>
        <v>0</v>
      </c>
      <c r="X11" s="289">
        <f>'Cash Flow Statement'!X32</f>
        <v>0</v>
      </c>
      <c r="Y11" s="289">
        <f>'Cash Flow Statement'!Y32</f>
        <v>0</v>
      </c>
      <c r="Z11" s="289">
        <f>'Cash Flow Statement'!Z32</f>
        <v>0</v>
      </c>
      <c r="AA11" s="289">
        <f>'Cash Flow Statement'!AA32</f>
        <v>0</v>
      </c>
      <c r="AB11" s="289">
        <f>'Cash Flow Statement'!AB32</f>
        <v>0</v>
      </c>
      <c r="AC11" s="289">
        <f>'Cash Flow Statement'!AC32</f>
        <v>0</v>
      </c>
      <c r="AD11" s="289">
        <f>'Cash Flow Statement'!AD32</f>
        <v>0</v>
      </c>
      <c r="AE11" s="289">
        <f>'Cash Flow Statement'!AE32</f>
        <v>0</v>
      </c>
      <c r="AF11" s="289">
        <f>'Cash Flow Statement'!AF32</f>
        <v>0</v>
      </c>
      <c r="AG11" s="289">
        <f>'Cash Flow Statement'!AG32</f>
        <v>0</v>
      </c>
    </row>
    <row r="13" spans="1:33" x14ac:dyDescent="0.3">
      <c r="B13" s="293" t="s">
        <v>524</v>
      </c>
      <c r="C13" s="288">
        <f ca="1">SUM(C14:C17)</f>
        <v>2688.1306584142781</v>
      </c>
      <c r="D13" s="288">
        <f ca="1">SUM(D14:D17)</f>
        <v>58</v>
      </c>
      <c r="E13" s="288">
        <f t="shared" ref="E13:AG13" ca="1" si="3">SUM(E14:E17)</f>
        <v>11.75</v>
      </c>
      <c r="F13" s="288">
        <f t="shared" ca="1" si="3"/>
        <v>0</v>
      </c>
      <c r="G13" s="288">
        <f t="shared" ca="1" si="3"/>
        <v>0</v>
      </c>
      <c r="H13" s="288">
        <f t="shared" ca="1" si="3"/>
        <v>0</v>
      </c>
      <c r="I13" s="288">
        <f t="shared" ca="1" si="3"/>
        <v>1.8644000000000001</v>
      </c>
      <c r="J13" s="288">
        <f t="shared" ca="1" si="3"/>
        <v>58</v>
      </c>
      <c r="K13" s="288">
        <f t="shared" ca="1" si="3"/>
        <v>89.349334318564729</v>
      </c>
      <c r="L13" s="288">
        <f t="shared" ca="1" si="3"/>
        <v>118.46711248602371</v>
      </c>
      <c r="M13" s="288">
        <f t="shared" ca="1" si="3"/>
        <v>67.268328726473001</v>
      </c>
      <c r="N13" s="288">
        <f t="shared" ca="1" si="3"/>
        <v>117.6243437799998</v>
      </c>
      <c r="O13" s="288">
        <f t="shared" ca="1" si="3"/>
        <v>116.81202673399635</v>
      </c>
      <c r="P13" s="288">
        <f t="shared" ca="1" si="3"/>
        <v>212.06163216725659</v>
      </c>
      <c r="Q13" s="288">
        <f t="shared" ca="1" si="3"/>
        <v>160.19299294142621</v>
      </c>
      <c r="R13" s="288">
        <f t="shared" ca="1" si="3"/>
        <v>180.07198617122179</v>
      </c>
      <c r="S13" s="288">
        <f t="shared" ca="1" si="3"/>
        <v>81.966567201022514</v>
      </c>
      <c r="T13" s="288">
        <f t="shared" ca="1" si="3"/>
        <v>157.46484983920536</v>
      </c>
      <c r="U13" s="288">
        <f t="shared" ca="1" si="3"/>
        <v>195.52384795460679</v>
      </c>
      <c r="V13" s="288">
        <f t="shared" ca="1" si="3"/>
        <v>113.71703094297291</v>
      </c>
      <c r="W13" s="288">
        <f t="shared" ca="1" si="3"/>
        <v>82.439300604905526</v>
      </c>
      <c r="X13" s="288">
        <f t="shared" ca="1" si="3"/>
        <v>100.28632684692126</v>
      </c>
      <c r="Y13" s="288">
        <f t="shared" ca="1" si="3"/>
        <v>102.76994849033875</v>
      </c>
      <c r="Z13" s="288">
        <f t="shared" ca="1" si="3"/>
        <v>105.18854397286373</v>
      </c>
      <c r="AA13" s="288">
        <f t="shared" ca="1" si="3"/>
        <v>87.159368411090242</v>
      </c>
      <c r="AB13" s="288">
        <f t="shared" ca="1" si="3"/>
        <v>67.208864113040704</v>
      </c>
      <c r="AC13" s="288">
        <f t="shared" ca="1" si="3"/>
        <v>75.870854160910213</v>
      </c>
      <c r="AD13" s="288">
        <f t="shared" ca="1" si="3"/>
        <v>47.846615110957288</v>
      </c>
      <c r="AE13" s="288">
        <f t="shared" ca="1" si="3"/>
        <v>48.702034526902224</v>
      </c>
      <c r="AF13" s="288">
        <f t="shared" ca="1" si="3"/>
        <v>46.284115110957295</v>
      </c>
      <c r="AG13" s="288">
        <f t="shared" ca="1" si="3"/>
        <v>47.315214526902224</v>
      </c>
    </row>
    <row r="14" spans="1:33" x14ac:dyDescent="0.3">
      <c r="B14" s="285" t="s">
        <v>519</v>
      </c>
      <c r="C14" s="289">
        <f ca="1">'Cash Flow Statement'!C24</f>
        <v>1827.2042423724479</v>
      </c>
      <c r="D14" s="289">
        <f ca="1">'Cash Flow Statement'!D24</f>
        <v>58</v>
      </c>
      <c r="E14" s="289">
        <f ca="1">'Cash Flow Statement'!E24</f>
        <v>11.75</v>
      </c>
      <c r="F14" s="289">
        <f ca="1">'Cash Flow Statement'!F24</f>
        <v>0</v>
      </c>
      <c r="G14" s="289">
        <f ca="1">'Cash Flow Statement'!G24</f>
        <v>0</v>
      </c>
      <c r="H14" s="289">
        <f ca="1">'Cash Flow Statement'!H24</f>
        <v>0</v>
      </c>
      <c r="I14" s="289">
        <f ca="1">'Cash Flow Statement'!I24</f>
        <v>1.8644000000000001</v>
      </c>
      <c r="J14" s="289">
        <f ca="1">'Cash Flow Statement'!J24</f>
        <v>58</v>
      </c>
      <c r="K14" s="289">
        <f ca="1">'Cash Flow Statement'!K24</f>
        <v>88.224334318564729</v>
      </c>
      <c r="L14" s="289">
        <f ca="1">'Cash Flow Statement'!L24</f>
        <v>115.46711248602371</v>
      </c>
      <c r="M14" s="289">
        <f ca="1">'Cash Flow Statement'!M24</f>
        <v>62.893328726473001</v>
      </c>
      <c r="N14" s="289">
        <f ca="1">'Cash Flow Statement'!N24</f>
        <v>111.6243437799998</v>
      </c>
      <c r="O14" s="289">
        <f ca="1">'Cash Flow Statement'!O24</f>
        <v>108.81202673399635</v>
      </c>
      <c r="P14" s="289">
        <f ca="1">'Cash Flow Statement'!P24</f>
        <v>201.68663216725659</v>
      </c>
      <c r="Q14" s="289">
        <f ca="1">'Cash Flow Statement'!Q24</f>
        <v>148.06799294142621</v>
      </c>
      <c r="R14" s="289">
        <f ca="1">'Cash Flow Statement'!R24</f>
        <v>167.57198617122179</v>
      </c>
      <c r="S14" s="289">
        <f ca="1">'Cash Flow Statement'!S24</f>
        <v>69.466567201022514</v>
      </c>
      <c r="T14" s="289">
        <f ca="1">'Cash Flow Statement'!T24</f>
        <v>144.96484983920536</v>
      </c>
      <c r="U14" s="289">
        <f ca="1">'Cash Flow Statement'!U24</f>
        <v>151.77384795460679</v>
      </c>
      <c r="V14" s="289">
        <f ca="1">'Cash Flow Statement'!V24</f>
        <v>70.748280942972912</v>
      </c>
      <c r="W14" s="289">
        <f ca="1">'Cash Flow Statement'!W24</f>
        <v>38.144973164450853</v>
      </c>
      <c r="X14" s="289">
        <f ca="1">'Cash Flow Statement'!X24</f>
        <v>39.560907751749149</v>
      </c>
      <c r="Y14" s="289">
        <f ca="1">'Cash Flow Statement'!Y24</f>
        <v>50.970351051219765</v>
      </c>
      <c r="Z14" s="289">
        <f ca="1">'Cash Flow Statement'!Z24</f>
        <v>34.5540778096371</v>
      </c>
      <c r="AA14" s="289">
        <f ca="1">'Cash Flow Statement'!AA24</f>
        <v>32.432830776908538</v>
      </c>
      <c r="AB14" s="289">
        <f ca="1">'Cash Flow Statement'!AB24</f>
        <v>25.043415989657376</v>
      </c>
      <c r="AC14" s="289">
        <f ca="1">'Cash Flow Statement'!AC24</f>
        <v>11.336902922795433</v>
      </c>
      <c r="AD14" s="289">
        <f ca="1">'Cash Flow Statement'!AD24</f>
        <v>3.54</v>
      </c>
      <c r="AE14" s="289">
        <f ca="1">'Cash Flow Statement'!AE24</f>
        <v>5.4712699108150229</v>
      </c>
      <c r="AF14" s="289">
        <f ca="1">'Cash Flow Statement'!AF24</f>
        <v>3.54</v>
      </c>
      <c r="AG14" s="289">
        <f ca="1">'Cash Flow Statement'!AG24</f>
        <v>5.4712699108150229</v>
      </c>
    </row>
    <row r="15" spans="1:33" x14ac:dyDescent="0.3">
      <c r="B15" s="285" t="s">
        <v>521</v>
      </c>
      <c r="C15" s="289">
        <f ca="1">'Cash Flow Statement'!C33</f>
        <v>188.75</v>
      </c>
      <c r="D15" s="289">
        <f>'Cash Flow Statement'!D33</f>
        <v>0</v>
      </c>
      <c r="E15" s="289">
        <f ca="1">'Cash Flow Statement'!E33</f>
        <v>0</v>
      </c>
      <c r="F15" s="289">
        <f ca="1">'Cash Flow Statement'!F33</f>
        <v>0</v>
      </c>
      <c r="G15" s="289">
        <f ca="1">'Cash Flow Statement'!G33</f>
        <v>0</v>
      </c>
      <c r="H15" s="289">
        <f ca="1">'Cash Flow Statement'!H33</f>
        <v>0</v>
      </c>
      <c r="I15" s="289">
        <f ca="1">'Cash Flow Statement'!I33</f>
        <v>0</v>
      </c>
      <c r="J15" s="289">
        <f ca="1">'Cash Flow Statement'!J33</f>
        <v>0</v>
      </c>
      <c r="K15" s="289">
        <f ca="1">'Cash Flow Statement'!K33</f>
        <v>1.125</v>
      </c>
      <c r="L15" s="289">
        <f ca="1">'Cash Flow Statement'!L33</f>
        <v>3</v>
      </c>
      <c r="M15" s="289">
        <f ca="1">'Cash Flow Statement'!M33</f>
        <v>4.375</v>
      </c>
      <c r="N15" s="289">
        <f ca="1">'Cash Flow Statement'!N33</f>
        <v>6</v>
      </c>
      <c r="O15" s="289">
        <f ca="1">'Cash Flow Statement'!O33</f>
        <v>8</v>
      </c>
      <c r="P15" s="289">
        <f ca="1">'Cash Flow Statement'!P33</f>
        <v>10.375</v>
      </c>
      <c r="Q15" s="289">
        <f ca="1">'Cash Flow Statement'!Q33</f>
        <v>12.125</v>
      </c>
      <c r="R15" s="289">
        <f ca="1">'Cash Flow Statement'!R33</f>
        <v>12.5</v>
      </c>
      <c r="S15" s="289">
        <f ca="1">'Cash Flow Statement'!S33</f>
        <v>12.5</v>
      </c>
      <c r="T15" s="289">
        <f ca="1">'Cash Flow Statement'!T33</f>
        <v>12.5</v>
      </c>
      <c r="U15" s="289">
        <f ca="1">'Cash Flow Statement'!U33</f>
        <v>12.5</v>
      </c>
      <c r="V15" s="289">
        <f ca="1">'Cash Flow Statement'!V33</f>
        <v>11.71875</v>
      </c>
      <c r="W15" s="289">
        <f ca="1">'Cash Flow Statement'!W33</f>
        <v>10.9375</v>
      </c>
      <c r="X15" s="289">
        <f ca="1">'Cash Flow Statement'!X33</f>
        <v>10.15625</v>
      </c>
      <c r="Y15" s="289">
        <f ca="1">'Cash Flow Statement'!Y33</f>
        <v>9.375</v>
      </c>
      <c r="Z15" s="289">
        <f ca="1">'Cash Flow Statement'!Z33</f>
        <v>8.59375</v>
      </c>
      <c r="AA15" s="289">
        <f ca="1">'Cash Flow Statement'!AA33</f>
        <v>7.8125</v>
      </c>
      <c r="AB15" s="289">
        <f ca="1">'Cash Flow Statement'!AB33</f>
        <v>7.03125</v>
      </c>
      <c r="AC15" s="289">
        <f ca="1">'Cash Flow Statement'!AC33</f>
        <v>6.25</v>
      </c>
      <c r="AD15" s="289">
        <f ca="1">'Cash Flow Statement'!AD33</f>
        <v>5.46875</v>
      </c>
      <c r="AE15" s="289">
        <f ca="1">'Cash Flow Statement'!AE33</f>
        <v>4.6875</v>
      </c>
      <c r="AF15" s="289">
        <f ca="1">'Cash Flow Statement'!AF33</f>
        <v>3.90625</v>
      </c>
      <c r="AG15" s="289">
        <f ca="1">'Cash Flow Statement'!AG33</f>
        <v>3.125</v>
      </c>
    </row>
    <row r="16" spans="1:33" x14ac:dyDescent="0.3">
      <c r="B16" s="285" t="s">
        <v>504</v>
      </c>
      <c r="C16" s="289">
        <f ca="1">'Cash Flow Statement'!C27</f>
        <v>172.17641604183018</v>
      </c>
      <c r="D16" s="289">
        <f ca="1">'Cash Flow Statement'!D27</f>
        <v>0</v>
      </c>
      <c r="E16" s="289">
        <f ca="1">'Cash Flow Statement'!E27</f>
        <v>0</v>
      </c>
      <c r="F16" s="289">
        <f ca="1">'Cash Flow Statement'!F27</f>
        <v>0</v>
      </c>
      <c r="G16" s="289">
        <f ca="1">'Cash Flow Statement'!G27</f>
        <v>0</v>
      </c>
      <c r="H16" s="289">
        <f ca="1">'Cash Flow Statement'!H27</f>
        <v>0</v>
      </c>
      <c r="I16" s="289">
        <f ca="1">'Cash Flow Statement'!I27</f>
        <v>0</v>
      </c>
      <c r="J16" s="289">
        <f ca="1">'Cash Flow Statement'!J27</f>
        <v>0</v>
      </c>
      <c r="K16" s="289">
        <f ca="1">'Cash Flow Statement'!K27</f>
        <v>0</v>
      </c>
      <c r="L16" s="289">
        <f ca="1">'Cash Flow Statement'!L27</f>
        <v>0</v>
      </c>
      <c r="M16" s="289">
        <f ca="1">'Cash Flow Statement'!M27</f>
        <v>0</v>
      </c>
      <c r="N16" s="289">
        <f ca="1">'Cash Flow Statement'!N27</f>
        <v>0</v>
      </c>
      <c r="O16" s="289">
        <f ca="1">'Cash Flow Statement'!O27</f>
        <v>0</v>
      </c>
      <c r="P16" s="289">
        <f ca="1">'Cash Flow Statement'!P27</f>
        <v>0</v>
      </c>
      <c r="Q16" s="289">
        <f ca="1">'Cash Flow Statement'!Q27</f>
        <v>0</v>
      </c>
      <c r="R16" s="289">
        <f ca="1">'Cash Flow Statement'!R27</f>
        <v>0</v>
      </c>
      <c r="S16" s="289">
        <f ca="1">'Cash Flow Statement'!S27</f>
        <v>0</v>
      </c>
      <c r="T16" s="289">
        <f ca="1">'Cash Flow Statement'!T27</f>
        <v>0</v>
      </c>
      <c r="U16" s="289">
        <f ca="1">'Cash Flow Statement'!U27</f>
        <v>0</v>
      </c>
      <c r="V16" s="289">
        <f ca="1">'Cash Flow Statement'!V27</f>
        <v>0</v>
      </c>
      <c r="W16" s="289">
        <f ca="1">'Cash Flow Statement'!W27</f>
        <v>2.1068274404546798</v>
      </c>
      <c r="X16" s="289">
        <f ca="1">'Cash Flow Statement'!X27</f>
        <v>19.319169095172107</v>
      </c>
      <c r="Y16" s="289">
        <f ca="1">'Cash Flow Statement'!Y27</f>
        <v>11.174597439118989</v>
      </c>
      <c r="Z16" s="289">
        <f ca="1">'Cash Flow Statement'!Z27</f>
        <v>30.79071616322662</v>
      </c>
      <c r="AA16" s="289">
        <f ca="1">'Cash Flow Statement'!AA27</f>
        <v>15.664037634181696</v>
      </c>
      <c r="AB16" s="289">
        <f ca="1">'Cash Flow Statement'!AB27</f>
        <v>3.8841981233833276</v>
      </c>
      <c r="AC16" s="289">
        <f ca="1">'Cash Flow Statement'!AC27</f>
        <v>27.033951238114778</v>
      </c>
      <c r="AD16" s="289">
        <f ca="1">'Cash Flow Statement'!AD27</f>
        <v>7.587865110957293</v>
      </c>
      <c r="AE16" s="289">
        <f ca="1">'Cash Flow Statement'!AE27</f>
        <v>7.293264616087205</v>
      </c>
      <c r="AF16" s="289">
        <f ca="1">'Cash Flow Statement'!AF27</f>
        <v>7.587865110957293</v>
      </c>
      <c r="AG16" s="289">
        <f ca="1">'Cash Flow Statement'!AG27</f>
        <v>7.4689446160872048</v>
      </c>
    </row>
    <row r="17" spans="1:33" x14ac:dyDescent="0.3">
      <c r="B17" s="285" t="s">
        <v>522</v>
      </c>
      <c r="C17" s="289">
        <f>'Cash Flow Statement'!C34</f>
        <v>500</v>
      </c>
      <c r="D17" s="289">
        <f>'Cash Flow Statement'!D34</f>
        <v>0</v>
      </c>
      <c r="E17" s="289">
        <f>'Cash Flow Statement'!E34</f>
        <v>0</v>
      </c>
      <c r="F17" s="289">
        <f>'Cash Flow Statement'!F34</f>
        <v>0</v>
      </c>
      <c r="G17" s="289">
        <f>'Cash Flow Statement'!G34</f>
        <v>0</v>
      </c>
      <c r="H17" s="289">
        <f>'Cash Flow Statement'!H34</f>
        <v>0</v>
      </c>
      <c r="I17" s="289">
        <f>'Cash Flow Statement'!I34</f>
        <v>0</v>
      </c>
      <c r="J17" s="289">
        <f>'Cash Flow Statement'!J34</f>
        <v>0</v>
      </c>
      <c r="K17" s="289">
        <f>'Cash Flow Statement'!K34</f>
        <v>0</v>
      </c>
      <c r="L17" s="289">
        <f>'Cash Flow Statement'!L34</f>
        <v>0</v>
      </c>
      <c r="M17" s="289">
        <f>'Cash Flow Statement'!M34</f>
        <v>0</v>
      </c>
      <c r="N17" s="289">
        <f>'Cash Flow Statement'!N34</f>
        <v>0</v>
      </c>
      <c r="O17" s="289">
        <f>'Cash Flow Statement'!O34</f>
        <v>0</v>
      </c>
      <c r="P17" s="289">
        <f>'Cash Flow Statement'!P34</f>
        <v>0</v>
      </c>
      <c r="Q17" s="289">
        <f>'Cash Flow Statement'!Q34</f>
        <v>0</v>
      </c>
      <c r="R17" s="289">
        <f>'Cash Flow Statement'!R34</f>
        <v>0</v>
      </c>
      <c r="S17" s="289">
        <f>'Cash Flow Statement'!S34</f>
        <v>0</v>
      </c>
      <c r="T17" s="289">
        <f>'Cash Flow Statement'!T34</f>
        <v>0</v>
      </c>
      <c r="U17" s="289">
        <f>'Cash Flow Statement'!U34</f>
        <v>31.25</v>
      </c>
      <c r="V17" s="289">
        <f>'Cash Flow Statement'!V34</f>
        <v>31.25</v>
      </c>
      <c r="W17" s="289">
        <f>'Cash Flow Statement'!W34</f>
        <v>31.25</v>
      </c>
      <c r="X17" s="289">
        <f>'Cash Flow Statement'!X34</f>
        <v>31.25</v>
      </c>
      <c r="Y17" s="289">
        <f>'Cash Flow Statement'!Y34</f>
        <v>31.25</v>
      </c>
      <c r="Z17" s="289">
        <f>'Cash Flow Statement'!Z34</f>
        <v>31.25</v>
      </c>
      <c r="AA17" s="289">
        <f>'Cash Flow Statement'!AA34</f>
        <v>31.25</v>
      </c>
      <c r="AB17" s="289">
        <f>'Cash Flow Statement'!AB34</f>
        <v>31.25</v>
      </c>
      <c r="AC17" s="289">
        <f>'Cash Flow Statement'!AC34</f>
        <v>31.25</v>
      </c>
      <c r="AD17" s="289">
        <f>'Cash Flow Statement'!AD34</f>
        <v>31.25</v>
      </c>
      <c r="AE17" s="289">
        <f>'Cash Flow Statement'!AE34</f>
        <v>31.25</v>
      </c>
      <c r="AF17" s="289">
        <f>'Cash Flow Statement'!AF34</f>
        <v>31.25</v>
      </c>
      <c r="AG17" s="289">
        <f>'Cash Flow Statement'!AG34</f>
        <v>31.25</v>
      </c>
    </row>
    <row r="21" spans="1:33" x14ac:dyDescent="0.3">
      <c r="A21" s="392">
        <v>0.1</v>
      </c>
      <c r="B21" s="293" t="s">
        <v>526</v>
      </c>
      <c r="E21" s="285">
        <f>1/(1+($A$21/4))</f>
        <v>0.97560975609756106</v>
      </c>
      <c r="F21" s="285">
        <f>E21/(1+($A$21/4))</f>
        <v>0.95181439619274255</v>
      </c>
      <c r="G21" s="285">
        <f t="shared" ref="G21:AG21" si="4">F21/(1+($A$21/4))</f>
        <v>0.92859941091974896</v>
      </c>
      <c r="H21" s="285">
        <f t="shared" si="4"/>
        <v>0.90595064479975518</v>
      </c>
      <c r="I21" s="285">
        <f t="shared" si="4"/>
        <v>0.88385428760951734</v>
      </c>
      <c r="J21" s="285">
        <f t="shared" si="4"/>
        <v>0.86229686596050481</v>
      </c>
      <c r="K21" s="285">
        <f t="shared" si="4"/>
        <v>0.84126523508341944</v>
      </c>
      <c r="L21" s="285">
        <f t="shared" si="4"/>
        <v>0.82074657081309221</v>
      </c>
      <c r="M21" s="285">
        <f t="shared" si="4"/>
        <v>0.80072836176887052</v>
      </c>
      <c r="N21" s="285">
        <f t="shared" si="4"/>
        <v>0.78119840172572741</v>
      </c>
      <c r="O21" s="285">
        <f t="shared" si="4"/>
        <v>0.76214478217144144</v>
      </c>
      <c r="P21" s="285">
        <f t="shared" si="4"/>
        <v>0.74355588504530878</v>
      </c>
      <c r="Q21" s="285">
        <f t="shared" si="4"/>
        <v>0.72542037565395989</v>
      </c>
      <c r="R21" s="285">
        <f t="shared" si="4"/>
        <v>0.7077271957599609</v>
      </c>
      <c r="S21" s="285">
        <f t="shared" si="4"/>
        <v>0.69046555683898636</v>
      </c>
      <c r="T21" s="285">
        <f t="shared" si="4"/>
        <v>0.67362493350145014</v>
      </c>
      <c r="U21" s="285">
        <f t="shared" si="4"/>
        <v>0.65719505707458559</v>
      </c>
      <c r="V21" s="285">
        <f t="shared" si="4"/>
        <v>0.64116590934105921</v>
      </c>
      <c r="W21" s="285">
        <f t="shared" si="4"/>
        <v>0.62552771643030169</v>
      </c>
      <c r="X21" s="285">
        <f t="shared" si="4"/>
        <v>0.61027094285883099</v>
      </c>
      <c r="Y21" s="285">
        <f t="shared" si="4"/>
        <v>0.59538628571593277</v>
      </c>
      <c r="Z21" s="285">
        <f t="shared" si="4"/>
        <v>0.58086466899115397</v>
      </c>
      <c r="AA21" s="285">
        <f t="shared" si="4"/>
        <v>0.56669723804015026</v>
      </c>
      <c r="AB21" s="285">
        <f t="shared" si="4"/>
        <v>0.55287535418551248</v>
      </c>
      <c r="AC21" s="285">
        <f t="shared" si="4"/>
        <v>0.53939058944928053</v>
      </c>
      <c r="AD21" s="285">
        <f t="shared" si="4"/>
        <v>0.52623472141393224</v>
      </c>
      <c r="AE21" s="285">
        <f t="shared" si="4"/>
        <v>0.51339972820871438</v>
      </c>
      <c r="AF21" s="285">
        <f t="shared" si="4"/>
        <v>0.50087778361825797</v>
      </c>
      <c r="AG21" s="285">
        <f t="shared" si="4"/>
        <v>0.48866125231049562</v>
      </c>
    </row>
    <row r="24" spans="1:33" x14ac:dyDescent="0.3">
      <c r="B24" s="293" t="s">
        <v>525</v>
      </c>
      <c r="C24" s="293">
        <f ca="1">SUM(E24:AG24)</f>
        <v>276.70845863844374</v>
      </c>
      <c r="E24" s="285">
        <f ca="1">(E9-E13)*E21</f>
        <v>-11.463414634146343</v>
      </c>
      <c r="F24" s="285">
        <f t="shared" ref="F24:AG24" ca="1" si="5">(F9-F13)*F21</f>
        <v>0</v>
      </c>
      <c r="G24" s="285">
        <f t="shared" ca="1" si="5"/>
        <v>0</v>
      </c>
      <c r="H24" s="285">
        <f t="shared" ca="1" si="5"/>
        <v>0</v>
      </c>
      <c r="I24" s="285">
        <f t="shared" ca="1" si="5"/>
        <v>-7.3006364156546141E-2</v>
      </c>
      <c r="J24" s="285">
        <f t="shared" ca="1" si="5"/>
        <v>-50.013218225709281</v>
      </c>
      <c r="K24" s="285">
        <f t="shared" ca="1" si="5"/>
        <v>24.013184634223926</v>
      </c>
      <c r="L24" s="285">
        <f t="shared" ca="1" si="5"/>
        <v>-21.06856569911913</v>
      </c>
      <c r="M24" s="285">
        <f t="shared" ca="1" si="5"/>
        <v>2.4802810004405766</v>
      </c>
      <c r="N24" s="285">
        <f t="shared" ca="1" si="5"/>
        <v>7.5276342073083402</v>
      </c>
      <c r="O24" s="285">
        <f t="shared" ca="1" si="5"/>
        <v>-13.179012382525942</v>
      </c>
      <c r="P24" s="285">
        <f t="shared" ca="1" si="5"/>
        <v>9.5463945424521874</v>
      </c>
      <c r="Q24" s="285">
        <f t="shared" ca="1" si="5"/>
        <v>14.556657349460572</v>
      </c>
      <c r="R24" s="285">
        <f t="shared" ca="1" si="5"/>
        <v>-16.849170680605141</v>
      </c>
      <c r="S24" s="285">
        <f t="shared" ca="1" si="5"/>
        <v>68.757860952505538</v>
      </c>
      <c r="T24" s="285">
        <f t="shared" ca="1" si="5"/>
        <v>-1.9106981347792504</v>
      </c>
      <c r="U24" s="285">
        <f t="shared" ca="1" si="5"/>
        <v>-16.54607899964315</v>
      </c>
      <c r="V24" s="285">
        <f t="shared" ca="1" si="5"/>
        <v>-50.788309084303812</v>
      </c>
      <c r="W24" s="285">
        <f t="shared" ca="1" si="5"/>
        <v>111.5698571726271</v>
      </c>
      <c r="X24" s="285">
        <f t="shared" ca="1" si="5"/>
        <v>40.230566210917473</v>
      </c>
      <c r="Y24" s="285">
        <f t="shared" ca="1" si="5"/>
        <v>12.774665829722611</v>
      </c>
      <c r="Z24" s="285">
        <f t="shared" ca="1" si="5"/>
        <v>76.218613079068191</v>
      </c>
      <c r="AA24" s="285">
        <f t="shared" ca="1" si="5"/>
        <v>27.17876060487739</v>
      </c>
      <c r="AB24" s="285">
        <f t="shared" ca="1" si="5"/>
        <v>-9.2343295791238127</v>
      </c>
      <c r="AC24" s="285">
        <f t="shared" ca="1" si="5"/>
        <v>60.783180081595511</v>
      </c>
      <c r="AD24" s="285">
        <f t="shared" ca="1" si="5"/>
        <v>2.8606415052549989</v>
      </c>
      <c r="AE24" s="285">
        <f t="shared" ca="1" si="5"/>
        <v>2.3516976655738016</v>
      </c>
      <c r="AF24" s="285">
        <f t="shared" ca="1" si="5"/>
        <v>3.5054213039517093</v>
      </c>
      <c r="AG24" s="285">
        <f t="shared" ca="1" si="5"/>
        <v>3.4788462825762028</v>
      </c>
    </row>
  </sheetData>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
  <sheetViews>
    <sheetView view="pageBreakPreview" zoomScale="60" zoomScaleNormal="100" workbookViewId="0">
      <selection activeCell="M23" sqref="M23"/>
    </sheetView>
  </sheetViews>
  <sheetFormatPr defaultRowHeight="14.4" x14ac:dyDescent="0.3"/>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B81"/>
  <sheetViews>
    <sheetView showZeros="0" topLeftCell="B1" zoomScale="50" zoomScaleNormal="50" workbookViewId="0">
      <pane xSplit="6" ySplit="7" topLeftCell="H69" activePane="bottomRight" state="frozen"/>
      <selection activeCell="B1" sqref="B1"/>
      <selection pane="topRight" activeCell="J1" sqref="J1"/>
      <selection pane="bottomLeft" activeCell="B8" sqref="B8"/>
      <selection pane="bottomRight" activeCell="H12" sqref="H12"/>
    </sheetView>
  </sheetViews>
  <sheetFormatPr defaultColWidth="9.21875" defaultRowHeight="13.2" x14ac:dyDescent="0.3"/>
  <cols>
    <col min="1" max="1" width="9.21875" style="349"/>
    <col min="2" max="2" width="42.77734375" style="366" customWidth="1"/>
    <col min="3" max="3" width="21.5546875" style="366" bestFit="1" customWidth="1"/>
    <col min="4" max="4" width="9.5546875" style="366" customWidth="1"/>
    <col min="5" max="5" width="16.44140625" style="349" customWidth="1"/>
    <col min="6" max="7" width="15" style="367" customWidth="1"/>
    <col min="8" max="8" width="9.21875" style="349" customWidth="1"/>
    <col min="9" max="16384" width="9.21875" style="349"/>
  </cols>
  <sheetData>
    <row r="2" spans="1:54" ht="17.25" customHeight="1" x14ac:dyDescent="0.3">
      <c r="A2" s="590" t="s">
        <v>147</v>
      </c>
      <c r="B2" s="591"/>
      <c r="C2" s="591"/>
      <c r="D2" s="591"/>
      <c r="E2" s="591"/>
      <c r="F2" s="591"/>
      <c r="G2" s="591"/>
      <c r="H2" s="591"/>
      <c r="I2" s="591"/>
      <c r="J2" s="591"/>
      <c r="K2" s="591"/>
      <c r="L2" s="591"/>
      <c r="M2" s="591"/>
      <c r="N2" s="591"/>
      <c r="O2" s="591"/>
      <c r="P2" s="591"/>
      <c r="Q2" s="591"/>
      <c r="R2" s="591"/>
      <c r="S2" s="591"/>
      <c r="T2" s="591"/>
      <c r="U2" s="591"/>
      <c r="V2" s="591"/>
      <c r="W2" s="591"/>
      <c r="X2" s="591"/>
      <c r="Y2" s="591"/>
      <c r="Z2" s="591"/>
      <c r="AA2" s="591"/>
      <c r="AB2" s="591"/>
      <c r="AC2" s="591"/>
      <c r="AD2" s="591"/>
      <c r="AE2" s="591"/>
      <c r="AF2" s="591"/>
      <c r="AG2" s="591"/>
      <c r="AH2" s="591"/>
      <c r="AI2" s="591"/>
      <c r="AJ2" s="591"/>
      <c r="AK2" s="591"/>
      <c r="AL2" s="591"/>
      <c r="AM2" s="591"/>
      <c r="AN2" s="591"/>
      <c r="AO2" s="591"/>
      <c r="AP2" s="591"/>
      <c r="AQ2" s="591"/>
      <c r="AR2" s="591"/>
      <c r="AS2" s="591"/>
      <c r="AT2" s="591"/>
      <c r="AU2" s="591"/>
      <c r="AV2" s="591"/>
      <c r="AW2" s="591"/>
      <c r="AX2" s="591"/>
      <c r="AY2" s="591"/>
      <c r="AZ2" s="591"/>
      <c r="BA2" s="591"/>
      <c r="BB2" s="591"/>
    </row>
    <row r="3" spans="1:54" ht="15" customHeight="1" x14ac:dyDescent="0.3">
      <c r="A3" s="592" t="s">
        <v>148</v>
      </c>
      <c r="B3" s="592"/>
      <c r="C3" s="592"/>
      <c r="D3" s="592"/>
      <c r="E3" s="592"/>
      <c r="F3" s="592"/>
      <c r="G3" s="592"/>
      <c r="H3" s="592"/>
      <c r="I3" s="592"/>
      <c r="J3" s="592"/>
      <c r="K3" s="592"/>
      <c r="L3" s="592"/>
      <c r="M3" s="592"/>
      <c r="N3" s="592"/>
      <c r="O3" s="592"/>
      <c r="P3" s="592"/>
      <c r="Q3" s="592"/>
      <c r="R3" s="592"/>
      <c r="S3" s="592"/>
      <c r="T3" s="592"/>
      <c r="U3" s="592"/>
      <c r="V3" s="592"/>
      <c r="W3" s="592"/>
      <c r="X3" s="592"/>
      <c r="Y3" s="592"/>
      <c r="Z3" s="592"/>
      <c r="AA3" s="592"/>
      <c r="AB3" s="592"/>
      <c r="AC3" s="592"/>
      <c r="AD3" s="592"/>
      <c r="AE3" s="592"/>
      <c r="AF3" s="592"/>
      <c r="AG3" s="592"/>
      <c r="AH3" s="592"/>
      <c r="AI3" s="592"/>
      <c r="AJ3" s="592"/>
      <c r="AK3" s="592"/>
      <c r="AL3" s="592"/>
      <c r="AM3" s="592"/>
      <c r="AN3" s="592"/>
      <c r="AO3" s="592"/>
      <c r="AP3" s="592"/>
      <c r="AQ3" s="592"/>
      <c r="AR3" s="592"/>
      <c r="AS3" s="592"/>
      <c r="AT3" s="592"/>
      <c r="AU3" s="592"/>
      <c r="AV3" s="592"/>
      <c r="AW3" s="592"/>
      <c r="AX3" s="592"/>
      <c r="AY3" s="592"/>
      <c r="AZ3" s="592"/>
      <c r="BA3" s="592"/>
      <c r="BB3" s="592"/>
    </row>
    <row r="4" spans="1:54" ht="15" customHeight="1" x14ac:dyDescent="0.3">
      <c r="A4" s="593" t="s">
        <v>149</v>
      </c>
      <c r="B4" s="350" t="s">
        <v>150</v>
      </c>
      <c r="C4" s="350" t="s">
        <v>477</v>
      </c>
      <c r="D4" s="350" t="s">
        <v>478</v>
      </c>
      <c r="E4" s="350" t="s">
        <v>151</v>
      </c>
      <c r="F4" s="351" t="s">
        <v>152</v>
      </c>
      <c r="G4" s="351" t="s">
        <v>153</v>
      </c>
      <c r="H4" s="352" t="s">
        <v>3</v>
      </c>
      <c r="I4" s="352">
        <v>44512</v>
      </c>
      <c r="J4" s="352">
        <f>I4+30</f>
        <v>44542</v>
      </c>
      <c r="K4" s="352">
        <f t="shared" ref="K4:AM4" si="0">J4+30</f>
        <v>44572</v>
      </c>
      <c r="L4" s="352">
        <f t="shared" si="0"/>
        <v>44602</v>
      </c>
      <c r="M4" s="352">
        <f t="shared" si="0"/>
        <v>44632</v>
      </c>
      <c r="N4" s="352">
        <f t="shared" si="0"/>
        <v>44662</v>
      </c>
      <c r="O4" s="352">
        <f t="shared" si="0"/>
        <v>44692</v>
      </c>
      <c r="P4" s="352">
        <f t="shared" si="0"/>
        <v>44722</v>
      </c>
      <c r="Q4" s="352">
        <f t="shared" si="0"/>
        <v>44752</v>
      </c>
      <c r="R4" s="352">
        <f t="shared" si="0"/>
        <v>44782</v>
      </c>
      <c r="S4" s="352">
        <f t="shared" si="0"/>
        <v>44812</v>
      </c>
      <c r="T4" s="352">
        <f t="shared" si="0"/>
        <v>44842</v>
      </c>
      <c r="U4" s="352">
        <f t="shared" si="0"/>
        <v>44872</v>
      </c>
      <c r="V4" s="352">
        <f t="shared" si="0"/>
        <v>44902</v>
      </c>
      <c r="W4" s="352">
        <f t="shared" si="0"/>
        <v>44932</v>
      </c>
      <c r="X4" s="352">
        <f t="shared" si="0"/>
        <v>44962</v>
      </c>
      <c r="Y4" s="352">
        <f t="shared" si="0"/>
        <v>44992</v>
      </c>
      <c r="Z4" s="352">
        <f t="shared" si="0"/>
        <v>45022</v>
      </c>
      <c r="AA4" s="352">
        <f t="shared" si="0"/>
        <v>45052</v>
      </c>
      <c r="AB4" s="352">
        <f t="shared" si="0"/>
        <v>45082</v>
      </c>
      <c r="AC4" s="352">
        <f t="shared" si="0"/>
        <v>45112</v>
      </c>
      <c r="AD4" s="352">
        <f t="shared" si="0"/>
        <v>45142</v>
      </c>
      <c r="AE4" s="352">
        <f t="shared" si="0"/>
        <v>45172</v>
      </c>
      <c r="AF4" s="352">
        <f t="shared" si="0"/>
        <v>45202</v>
      </c>
      <c r="AG4" s="352">
        <f t="shared" si="0"/>
        <v>45232</v>
      </c>
      <c r="AH4" s="352">
        <f t="shared" si="0"/>
        <v>45262</v>
      </c>
      <c r="AI4" s="352">
        <f t="shared" si="0"/>
        <v>45292</v>
      </c>
      <c r="AJ4" s="352">
        <f>AI4+31</f>
        <v>45323</v>
      </c>
      <c r="AK4" s="352">
        <f t="shared" si="0"/>
        <v>45353</v>
      </c>
      <c r="AL4" s="352">
        <f t="shared" si="0"/>
        <v>45383</v>
      </c>
      <c r="AM4" s="352">
        <f t="shared" si="0"/>
        <v>45413</v>
      </c>
      <c r="AN4" s="352">
        <f>AM4+31</f>
        <v>45444</v>
      </c>
      <c r="AO4" s="352">
        <f t="shared" ref="AO4:BA4" si="1">AN4+31</f>
        <v>45475</v>
      </c>
      <c r="AP4" s="352">
        <f t="shared" si="1"/>
        <v>45506</v>
      </c>
      <c r="AQ4" s="352">
        <f t="shared" si="1"/>
        <v>45537</v>
      </c>
      <c r="AR4" s="352">
        <f t="shared" si="1"/>
        <v>45568</v>
      </c>
      <c r="AS4" s="352">
        <f t="shared" si="1"/>
        <v>45599</v>
      </c>
      <c r="AT4" s="352">
        <f t="shared" si="1"/>
        <v>45630</v>
      </c>
      <c r="AU4" s="352">
        <f t="shared" si="1"/>
        <v>45661</v>
      </c>
      <c r="AV4" s="352">
        <f t="shared" si="1"/>
        <v>45692</v>
      </c>
      <c r="AW4" s="352">
        <f t="shared" si="1"/>
        <v>45723</v>
      </c>
      <c r="AX4" s="352">
        <f t="shared" si="1"/>
        <v>45754</v>
      </c>
      <c r="AY4" s="352">
        <f t="shared" si="1"/>
        <v>45785</v>
      </c>
      <c r="AZ4" s="352">
        <f t="shared" si="1"/>
        <v>45816</v>
      </c>
      <c r="BA4" s="352">
        <f t="shared" si="1"/>
        <v>45847</v>
      </c>
      <c r="BB4" s="352">
        <f>BA4+365</f>
        <v>46212</v>
      </c>
    </row>
    <row r="5" spans="1:54" ht="13.8" x14ac:dyDescent="0.3">
      <c r="A5" s="594"/>
      <c r="B5" s="350" t="s">
        <v>398</v>
      </c>
      <c r="C5" s="350"/>
      <c r="D5" s="350"/>
      <c r="E5" s="350"/>
      <c r="F5" s="351"/>
      <c r="G5" s="351"/>
      <c r="H5" s="353">
        <f>SUM(I5:BB5)</f>
        <v>969.23709142162943</v>
      </c>
      <c r="I5" s="353">
        <f t="shared" ref="I5:BB5" si="2">SUM(I9:I57)</f>
        <v>0</v>
      </c>
      <c r="J5" s="353">
        <f t="shared" si="2"/>
        <v>0</v>
      </c>
      <c r="K5" s="353">
        <f t="shared" si="2"/>
        <v>0</v>
      </c>
      <c r="L5" s="353">
        <f t="shared" si="2"/>
        <v>0</v>
      </c>
      <c r="M5" s="353">
        <f t="shared" si="2"/>
        <v>0</v>
      </c>
      <c r="N5" s="353">
        <f t="shared" si="2"/>
        <v>0</v>
      </c>
      <c r="O5" s="353">
        <f t="shared" si="2"/>
        <v>0</v>
      </c>
      <c r="P5" s="353">
        <f t="shared" si="2"/>
        <v>0</v>
      </c>
      <c r="Q5" s="353">
        <f t="shared" si="2"/>
        <v>0.31975082088000006</v>
      </c>
      <c r="R5" s="353">
        <f t="shared" si="2"/>
        <v>0.95925246264000008</v>
      </c>
      <c r="S5" s="353">
        <f t="shared" si="2"/>
        <v>0.31975082088000006</v>
      </c>
      <c r="T5" s="353">
        <f t="shared" si="2"/>
        <v>48.381916865861456</v>
      </c>
      <c r="U5" s="353">
        <f t="shared" si="2"/>
        <v>0</v>
      </c>
      <c r="V5" s="353">
        <f t="shared" si="2"/>
        <v>0</v>
      </c>
      <c r="W5" s="353">
        <f t="shared" si="2"/>
        <v>0</v>
      </c>
      <c r="X5" s="353">
        <f t="shared" si="2"/>
        <v>0.30979080000000003</v>
      </c>
      <c r="Y5" s="353">
        <f t="shared" si="2"/>
        <v>4.6605036943633804</v>
      </c>
      <c r="Z5" s="353">
        <f t="shared" si="2"/>
        <v>8.7244696708652754</v>
      </c>
      <c r="AA5" s="353">
        <f t="shared" si="2"/>
        <v>18.588472357280402</v>
      </c>
      <c r="AB5" s="353">
        <f t="shared" si="2"/>
        <v>37.727453842081715</v>
      </c>
      <c r="AC5" s="353">
        <f t="shared" si="2"/>
        <v>35.480782853695153</v>
      </c>
      <c r="AD5" s="353">
        <f t="shared" si="2"/>
        <v>12.601168401514816</v>
      </c>
      <c r="AE5" s="353">
        <f t="shared" si="2"/>
        <v>48.381916865861456</v>
      </c>
      <c r="AF5" s="353">
        <f t="shared" si="2"/>
        <v>11.216315336956395</v>
      </c>
      <c r="AG5" s="353">
        <f t="shared" si="2"/>
        <v>16.126561746072323</v>
      </c>
      <c r="AH5" s="353">
        <f t="shared" si="2"/>
        <v>21.208085955774081</v>
      </c>
      <c r="AI5" s="353">
        <f t="shared" si="2"/>
        <v>16.811650246072322</v>
      </c>
      <c r="AJ5" s="353">
        <f t="shared" si="2"/>
        <v>16.919650246072322</v>
      </c>
      <c r="AK5" s="353">
        <f t="shared" si="2"/>
        <v>24.090347270850081</v>
      </c>
      <c r="AL5" s="353">
        <f t="shared" si="2"/>
        <v>22.205259671207841</v>
      </c>
      <c r="AM5" s="353">
        <f t="shared" si="2"/>
        <v>23.795318438188801</v>
      </c>
      <c r="AN5" s="353">
        <f t="shared" si="2"/>
        <v>31.083523055680452</v>
      </c>
      <c r="AO5" s="353">
        <f t="shared" si="2"/>
        <v>26.791201150210597</v>
      </c>
      <c r="AP5" s="353">
        <f t="shared" si="2"/>
        <v>41.419156174438548</v>
      </c>
      <c r="AQ5" s="353">
        <f t="shared" si="2"/>
        <v>49.879537384660978</v>
      </c>
      <c r="AR5" s="353">
        <f t="shared" si="2"/>
        <v>46.498678118058102</v>
      </c>
      <c r="AS5" s="353">
        <f t="shared" si="2"/>
        <v>43.630672181667563</v>
      </c>
      <c r="AT5" s="353">
        <f t="shared" si="2"/>
        <v>46.112665503413126</v>
      </c>
      <c r="AU5" s="353">
        <f t="shared" si="2"/>
        <v>41.883234977203784</v>
      </c>
      <c r="AV5" s="353">
        <f t="shared" si="2"/>
        <v>36.252777122985961</v>
      </c>
      <c r="AW5" s="353">
        <f t="shared" si="2"/>
        <v>35.867438624449456</v>
      </c>
      <c r="AX5" s="353">
        <f t="shared" si="2"/>
        <v>49.158193248701615</v>
      </c>
      <c r="AY5" s="353">
        <f t="shared" si="2"/>
        <v>16.407752390763697</v>
      </c>
      <c r="AZ5" s="353">
        <f t="shared" si="2"/>
        <v>16.165349453072498</v>
      </c>
      <c r="BA5" s="353">
        <f t="shared" si="2"/>
        <v>22.685423537482102</v>
      </c>
      <c r="BB5" s="353">
        <f t="shared" si="2"/>
        <v>96.573070131722915</v>
      </c>
    </row>
    <row r="6" spans="1:54" ht="13.8" x14ac:dyDescent="0.3">
      <c r="A6" s="594"/>
      <c r="B6" s="350" t="s">
        <v>399</v>
      </c>
      <c r="C6" s="350"/>
      <c r="D6" s="350"/>
      <c r="E6" s="350"/>
      <c r="F6" s="351"/>
      <c r="G6" s="351"/>
      <c r="H6" s="353">
        <f>SUM(I6:BB6)</f>
        <v>726.34316226809688</v>
      </c>
      <c r="I6" s="353">
        <f>SUM(I58:I71)</f>
        <v>58</v>
      </c>
      <c r="J6" s="353">
        <f t="shared" ref="J6:AZ6" si="3">SUM(J58:J71)</f>
        <v>0</v>
      </c>
      <c r="K6" s="353">
        <f t="shared" si="3"/>
        <v>0</v>
      </c>
      <c r="L6" s="353">
        <f t="shared" si="3"/>
        <v>11.75</v>
      </c>
      <c r="M6" s="353">
        <f t="shared" si="3"/>
        <v>0</v>
      </c>
      <c r="N6" s="353">
        <f t="shared" si="3"/>
        <v>0</v>
      </c>
      <c r="O6" s="353">
        <f t="shared" si="3"/>
        <v>0</v>
      </c>
      <c r="P6" s="353">
        <f t="shared" si="3"/>
        <v>0</v>
      </c>
      <c r="Q6" s="353">
        <f t="shared" si="3"/>
        <v>0</v>
      </c>
      <c r="R6" s="353">
        <f t="shared" si="3"/>
        <v>1.5097549875521323</v>
      </c>
      <c r="S6" s="353">
        <f t="shared" si="3"/>
        <v>1.7282082815709296</v>
      </c>
      <c r="T6" s="353">
        <f t="shared" si="3"/>
        <v>1.7931663510093232</v>
      </c>
      <c r="U6" s="353">
        <f t="shared" si="3"/>
        <v>2.3710851182548187</v>
      </c>
      <c r="V6" s="353">
        <f t="shared" si="3"/>
        <v>66.173389541399587</v>
      </c>
      <c r="W6" s="353">
        <f t="shared" si="3"/>
        <v>1.7931663510093232</v>
      </c>
      <c r="X6" s="353">
        <f t="shared" si="3"/>
        <v>3.0717538316632571</v>
      </c>
      <c r="Y6" s="353">
        <f t="shared" si="3"/>
        <v>37.919521457973254</v>
      </c>
      <c r="Z6" s="353">
        <f t="shared" si="3"/>
        <v>1.9737081738968161</v>
      </c>
      <c r="AA6" s="353">
        <f t="shared" si="3"/>
        <v>1.9737081738968161</v>
      </c>
      <c r="AB6" s="353">
        <f t="shared" si="3"/>
        <v>54.205665238025674</v>
      </c>
      <c r="AC6" s="353">
        <f t="shared" si="3"/>
        <v>1.9737081738968161</v>
      </c>
      <c r="AD6" s="353">
        <f t="shared" si="3"/>
        <v>1.9737081738968161</v>
      </c>
      <c r="AE6" s="353">
        <f t="shared" si="3"/>
        <v>42.011233957055474</v>
      </c>
      <c r="AF6" s="353">
        <f t="shared" si="3"/>
        <v>3.1804025599054104</v>
      </c>
      <c r="AG6" s="353">
        <f t="shared" si="3"/>
        <v>2.0315000506213656</v>
      </c>
      <c r="AH6" s="353">
        <f t="shared" si="3"/>
        <v>94.232046284600528</v>
      </c>
      <c r="AI6" s="353">
        <f t="shared" si="3"/>
        <v>5.7810370125101382</v>
      </c>
      <c r="AJ6" s="353">
        <f t="shared" si="3"/>
        <v>1.846566045102807</v>
      </c>
      <c r="AK6" s="353">
        <f t="shared" si="3"/>
        <v>58.479625895600471</v>
      </c>
      <c r="AL6" s="353">
        <f t="shared" si="3"/>
        <v>0.69072851061181617</v>
      </c>
      <c r="AM6" s="353">
        <f t="shared" si="3"/>
        <v>0.69072851061181617</v>
      </c>
      <c r="AN6" s="353">
        <f t="shared" si="3"/>
        <v>26.335682557902569</v>
      </c>
      <c r="AO6" s="353">
        <f t="shared" si="3"/>
        <v>0.68379348540487017</v>
      </c>
      <c r="AP6" s="353">
        <f t="shared" si="3"/>
        <v>0.69072851061181617</v>
      </c>
      <c r="AQ6" s="353">
        <f t="shared" si="3"/>
        <v>35.808683202003934</v>
      </c>
      <c r="AR6" s="353">
        <f t="shared" si="3"/>
        <v>118.96035090972427</v>
      </c>
      <c r="AS6" s="353">
        <f t="shared" si="3"/>
        <v>0.69072851061181617</v>
      </c>
      <c r="AT6" s="353">
        <f t="shared" si="3"/>
        <v>34.958278192189489</v>
      </c>
      <c r="AU6" s="353">
        <f t="shared" si="3"/>
        <v>0.56081237173502874</v>
      </c>
      <c r="AV6" s="353">
        <f t="shared" si="3"/>
        <v>1.7166499062260197</v>
      </c>
      <c r="AW6" s="353">
        <f t="shared" si="3"/>
        <v>3.450406207962506</v>
      </c>
      <c r="AX6" s="353">
        <f t="shared" si="3"/>
        <v>0.6257704411734224</v>
      </c>
      <c r="AY6" s="353">
        <f t="shared" si="3"/>
        <v>20.182636778729215</v>
      </c>
      <c r="AZ6" s="353">
        <f t="shared" si="3"/>
        <v>0.8569379480716206</v>
      </c>
      <c r="BA6" s="353">
        <f>SUM(BA58:BA71)</f>
        <v>11.707171335345764</v>
      </c>
      <c r="BB6" s="353">
        <f>SUM(BB58:BB71)</f>
        <v>11.960119229739178</v>
      </c>
    </row>
    <row r="7" spans="1:54" ht="13.8" x14ac:dyDescent="0.3">
      <c r="A7" s="594"/>
      <c r="B7" s="350" t="s">
        <v>155</v>
      </c>
      <c r="C7" s="350"/>
      <c r="D7" s="350"/>
      <c r="E7" s="354"/>
      <c r="F7" s="355"/>
      <c r="G7" s="355"/>
      <c r="H7" s="353">
        <f>SUM(I7:BB7)</f>
        <v>1695.5802536897265</v>
      </c>
      <c r="I7" s="353">
        <f t="shared" ref="I7:BB7" si="4">SUM(I10:I71)</f>
        <v>58</v>
      </c>
      <c r="J7" s="353">
        <f t="shared" si="4"/>
        <v>0</v>
      </c>
      <c r="K7" s="353">
        <f t="shared" si="4"/>
        <v>0</v>
      </c>
      <c r="L7" s="353">
        <f t="shared" si="4"/>
        <v>11.75</v>
      </c>
      <c r="M7" s="353">
        <f t="shared" si="4"/>
        <v>0</v>
      </c>
      <c r="N7" s="353">
        <f t="shared" si="4"/>
        <v>0</v>
      </c>
      <c r="O7" s="353">
        <f t="shared" si="4"/>
        <v>0</v>
      </c>
      <c r="P7" s="353">
        <f t="shared" si="4"/>
        <v>0</v>
      </c>
      <c r="Q7" s="353">
        <f t="shared" si="4"/>
        <v>0.31975082088000006</v>
      </c>
      <c r="R7" s="353">
        <f t="shared" si="4"/>
        <v>2.469007450192132</v>
      </c>
      <c r="S7" s="353">
        <f t="shared" si="4"/>
        <v>2.0479591024509296</v>
      </c>
      <c r="T7" s="353">
        <f t="shared" si="4"/>
        <v>50.175083216870782</v>
      </c>
      <c r="U7" s="353">
        <f t="shared" si="4"/>
        <v>2.3710851182548187</v>
      </c>
      <c r="V7" s="353">
        <f t="shared" si="4"/>
        <v>66.173389541399587</v>
      </c>
      <c r="W7" s="353">
        <f t="shared" si="4"/>
        <v>1.7931663510093232</v>
      </c>
      <c r="X7" s="353">
        <f t="shared" si="4"/>
        <v>3.3815446316632571</v>
      </c>
      <c r="Y7" s="353">
        <f t="shared" si="4"/>
        <v>42.580025152336638</v>
      </c>
      <c r="Z7" s="353">
        <f t="shared" si="4"/>
        <v>10.698177844762091</v>
      </c>
      <c r="AA7" s="353">
        <f t="shared" si="4"/>
        <v>20.562180531177216</v>
      </c>
      <c r="AB7" s="353">
        <f t="shared" si="4"/>
        <v>91.933119080107403</v>
      </c>
      <c r="AC7" s="353">
        <f t="shared" si="4"/>
        <v>37.454491027591978</v>
      </c>
      <c r="AD7" s="353">
        <f t="shared" si="4"/>
        <v>14.574876575411631</v>
      </c>
      <c r="AE7" s="353">
        <f t="shared" si="4"/>
        <v>90.393150822916937</v>
      </c>
      <c r="AF7" s="353">
        <f t="shared" si="4"/>
        <v>14.396717896861803</v>
      </c>
      <c r="AG7" s="353">
        <f t="shared" si="4"/>
        <v>18.158061796693687</v>
      </c>
      <c r="AH7" s="353">
        <f t="shared" si="4"/>
        <v>115.44013224037461</v>
      </c>
      <c r="AI7" s="353">
        <f t="shared" si="4"/>
        <v>22.592687258582458</v>
      </c>
      <c r="AJ7" s="353">
        <f t="shared" si="4"/>
        <v>18.766216291175127</v>
      </c>
      <c r="AK7" s="353">
        <f t="shared" si="4"/>
        <v>82.569973166450552</v>
      </c>
      <c r="AL7" s="353">
        <f t="shared" si="4"/>
        <v>22.895988181819654</v>
      </c>
      <c r="AM7" s="353">
        <f t="shared" si="4"/>
        <v>24.486046948800613</v>
      </c>
      <c r="AN7" s="353">
        <f t="shared" si="4"/>
        <v>57.419205613583031</v>
      </c>
      <c r="AO7" s="353">
        <f t="shared" si="4"/>
        <v>27.474994635615463</v>
      </c>
      <c r="AP7" s="353">
        <f t="shared" si="4"/>
        <v>42.109884685050375</v>
      </c>
      <c r="AQ7" s="353">
        <f t="shared" si="4"/>
        <v>85.688220586664897</v>
      </c>
      <c r="AR7" s="353">
        <f t="shared" si="4"/>
        <v>165.45902902778238</v>
      </c>
      <c r="AS7" s="353">
        <f t="shared" si="4"/>
        <v>44.32140069227939</v>
      </c>
      <c r="AT7" s="353">
        <f t="shared" si="4"/>
        <v>81.070943695602608</v>
      </c>
      <c r="AU7" s="353">
        <f t="shared" si="4"/>
        <v>42.444047348938824</v>
      </c>
      <c r="AV7" s="353">
        <f t="shared" si="4"/>
        <v>37.969427029211992</v>
      </c>
      <c r="AW7" s="353">
        <f t="shared" si="4"/>
        <v>39.317844832411971</v>
      </c>
      <c r="AX7" s="353">
        <f t="shared" si="4"/>
        <v>49.783963689875044</v>
      </c>
      <c r="AY7" s="353">
        <f t="shared" si="4"/>
        <v>36.590389169492923</v>
      </c>
      <c r="AZ7" s="353">
        <f t="shared" si="4"/>
        <v>17.022287401144116</v>
      </c>
      <c r="BA7" s="353">
        <f t="shared" si="4"/>
        <v>34.392594872827857</v>
      </c>
      <c r="BB7" s="353">
        <f t="shared" si="4"/>
        <v>108.53318936146211</v>
      </c>
    </row>
    <row r="8" spans="1:54" ht="13.8" x14ac:dyDescent="0.3">
      <c r="A8" s="356"/>
      <c r="B8" s="350"/>
      <c r="C8" s="350"/>
      <c r="D8" s="350"/>
      <c r="E8" s="354"/>
      <c r="F8" s="355" t="s">
        <v>152</v>
      </c>
      <c r="G8" s="355" t="s">
        <v>153</v>
      </c>
      <c r="H8" s="353"/>
      <c r="I8" s="353"/>
      <c r="J8" s="353"/>
      <c r="K8" s="353"/>
      <c r="L8" s="353"/>
      <c r="M8" s="353"/>
      <c r="N8" s="353"/>
      <c r="O8" s="353"/>
      <c r="P8" s="353"/>
      <c r="Q8" s="353"/>
      <c r="R8" s="353"/>
      <c r="S8" s="353"/>
      <c r="T8" s="353"/>
      <c r="U8" s="353"/>
      <c r="V8" s="353"/>
      <c r="W8" s="353"/>
      <c r="X8" s="353"/>
      <c r="Y8" s="353"/>
      <c r="Z8" s="353"/>
      <c r="AA8" s="353"/>
      <c r="AB8" s="353"/>
      <c r="AC8" s="353"/>
      <c r="AD8" s="353"/>
      <c r="AE8" s="353"/>
      <c r="AF8" s="353"/>
      <c r="AG8" s="353"/>
      <c r="AH8" s="353"/>
      <c r="AI8" s="353"/>
      <c r="AJ8" s="353"/>
      <c r="AK8" s="353"/>
      <c r="AL8" s="353"/>
      <c r="AM8" s="353"/>
      <c r="AN8" s="353"/>
      <c r="AO8" s="353"/>
      <c r="AP8" s="353"/>
      <c r="AQ8" s="353"/>
      <c r="AR8" s="353"/>
      <c r="AS8" s="353"/>
      <c r="AT8" s="353"/>
      <c r="AU8" s="353"/>
      <c r="AV8" s="353"/>
      <c r="AW8" s="353"/>
      <c r="AX8" s="353"/>
      <c r="AY8" s="353"/>
      <c r="AZ8" s="353"/>
      <c r="BA8" s="353"/>
      <c r="BB8" s="353"/>
    </row>
    <row r="9" spans="1:54" ht="13.8" x14ac:dyDescent="0.3">
      <c r="A9" s="357" t="e">
        <f>#REF!+1</f>
        <v>#REF!</v>
      </c>
      <c r="B9" s="212" t="s">
        <v>163</v>
      </c>
      <c r="C9" s="212"/>
      <c r="D9" s="212"/>
      <c r="E9" s="212" t="s">
        <v>400</v>
      </c>
      <c r="F9" s="358" t="s">
        <v>401</v>
      </c>
      <c r="G9" s="358" t="s">
        <v>402</v>
      </c>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c r="BB9" s="359"/>
    </row>
    <row r="10" spans="1:54" ht="13.8" x14ac:dyDescent="0.3">
      <c r="A10" s="357" t="e">
        <f t="shared" ref="A10:A71" si="5">A9+1</f>
        <v>#REF!</v>
      </c>
      <c r="B10" s="214" t="s">
        <v>166</v>
      </c>
      <c r="C10" s="373" t="s">
        <v>251</v>
      </c>
      <c r="D10" s="214"/>
      <c r="E10" s="214" t="s">
        <v>167</v>
      </c>
      <c r="F10" s="358" t="s">
        <v>403</v>
      </c>
      <c r="G10" s="358" t="s">
        <v>404</v>
      </c>
      <c r="H10" s="360"/>
      <c r="I10" s="360">
        <v>0</v>
      </c>
      <c r="J10" s="360">
        <v>0</v>
      </c>
      <c r="K10" s="360">
        <v>0</v>
      </c>
      <c r="L10" s="360">
        <v>0</v>
      </c>
      <c r="M10" s="360">
        <v>0</v>
      </c>
      <c r="N10" s="360">
        <v>0</v>
      </c>
      <c r="O10" s="360">
        <v>0</v>
      </c>
      <c r="P10" s="360">
        <v>0</v>
      </c>
      <c r="Q10" s="360">
        <v>0</v>
      </c>
      <c r="R10" s="360">
        <v>0</v>
      </c>
      <c r="S10" s="360">
        <v>0</v>
      </c>
      <c r="T10" s="360">
        <v>5.1631800000000005E-2</v>
      </c>
      <c r="U10" s="360">
        <v>0</v>
      </c>
      <c r="V10" s="360">
        <v>0</v>
      </c>
      <c r="W10" s="360">
        <v>0</v>
      </c>
      <c r="X10" s="360">
        <v>0.30979080000000003</v>
      </c>
      <c r="Y10" s="360">
        <v>0.61958160000000007</v>
      </c>
      <c r="Z10" s="360">
        <v>0</v>
      </c>
      <c r="AA10" s="360">
        <v>0</v>
      </c>
      <c r="AB10" s="360">
        <v>0</v>
      </c>
      <c r="AC10" s="360">
        <v>0</v>
      </c>
      <c r="AD10" s="360">
        <v>0</v>
      </c>
      <c r="AE10" s="360">
        <v>5.1631800000000005E-2</v>
      </c>
      <c r="AF10" s="360">
        <v>0</v>
      </c>
      <c r="AG10" s="360">
        <v>0</v>
      </c>
      <c r="AH10" s="360">
        <v>0</v>
      </c>
      <c r="AI10" s="360">
        <v>0</v>
      </c>
      <c r="AJ10" s="360">
        <v>0</v>
      </c>
      <c r="AK10" s="360">
        <v>0</v>
      </c>
      <c r="AL10" s="360">
        <v>0</v>
      </c>
      <c r="AM10" s="360">
        <v>0</v>
      </c>
      <c r="AN10" s="360">
        <v>0</v>
      </c>
      <c r="AO10" s="360">
        <v>0</v>
      </c>
      <c r="AP10" s="360">
        <v>0</v>
      </c>
      <c r="AQ10" s="360">
        <v>0</v>
      </c>
      <c r="AR10" s="360">
        <v>0</v>
      </c>
      <c r="AS10" s="360"/>
      <c r="AT10" s="360"/>
      <c r="AU10" s="360"/>
      <c r="AV10" s="360"/>
      <c r="AW10" s="360"/>
      <c r="AX10" s="360"/>
      <c r="AY10" s="360"/>
      <c r="AZ10" s="360"/>
      <c r="BA10" s="360"/>
      <c r="BB10" s="360">
        <v>0</v>
      </c>
    </row>
    <row r="11" spans="1:54" ht="13.8" x14ac:dyDescent="0.3">
      <c r="A11" s="357" t="e">
        <f t="shared" si="5"/>
        <v>#REF!</v>
      </c>
      <c r="B11" s="214" t="s">
        <v>168</v>
      </c>
      <c r="C11" s="373" t="s">
        <v>251</v>
      </c>
      <c r="D11" s="214"/>
      <c r="E11" s="214" t="s">
        <v>169</v>
      </c>
      <c r="F11" s="358" t="s">
        <v>405</v>
      </c>
      <c r="G11" s="358" t="s">
        <v>406</v>
      </c>
      <c r="H11" s="360"/>
      <c r="I11" s="360">
        <v>0</v>
      </c>
      <c r="J11" s="360">
        <v>0</v>
      </c>
      <c r="K11" s="360">
        <v>0</v>
      </c>
      <c r="L11" s="360">
        <v>0</v>
      </c>
      <c r="M11" s="360">
        <v>0</v>
      </c>
      <c r="N11" s="360">
        <v>0</v>
      </c>
      <c r="O11" s="360">
        <v>0</v>
      </c>
      <c r="P11" s="360">
        <v>0</v>
      </c>
      <c r="Q11" s="360">
        <v>0.31975082088000006</v>
      </c>
      <c r="R11" s="360">
        <v>0.95925246264000008</v>
      </c>
      <c r="S11" s="360">
        <v>0.31975082088000006</v>
      </c>
      <c r="T11" s="360">
        <v>0</v>
      </c>
      <c r="U11" s="360">
        <v>0</v>
      </c>
      <c r="V11" s="360">
        <v>0</v>
      </c>
      <c r="W11" s="360">
        <v>0</v>
      </c>
      <c r="X11" s="360">
        <v>0</v>
      </c>
      <c r="Y11" s="360">
        <v>0</v>
      </c>
      <c r="Z11" s="360">
        <v>0</v>
      </c>
      <c r="AA11" s="360">
        <v>0</v>
      </c>
      <c r="AB11" s="360">
        <v>0</v>
      </c>
      <c r="AC11" s="360">
        <v>0</v>
      </c>
      <c r="AD11" s="360">
        <v>0</v>
      </c>
      <c r="AE11" s="360">
        <v>0</v>
      </c>
      <c r="AF11" s="360">
        <v>0</v>
      </c>
      <c r="AG11" s="360">
        <v>0</v>
      </c>
      <c r="AH11" s="360">
        <v>0</v>
      </c>
      <c r="AI11" s="360">
        <v>0</v>
      </c>
      <c r="AJ11" s="360">
        <v>0</v>
      </c>
      <c r="AK11" s="360">
        <v>0</v>
      </c>
      <c r="AL11" s="360">
        <v>0</v>
      </c>
      <c r="AM11" s="360">
        <v>0</v>
      </c>
      <c r="AN11" s="360">
        <v>0</v>
      </c>
      <c r="AO11" s="360">
        <v>0</v>
      </c>
      <c r="AP11" s="360">
        <v>0</v>
      </c>
      <c r="AQ11" s="360">
        <v>0</v>
      </c>
      <c r="AR11" s="360">
        <v>0</v>
      </c>
      <c r="AS11" s="360"/>
      <c r="AT11" s="360"/>
      <c r="AU11" s="360"/>
      <c r="AV11" s="360"/>
      <c r="AW11" s="360"/>
      <c r="AX11" s="360"/>
      <c r="AY11" s="360"/>
      <c r="AZ11" s="360"/>
      <c r="BA11" s="360"/>
      <c r="BB11" s="360">
        <v>0</v>
      </c>
    </row>
    <row r="12" spans="1:54" ht="14.4" x14ac:dyDescent="0.3">
      <c r="A12" s="357" t="e">
        <f t="shared" si="5"/>
        <v>#REF!</v>
      </c>
      <c r="B12" s="214" t="s">
        <v>170</v>
      </c>
      <c r="C12" s="373" t="s">
        <v>251</v>
      </c>
      <c r="D12" s="371"/>
      <c r="E12" s="361" t="s">
        <v>407</v>
      </c>
      <c r="F12" s="362" t="s">
        <v>408</v>
      </c>
      <c r="G12" s="362" t="s">
        <v>409</v>
      </c>
      <c r="H12" s="360"/>
      <c r="I12" s="360">
        <v>0</v>
      </c>
      <c r="J12" s="360">
        <v>0</v>
      </c>
      <c r="K12" s="360">
        <v>0</v>
      </c>
      <c r="L12" s="360">
        <v>0</v>
      </c>
      <c r="M12" s="360">
        <v>0</v>
      </c>
      <c r="N12" s="360">
        <v>0</v>
      </c>
      <c r="O12" s="360">
        <v>0</v>
      </c>
      <c r="P12" s="360">
        <v>0</v>
      </c>
      <c r="Q12" s="360">
        <v>0</v>
      </c>
      <c r="R12" s="360">
        <v>0</v>
      </c>
      <c r="S12" s="360">
        <v>0</v>
      </c>
      <c r="T12" s="360">
        <v>8.7499999999999991E-3</v>
      </c>
      <c r="U12" s="360">
        <v>0</v>
      </c>
      <c r="V12" s="360">
        <v>0</v>
      </c>
      <c r="W12" s="360">
        <v>0</v>
      </c>
      <c r="X12" s="360">
        <v>0</v>
      </c>
      <c r="Y12" s="360">
        <v>0</v>
      </c>
      <c r="Z12" s="360">
        <v>0.1575</v>
      </c>
      <c r="AA12" s="360">
        <v>0</v>
      </c>
      <c r="AB12" s="360">
        <v>0</v>
      </c>
      <c r="AC12" s="360">
        <v>0</v>
      </c>
      <c r="AD12" s="360">
        <v>0</v>
      </c>
      <c r="AE12" s="360">
        <v>8.7499999999999991E-3</v>
      </c>
      <c r="AF12" s="360">
        <v>0</v>
      </c>
      <c r="AG12" s="360">
        <v>0</v>
      </c>
      <c r="AH12" s="360">
        <v>0</v>
      </c>
      <c r="AI12" s="360">
        <v>0</v>
      </c>
      <c r="AJ12" s="360">
        <v>0</v>
      </c>
      <c r="AK12" s="360">
        <v>0</v>
      </c>
      <c r="AL12" s="360">
        <v>0</v>
      </c>
      <c r="AM12" s="360">
        <v>0</v>
      </c>
      <c r="AN12" s="360">
        <v>0</v>
      </c>
      <c r="AO12" s="360">
        <v>0</v>
      </c>
      <c r="AP12" s="360">
        <v>0</v>
      </c>
      <c r="AQ12" s="360">
        <v>0</v>
      </c>
      <c r="AR12" s="360">
        <v>0</v>
      </c>
      <c r="AS12" s="360"/>
      <c r="AT12" s="360"/>
      <c r="AU12" s="360"/>
      <c r="AV12" s="360"/>
      <c r="AW12" s="360"/>
      <c r="AX12" s="360"/>
      <c r="AY12" s="360"/>
      <c r="AZ12" s="360"/>
      <c r="BA12" s="360"/>
      <c r="BB12" s="360">
        <v>0</v>
      </c>
    </row>
    <row r="13" spans="1:54" ht="14.4" x14ac:dyDescent="0.3">
      <c r="A13" s="357" t="e">
        <f t="shared" si="5"/>
        <v>#REF!</v>
      </c>
      <c r="B13" s="214" t="s">
        <v>172</v>
      </c>
      <c r="C13" s="373" t="s">
        <v>251</v>
      </c>
      <c r="D13" s="371"/>
      <c r="E13" s="361" t="s">
        <v>407</v>
      </c>
      <c r="F13" s="362" t="s">
        <v>410</v>
      </c>
      <c r="G13" s="362" t="s">
        <v>411</v>
      </c>
      <c r="H13" s="360"/>
      <c r="I13" s="360">
        <v>0</v>
      </c>
      <c r="J13" s="360">
        <v>0</v>
      </c>
      <c r="K13" s="360">
        <v>0</v>
      </c>
      <c r="L13" s="360">
        <v>0</v>
      </c>
      <c r="M13" s="360">
        <v>0</v>
      </c>
      <c r="N13" s="360">
        <v>0</v>
      </c>
      <c r="O13" s="360">
        <v>0</v>
      </c>
      <c r="P13" s="360">
        <v>0</v>
      </c>
      <c r="Q13" s="360">
        <v>0</v>
      </c>
      <c r="R13" s="360">
        <v>0</v>
      </c>
      <c r="S13" s="360">
        <v>0</v>
      </c>
      <c r="T13" s="360">
        <v>3.4999999999999996E-2</v>
      </c>
      <c r="U13" s="360">
        <v>0</v>
      </c>
      <c r="V13" s="360">
        <v>0</v>
      </c>
      <c r="W13" s="360">
        <v>0</v>
      </c>
      <c r="X13" s="360">
        <v>0</v>
      </c>
      <c r="Y13" s="360">
        <v>0.13999999999999999</v>
      </c>
      <c r="Z13" s="360">
        <v>0.48999999999999994</v>
      </c>
      <c r="AA13" s="360">
        <v>0</v>
      </c>
      <c r="AB13" s="360">
        <v>0</v>
      </c>
      <c r="AC13" s="360">
        <v>0</v>
      </c>
      <c r="AD13" s="360">
        <v>0</v>
      </c>
      <c r="AE13" s="360">
        <v>3.4999999999999996E-2</v>
      </c>
      <c r="AF13" s="360">
        <v>0</v>
      </c>
      <c r="AG13" s="360">
        <v>0</v>
      </c>
      <c r="AH13" s="360">
        <v>0</v>
      </c>
      <c r="AI13" s="360">
        <v>0</v>
      </c>
      <c r="AJ13" s="360">
        <v>0</v>
      </c>
      <c r="AK13" s="360">
        <v>0</v>
      </c>
      <c r="AL13" s="360">
        <v>0</v>
      </c>
      <c r="AM13" s="360">
        <v>0</v>
      </c>
      <c r="AN13" s="360">
        <v>0</v>
      </c>
      <c r="AO13" s="360">
        <v>0</v>
      </c>
      <c r="AP13" s="360">
        <v>0</v>
      </c>
      <c r="AQ13" s="360">
        <v>0</v>
      </c>
      <c r="AR13" s="360">
        <v>0</v>
      </c>
      <c r="AS13" s="360"/>
      <c r="AT13" s="360"/>
      <c r="AU13" s="360"/>
      <c r="AV13" s="360"/>
      <c r="AW13" s="360"/>
      <c r="AX13" s="360"/>
      <c r="AY13" s="360"/>
      <c r="AZ13" s="360"/>
      <c r="BA13" s="360"/>
      <c r="BB13" s="360">
        <v>0</v>
      </c>
    </row>
    <row r="14" spans="1:54" ht="14.4" x14ac:dyDescent="0.3">
      <c r="A14" s="357" t="e">
        <f>A13+1</f>
        <v>#REF!</v>
      </c>
      <c r="B14" s="212" t="s">
        <v>173</v>
      </c>
      <c r="C14" s="370"/>
      <c r="D14" s="370"/>
      <c r="E14" s="363" t="s">
        <v>412</v>
      </c>
      <c r="F14" s="362" t="s">
        <v>413</v>
      </c>
      <c r="G14" s="362" t="s">
        <v>414</v>
      </c>
      <c r="H14" s="360"/>
      <c r="I14" s="360">
        <v>0</v>
      </c>
      <c r="J14" s="360">
        <v>0</v>
      </c>
      <c r="K14" s="360">
        <v>0</v>
      </c>
      <c r="L14" s="360">
        <v>0</v>
      </c>
      <c r="M14" s="360">
        <v>0</v>
      </c>
      <c r="N14" s="360">
        <v>0</v>
      </c>
      <c r="O14" s="360">
        <v>0</v>
      </c>
      <c r="P14" s="360">
        <v>0</v>
      </c>
      <c r="Q14" s="360">
        <v>0</v>
      </c>
      <c r="R14" s="360">
        <v>0</v>
      </c>
      <c r="S14" s="360">
        <v>0</v>
      </c>
      <c r="T14" s="360">
        <v>0</v>
      </c>
      <c r="U14" s="360">
        <v>0</v>
      </c>
      <c r="V14" s="360">
        <v>0</v>
      </c>
      <c r="W14" s="360">
        <v>0</v>
      </c>
      <c r="X14" s="360">
        <v>0</v>
      </c>
      <c r="Y14" s="360">
        <v>0</v>
      </c>
      <c r="Z14" s="360">
        <v>0</v>
      </c>
      <c r="AA14" s="360">
        <v>0</v>
      </c>
      <c r="AB14" s="360">
        <v>0</v>
      </c>
      <c r="AC14" s="360">
        <v>0</v>
      </c>
      <c r="AD14" s="360">
        <v>0</v>
      </c>
      <c r="AE14" s="360">
        <v>0</v>
      </c>
      <c r="AF14" s="360">
        <v>0</v>
      </c>
      <c r="AG14" s="360">
        <v>0</v>
      </c>
      <c r="AH14" s="360">
        <v>0</v>
      </c>
      <c r="AI14" s="360">
        <v>0</v>
      </c>
      <c r="AJ14" s="360">
        <v>0</v>
      </c>
      <c r="AK14" s="360">
        <v>0</v>
      </c>
      <c r="AL14" s="360">
        <v>0</v>
      </c>
      <c r="AM14" s="360">
        <v>0</v>
      </c>
      <c r="AN14" s="360">
        <v>0</v>
      </c>
      <c r="AO14" s="360">
        <v>0</v>
      </c>
      <c r="AP14" s="360">
        <v>0</v>
      </c>
      <c r="AQ14" s="360">
        <v>0</v>
      </c>
      <c r="AR14" s="360">
        <v>0</v>
      </c>
      <c r="AS14" s="360"/>
      <c r="AT14" s="360"/>
      <c r="AU14" s="360"/>
      <c r="AV14" s="360"/>
      <c r="AW14" s="360"/>
      <c r="AX14" s="360"/>
      <c r="AY14" s="360"/>
      <c r="AZ14" s="360"/>
      <c r="BA14" s="360"/>
      <c r="BB14" s="360">
        <v>0</v>
      </c>
    </row>
    <row r="15" spans="1:54" ht="14.4" x14ac:dyDescent="0.3">
      <c r="A15" s="357" t="e">
        <f t="shared" si="5"/>
        <v>#REF!</v>
      </c>
      <c r="B15" s="212" t="s">
        <v>174</v>
      </c>
      <c r="C15" s="370"/>
      <c r="D15" s="370"/>
      <c r="E15" s="363" t="s">
        <v>412</v>
      </c>
      <c r="F15" s="362" t="s">
        <v>413</v>
      </c>
      <c r="G15" s="362" t="s">
        <v>414</v>
      </c>
      <c r="H15" s="360"/>
      <c r="I15" s="360">
        <v>0</v>
      </c>
      <c r="J15" s="360">
        <v>0</v>
      </c>
      <c r="K15" s="360">
        <v>0</v>
      </c>
      <c r="L15" s="360">
        <v>0</v>
      </c>
      <c r="M15" s="360">
        <v>0</v>
      </c>
      <c r="N15" s="360">
        <v>0</v>
      </c>
      <c r="O15" s="360">
        <v>0</v>
      </c>
      <c r="P15" s="360">
        <v>0</v>
      </c>
      <c r="Q15" s="360">
        <v>0</v>
      </c>
      <c r="R15" s="360">
        <v>0</v>
      </c>
      <c r="S15" s="360">
        <v>0</v>
      </c>
      <c r="T15" s="360">
        <v>0</v>
      </c>
      <c r="U15" s="360">
        <v>0</v>
      </c>
      <c r="V15" s="360">
        <v>0</v>
      </c>
      <c r="W15" s="360">
        <v>0</v>
      </c>
      <c r="X15" s="360">
        <v>0</v>
      </c>
      <c r="Y15" s="360">
        <v>0</v>
      </c>
      <c r="Z15" s="360">
        <v>0</v>
      </c>
      <c r="AA15" s="360">
        <v>0</v>
      </c>
      <c r="AB15" s="360">
        <v>0</v>
      </c>
      <c r="AC15" s="360">
        <v>0</v>
      </c>
      <c r="AD15" s="360">
        <v>0</v>
      </c>
      <c r="AE15" s="360">
        <v>0</v>
      </c>
      <c r="AF15" s="360">
        <v>0</v>
      </c>
      <c r="AG15" s="360">
        <v>0</v>
      </c>
      <c r="AH15" s="360">
        <v>0</v>
      </c>
      <c r="AI15" s="360">
        <v>0</v>
      </c>
      <c r="AJ15" s="360">
        <v>0</v>
      </c>
      <c r="AK15" s="360">
        <v>0</v>
      </c>
      <c r="AL15" s="360">
        <v>0</v>
      </c>
      <c r="AM15" s="360">
        <v>0</v>
      </c>
      <c r="AN15" s="360">
        <v>0</v>
      </c>
      <c r="AO15" s="360">
        <v>0</v>
      </c>
      <c r="AP15" s="360">
        <v>0</v>
      </c>
      <c r="AQ15" s="360">
        <v>0</v>
      </c>
      <c r="AR15" s="360">
        <v>0</v>
      </c>
      <c r="AS15" s="360"/>
      <c r="AT15" s="360"/>
      <c r="AU15" s="360"/>
      <c r="AV15" s="360"/>
      <c r="AW15" s="360"/>
      <c r="AX15" s="360"/>
      <c r="AY15" s="360"/>
      <c r="AZ15" s="360"/>
      <c r="BA15" s="360"/>
      <c r="BB15" s="360">
        <v>0</v>
      </c>
    </row>
    <row r="16" spans="1:54" ht="14.4" x14ac:dyDescent="0.3">
      <c r="A16" s="357" t="e">
        <f t="shared" si="5"/>
        <v>#REF!</v>
      </c>
      <c r="B16" s="214" t="s">
        <v>175</v>
      </c>
      <c r="C16" s="371" t="s">
        <v>479</v>
      </c>
      <c r="D16" s="371" t="s">
        <v>480</v>
      </c>
      <c r="E16" s="361" t="s">
        <v>171</v>
      </c>
      <c r="F16" s="362" t="s">
        <v>413</v>
      </c>
      <c r="G16" s="362" t="s">
        <v>415</v>
      </c>
      <c r="H16" s="360"/>
      <c r="I16" s="360">
        <v>0</v>
      </c>
      <c r="J16" s="360">
        <v>0</v>
      </c>
      <c r="K16" s="360">
        <v>0</v>
      </c>
      <c r="L16" s="360">
        <v>0</v>
      </c>
      <c r="M16" s="360">
        <v>0</v>
      </c>
      <c r="N16" s="360">
        <v>0</v>
      </c>
      <c r="O16" s="360">
        <v>0</v>
      </c>
      <c r="P16" s="360">
        <v>0</v>
      </c>
      <c r="Q16" s="360">
        <v>0</v>
      </c>
      <c r="R16" s="360">
        <v>0</v>
      </c>
      <c r="S16" s="360">
        <v>0</v>
      </c>
      <c r="T16" s="360">
        <v>0.20122974247500003</v>
      </c>
      <c r="U16" s="360">
        <v>0</v>
      </c>
      <c r="V16" s="360">
        <v>0</v>
      </c>
      <c r="W16" s="360">
        <v>0</v>
      </c>
      <c r="X16" s="360">
        <v>0</v>
      </c>
      <c r="Y16" s="360">
        <v>0.20122974247500003</v>
      </c>
      <c r="Z16" s="360">
        <v>1.6098379398000002</v>
      </c>
      <c r="AA16" s="360">
        <v>1.0061487123750001</v>
      </c>
      <c r="AB16" s="360">
        <v>0.40245948495000006</v>
      </c>
      <c r="AC16" s="360">
        <v>0</v>
      </c>
      <c r="AD16" s="360">
        <v>0</v>
      </c>
      <c r="AE16" s="360">
        <v>0.20122974247500003</v>
      </c>
      <c r="AF16" s="360">
        <v>0</v>
      </c>
      <c r="AG16" s="360">
        <v>0</v>
      </c>
      <c r="AH16" s="360">
        <v>0</v>
      </c>
      <c r="AI16" s="360">
        <v>0</v>
      </c>
      <c r="AJ16" s="360">
        <v>0</v>
      </c>
      <c r="AK16" s="360">
        <v>0</v>
      </c>
      <c r="AL16" s="360">
        <v>0</v>
      </c>
      <c r="AM16" s="360">
        <v>0</v>
      </c>
      <c r="AN16" s="360">
        <v>0</v>
      </c>
      <c r="AO16" s="360">
        <v>0</v>
      </c>
      <c r="AP16" s="360">
        <v>0</v>
      </c>
      <c r="AQ16" s="360">
        <v>0</v>
      </c>
      <c r="AR16" s="360">
        <v>0</v>
      </c>
      <c r="AS16" s="360">
        <v>0</v>
      </c>
      <c r="AT16" s="360">
        <v>0</v>
      </c>
      <c r="AU16" s="360">
        <v>0</v>
      </c>
      <c r="AV16" s="360">
        <v>0</v>
      </c>
      <c r="AW16" s="360">
        <v>0</v>
      </c>
      <c r="AX16" s="360">
        <v>0</v>
      </c>
      <c r="AY16" s="360">
        <v>0</v>
      </c>
      <c r="AZ16" s="360">
        <v>0</v>
      </c>
      <c r="BA16" s="360">
        <v>0</v>
      </c>
      <c r="BB16" s="360">
        <v>0.40245948495000006</v>
      </c>
    </row>
    <row r="17" spans="1:54" ht="14.4" x14ac:dyDescent="0.3">
      <c r="A17" s="357" t="e">
        <f t="shared" si="5"/>
        <v>#REF!</v>
      </c>
      <c r="B17" s="214" t="s">
        <v>176</v>
      </c>
      <c r="C17" s="371" t="s">
        <v>479</v>
      </c>
      <c r="D17" s="371" t="s">
        <v>480</v>
      </c>
      <c r="E17" s="361" t="s">
        <v>179</v>
      </c>
      <c r="F17" s="362" t="s">
        <v>416</v>
      </c>
      <c r="G17" s="362" t="s">
        <v>417</v>
      </c>
      <c r="H17" s="360"/>
      <c r="I17" s="360">
        <v>0</v>
      </c>
      <c r="J17" s="360">
        <v>0</v>
      </c>
      <c r="K17" s="360">
        <v>0</v>
      </c>
      <c r="L17" s="360">
        <v>0</v>
      </c>
      <c r="M17" s="360">
        <v>0</v>
      </c>
      <c r="N17" s="360">
        <v>0</v>
      </c>
      <c r="O17" s="360">
        <v>0</v>
      </c>
      <c r="P17" s="360">
        <v>0</v>
      </c>
      <c r="Q17" s="360">
        <v>0</v>
      </c>
      <c r="R17" s="360">
        <v>0</v>
      </c>
      <c r="S17" s="360">
        <v>0</v>
      </c>
      <c r="T17" s="360">
        <v>0.5759686947624999</v>
      </c>
      <c r="U17" s="360">
        <v>0</v>
      </c>
      <c r="V17" s="360">
        <v>0</v>
      </c>
      <c r="W17" s="360">
        <v>0</v>
      </c>
      <c r="X17" s="360">
        <v>0</v>
      </c>
      <c r="Y17" s="360">
        <v>0</v>
      </c>
      <c r="Z17" s="360">
        <v>2.8798434738124996</v>
      </c>
      <c r="AA17" s="360">
        <v>4.6077495580999992</v>
      </c>
      <c r="AB17" s="360">
        <v>1.7279060842874998</v>
      </c>
      <c r="AC17" s="360">
        <v>0</v>
      </c>
      <c r="AD17" s="360">
        <v>0</v>
      </c>
      <c r="AE17" s="360">
        <v>0.5759686947624999</v>
      </c>
      <c r="AF17" s="360">
        <v>0</v>
      </c>
      <c r="AG17" s="360">
        <v>0</v>
      </c>
      <c r="AH17" s="360">
        <v>0</v>
      </c>
      <c r="AI17" s="360">
        <v>0</v>
      </c>
      <c r="AJ17" s="360">
        <v>0</v>
      </c>
      <c r="AK17" s="360">
        <v>0</v>
      </c>
      <c r="AL17" s="360">
        <v>0</v>
      </c>
      <c r="AM17" s="360">
        <v>0</v>
      </c>
      <c r="AN17" s="360">
        <v>0</v>
      </c>
      <c r="AO17" s="360">
        <v>0</v>
      </c>
      <c r="AP17" s="360">
        <v>0</v>
      </c>
      <c r="AQ17" s="360">
        <v>0</v>
      </c>
      <c r="AR17" s="360">
        <v>0</v>
      </c>
      <c r="AS17" s="360">
        <v>0</v>
      </c>
      <c r="AT17" s="360">
        <v>0</v>
      </c>
      <c r="AU17" s="360">
        <v>0</v>
      </c>
      <c r="AV17" s="360">
        <v>0</v>
      </c>
      <c r="AW17" s="360">
        <v>0</v>
      </c>
      <c r="AX17" s="360">
        <v>0</v>
      </c>
      <c r="AY17" s="360">
        <v>0</v>
      </c>
      <c r="AZ17" s="360">
        <v>0</v>
      </c>
      <c r="BA17" s="360">
        <v>0</v>
      </c>
      <c r="BB17" s="360">
        <v>1.1519373895249998</v>
      </c>
    </row>
    <row r="18" spans="1:54" ht="14.4" x14ac:dyDescent="0.3">
      <c r="A18" s="357" t="e">
        <f t="shared" si="5"/>
        <v>#REF!</v>
      </c>
      <c r="B18" s="364" t="s">
        <v>418</v>
      </c>
      <c r="C18" s="371" t="s">
        <v>479</v>
      </c>
      <c r="D18" s="371" t="s">
        <v>480</v>
      </c>
      <c r="E18" s="361" t="s">
        <v>223</v>
      </c>
      <c r="F18" s="362" t="s">
        <v>419</v>
      </c>
      <c r="G18" s="362" t="s">
        <v>205</v>
      </c>
      <c r="H18" s="360"/>
      <c r="I18" s="360">
        <v>0</v>
      </c>
      <c r="J18" s="360">
        <v>0</v>
      </c>
      <c r="K18" s="360">
        <v>0</v>
      </c>
      <c r="L18" s="360">
        <v>0</v>
      </c>
      <c r="M18" s="360">
        <v>0</v>
      </c>
      <c r="N18" s="360">
        <v>0</v>
      </c>
      <c r="O18" s="360">
        <v>0</v>
      </c>
      <c r="P18" s="360">
        <v>0</v>
      </c>
      <c r="Q18" s="360">
        <v>0</v>
      </c>
      <c r="R18" s="360">
        <v>0</v>
      </c>
      <c r="S18" s="360">
        <v>0</v>
      </c>
      <c r="T18" s="360">
        <v>2.6598748684697249</v>
      </c>
      <c r="U18" s="360">
        <v>0</v>
      </c>
      <c r="V18" s="360">
        <v>0</v>
      </c>
      <c r="W18" s="360">
        <v>0</v>
      </c>
      <c r="X18" s="360">
        <v>0</v>
      </c>
      <c r="Y18" s="360">
        <v>0</v>
      </c>
      <c r="Z18" s="360">
        <v>0</v>
      </c>
      <c r="AA18" s="360">
        <v>2.6598748684697249</v>
      </c>
      <c r="AB18" s="360">
        <v>15.959249210818349</v>
      </c>
      <c r="AC18" s="360">
        <v>23.938873816227524</v>
      </c>
      <c r="AD18" s="360">
        <v>0</v>
      </c>
      <c r="AE18" s="360">
        <v>2.6598748684697249</v>
      </c>
      <c r="AF18" s="360">
        <v>0</v>
      </c>
      <c r="AG18" s="360">
        <v>0</v>
      </c>
      <c r="AH18" s="360">
        <v>0</v>
      </c>
      <c r="AI18" s="360">
        <v>0</v>
      </c>
      <c r="AJ18" s="360">
        <v>0</v>
      </c>
      <c r="AK18" s="360">
        <v>0</v>
      </c>
      <c r="AL18" s="360">
        <v>0</v>
      </c>
      <c r="AM18" s="360">
        <v>0</v>
      </c>
      <c r="AN18" s="360">
        <v>0</v>
      </c>
      <c r="AO18" s="360">
        <v>0</v>
      </c>
      <c r="AP18" s="360">
        <v>0</v>
      </c>
      <c r="AQ18" s="360">
        <v>0</v>
      </c>
      <c r="AR18" s="360">
        <v>0</v>
      </c>
      <c r="AS18" s="360">
        <v>0</v>
      </c>
      <c r="AT18" s="360">
        <v>0</v>
      </c>
      <c r="AU18" s="360">
        <v>0</v>
      </c>
      <c r="AV18" s="360">
        <v>0</v>
      </c>
      <c r="AW18" s="360">
        <v>0</v>
      </c>
      <c r="AX18" s="360">
        <v>0</v>
      </c>
      <c r="AY18" s="360">
        <v>0</v>
      </c>
      <c r="AZ18" s="360">
        <v>0</v>
      </c>
      <c r="BA18" s="360">
        <v>0</v>
      </c>
      <c r="BB18" s="360">
        <v>5.3197497369394497</v>
      </c>
    </row>
    <row r="19" spans="1:54" ht="14.4" x14ac:dyDescent="0.3">
      <c r="A19" s="357"/>
      <c r="B19" s="364" t="s">
        <v>420</v>
      </c>
      <c r="C19" s="371" t="s">
        <v>479</v>
      </c>
      <c r="D19" s="371" t="s">
        <v>480</v>
      </c>
      <c r="E19" s="361" t="s">
        <v>421</v>
      </c>
      <c r="F19" s="362" t="s">
        <v>205</v>
      </c>
      <c r="G19" s="362" t="s">
        <v>414</v>
      </c>
      <c r="H19" s="360"/>
      <c r="I19" s="360">
        <v>0</v>
      </c>
      <c r="J19" s="360">
        <v>0</v>
      </c>
      <c r="K19" s="360">
        <v>0</v>
      </c>
      <c r="L19" s="360">
        <v>0</v>
      </c>
      <c r="M19" s="360">
        <v>0</v>
      </c>
      <c r="N19" s="360">
        <v>0</v>
      </c>
      <c r="O19" s="360">
        <v>0</v>
      </c>
      <c r="P19" s="360">
        <v>0</v>
      </c>
      <c r="Q19" s="360">
        <v>0</v>
      </c>
      <c r="R19" s="360">
        <v>0</v>
      </c>
      <c r="S19" s="360">
        <v>0</v>
      </c>
      <c r="T19" s="360">
        <v>1.6641822113409752</v>
      </c>
      <c r="U19" s="360">
        <v>0</v>
      </c>
      <c r="V19" s="360">
        <v>0</v>
      </c>
      <c r="W19" s="360">
        <v>0</v>
      </c>
      <c r="X19" s="360">
        <v>0</v>
      </c>
      <c r="Y19" s="360">
        <v>0</v>
      </c>
      <c r="Z19" s="360">
        <v>0</v>
      </c>
      <c r="AA19" s="360">
        <v>0</v>
      </c>
      <c r="AB19" s="360">
        <v>4.9925466340229256</v>
      </c>
      <c r="AC19" s="360">
        <v>4.9925466340229256</v>
      </c>
      <c r="AD19" s="360">
        <v>8.3209110567048761</v>
      </c>
      <c r="AE19" s="360">
        <v>1.6641822113409752</v>
      </c>
      <c r="AF19" s="360">
        <v>8.3209110567048761</v>
      </c>
      <c r="AG19" s="360">
        <v>0</v>
      </c>
      <c r="AH19" s="360">
        <v>0</v>
      </c>
      <c r="AI19" s="360">
        <v>0</v>
      </c>
      <c r="AJ19" s="360">
        <v>0</v>
      </c>
      <c r="AK19" s="360">
        <v>0</v>
      </c>
      <c r="AL19" s="360">
        <v>0</v>
      </c>
      <c r="AM19" s="360">
        <v>0</v>
      </c>
      <c r="AN19" s="360">
        <v>0</v>
      </c>
      <c r="AO19" s="360">
        <v>0</v>
      </c>
      <c r="AP19" s="360">
        <v>0</v>
      </c>
      <c r="AQ19" s="360">
        <v>0</v>
      </c>
      <c r="AR19" s="360">
        <v>0</v>
      </c>
      <c r="AS19" s="360">
        <v>0</v>
      </c>
      <c r="AT19" s="360">
        <v>0</v>
      </c>
      <c r="AU19" s="360">
        <v>0</v>
      </c>
      <c r="AV19" s="360">
        <v>0</v>
      </c>
      <c r="AW19" s="360">
        <v>0</v>
      </c>
      <c r="AX19" s="360">
        <v>0</v>
      </c>
      <c r="AY19" s="360">
        <v>0</v>
      </c>
      <c r="AZ19" s="360">
        <v>0</v>
      </c>
      <c r="BA19" s="360">
        <v>0</v>
      </c>
      <c r="BB19" s="360">
        <v>3.3283644226819504</v>
      </c>
    </row>
    <row r="20" spans="1:54" ht="14.4" x14ac:dyDescent="0.3">
      <c r="A20" s="357" t="e">
        <f>A18+1</f>
        <v>#REF!</v>
      </c>
      <c r="B20" s="212" t="s">
        <v>178</v>
      </c>
      <c r="C20" s="370"/>
      <c r="D20" s="370"/>
      <c r="E20" s="363" t="s">
        <v>422</v>
      </c>
      <c r="F20" s="362" t="s">
        <v>423</v>
      </c>
      <c r="G20" s="362" t="s">
        <v>424</v>
      </c>
      <c r="H20" s="360"/>
      <c r="I20" s="360">
        <v>0</v>
      </c>
      <c r="J20" s="360">
        <v>0</v>
      </c>
      <c r="K20" s="360">
        <v>0</v>
      </c>
      <c r="L20" s="360">
        <v>0</v>
      </c>
      <c r="M20" s="360">
        <v>0</v>
      </c>
      <c r="N20" s="360">
        <v>0</v>
      </c>
      <c r="O20" s="360">
        <v>0</v>
      </c>
      <c r="P20" s="360">
        <v>0</v>
      </c>
      <c r="Q20" s="360">
        <v>0</v>
      </c>
      <c r="R20" s="360">
        <v>0</v>
      </c>
      <c r="S20" s="360">
        <v>0</v>
      </c>
      <c r="T20" s="360">
        <v>0</v>
      </c>
      <c r="U20" s="360">
        <v>0</v>
      </c>
      <c r="V20" s="360">
        <v>0</v>
      </c>
      <c r="W20" s="360">
        <v>0</v>
      </c>
      <c r="X20" s="360">
        <v>0</v>
      </c>
      <c r="Y20" s="360">
        <v>0</v>
      </c>
      <c r="Z20" s="360">
        <v>0</v>
      </c>
      <c r="AA20" s="360">
        <v>0</v>
      </c>
      <c r="AB20" s="360">
        <v>0</v>
      </c>
      <c r="AC20" s="360">
        <v>0</v>
      </c>
      <c r="AD20" s="360">
        <v>0</v>
      </c>
      <c r="AE20" s="360">
        <v>0</v>
      </c>
      <c r="AF20" s="360">
        <v>0</v>
      </c>
      <c r="AG20" s="360">
        <v>0</v>
      </c>
      <c r="AH20" s="360">
        <v>0</v>
      </c>
      <c r="AI20" s="360">
        <v>0</v>
      </c>
      <c r="AJ20" s="360">
        <v>0</v>
      </c>
      <c r="AK20" s="360">
        <v>0</v>
      </c>
      <c r="AL20" s="360">
        <v>0</v>
      </c>
      <c r="AM20" s="360">
        <v>0</v>
      </c>
      <c r="AN20" s="360">
        <v>0</v>
      </c>
      <c r="AO20" s="360">
        <v>0</v>
      </c>
      <c r="AP20" s="360">
        <v>0</v>
      </c>
      <c r="AQ20" s="360">
        <v>0</v>
      </c>
      <c r="AR20" s="360">
        <v>0</v>
      </c>
      <c r="AS20" s="360">
        <v>0</v>
      </c>
      <c r="AT20" s="360">
        <v>0</v>
      </c>
      <c r="AU20" s="360">
        <v>0</v>
      </c>
      <c r="AV20" s="360">
        <v>0</v>
      </c>
      <c r="AW20" s="360">
        <v>0</v>
      </c>
      <c r="AX20" s="360">
        <v>0</v>
      </c>
      <c r="AY20" s="360">
        <v>0</v>
      </c>
      <c r="AZ20" s="360">
        <v>0</v>
      </c>
      <c r="BA20" s="360">
        <v>0</v>
      </c>
      <c r="BB20" s="360">
        <v>0</v>
      </c>
    </row>
    <row r="21" spans="1:54" ht="14.4" x14ac:dyDescent="0.3">
      <c r="A21" s="357" t="e">
        <f t="shared" si="5"/>
        <v>#REF!</v>
      </c>
      <c r="B21" s="214" t="s">
        <v>175</v>
      </c>
      <c r="C21" s="371" t="s">
        <v>479</v>
      </c>
      <c r="D21" s="371" t="s">
        <v>482</v>
      </c>
      <c r="E21" s="361" t="s">
        <v>180</v>
      </c>
      <c r="F21" s="362" t="s">
        <v>423</v>
      </c>
      <c r="G21" s="362" t="s">
        <v>416</v>
      </c>
      <c r="H21" s="360"/>
      <c r="I21" s="360">
        <v>0</v>
      </c>
      <c r="J21" s="360">
        <v>0</v>
      </c>
      <c r="K21" s="360">
        <v>0</v>
      </c>
      <c r="L21" s="360">
        <v>0</v>
      </c>
      <c r="M21" s="360">
        <v>0</v>
      </c>
      <c r="N21" s="360">
        <v>0</v>
      </c>
      <c r="O21" s="360">
        <v>0</v>
      </c>
      <c r="P21" s="360">
        <v>0</v>
      </c>
      <c r="Q21" s="360">
        <v>0</v>
      </c>
      <c r="R21" s="360">
        <v>0</v>
      </c>
      <c r="S21" s="360">
        <v>0</v>
      </c>
      <c r="T21" s="360">
        <v>8.2192430025000054E-2</v>
      </c>
      <c r="U21" s="360">
        <v>0</v>
      </c>
      <c r="V21" s="360">
        <v>0</v>
      </c>
      <c r="W21" s="360">
        <v>0</v>
      </c>
      <c r="X21" s="360">
        <v>0</v>
      </c>
      <c r="Y21" s="360">
        <v>0.24657729007500015</v>
      </c>
      <c r="Z21" s="360">
        <v>0.4931545801500003</v>
      </c>
      <c r="AA21" s="360">
        <v>0.57534701017500034</v>
      </c>
      <c r="AB21" s="360">
        <v>0</v>
      </c>
      <c r="AC21" s="360">
        <v>0</v>
      </c>
      <c r="AD21" s="360">
        <v>0</v>
      </c>
      <c r="AE21" s="360">
        <v>8.2192430025000054E-2</v>
      </c>
      <c r="AF21" s="360">
        <v>0</v>
      </c>
      <c r="AG21" s="360">
        <v>0</v>
      </c>
      <c r="AH21" s="360">
        <v>0</v>
      </c>
      <c r="AI21" s="360">
        <v>0</v>
      </c>
      <c r="AJ21" s="360">
        <v>0</v>
      </c>
      <c r="AK21" s="360">
        <v>0</v>
      </c>
      <c r="AL21" s="360">
        <v>0</v>
      </c>
      <c r="AM21" s="360">
        <v>0</v>
      </c>
      <c r="AN21" s="360">
        <v>0</v>
      </c>
      <c r="AO21" s="360">
        <v>0</v>
      </c>
      <c r="AP21" s="360">
        <v>0</v>
      </c>
      <c r="AQ21" s="360">
        <v>0</v>
      </c>
      <c r="AR21" s="360">
        <v>0</v>
      </c>
      <c r="AS21" s="360">
        <v>0</v>
      </c>
      <c r="AT21" s="360">
        <v>0</v>
      </c>
      <c r="AU21" s="360">
        <v>0</v>
      </c>
      <c r="AV21" s="360">
        <v>0</v>
      </c>
      <c r="AW21" s="360">
        <v>0</v>
      </c>
      <c r="AX21" s="360">
        <v>0</v>
      </c>
      <c r="AY21" s="360">
        <v>0</v>
      </c>
      <c r="AZ21" s="360">
        <v>0</v>
      </c>
      <c r="BA21" s="360">
        <v>0</v>
      </c>
      <c r="BB21" s="360">
        <v>0.16438486005000011</v>
      </c>
    </row>
    <row r="22" spans="1:54" ht="14.4" x14ac:dyDescent="0.3">
      <c r="A22" s="357" t="e">
        <f t="shared" si="5"/>
        <v>#REF!</v>
      </c>
      <c r="B22" s="214" t="s">
        <v>176</v>
      </c>
      <c r="C22" s="371" t="s">
        <v>479</v>
      </c>
      <c r="D22" s="371" t="s">
        <v>482</v>
      </c>
      <c r="E22" s="361" t="s">
        <v>425</v>
      </c>
      <c r="F22" s="362" t="s">
        <v>426</v>
      </c>
      <c r="G22" s="362" t="s">
        <v>427</v>
      </c>
      <c r="H22" s="360"/>
      <c r="I22" s="360">
        <v>0</v>
      </c>
      <c r="J22" s="360">
        <v>0</v>
      </c>
      <c r="K22" s="360">
        <v>0</v>
      </c>
      <c r="L22" s="360">
        <v>0</v>
      </c>
      <c r="M22" s="360">
        <v>0</v>
      </c>
      <c r="N22" s="360">
        <v>0</v>
      </c>
      <c r="O22" s="360">
        <v>0</v>
      </c>
      <c r="P22" s="360">
        <v>0</v>
      </c>
      <c r="Q22" s="360">
        <v>0</v>
      </c>
      <c r="R22" s="360">
        <v>0</v>
      </c>
      <c r="S22" s="360">
        <v>0</v>
      </c>
      <c r="T22" s="360">
        <v>0.2352548189875</v>
      </c>
      <c r="U22" s="360">
        <v>0</v>
      </c>
      <c r="V22" s="360">
        <v>0</v>
      </c>
      <c r="W22" s="360">
        <v>0</v>
      </c>
      <c r="X22" s="360">
        <v>0</v>
      </c>
      <c r="Y22" s="360">
        <v>0.7057644569624999</v>
      </c>
      <c r="Z22" s="360">
        <v>1.4115289139249998</v>
      </c>
      <c r="AA22" s="360">
        <v>1.6467837329124997</v>
      </c>
      <c r="AB22" s="360">
        <v>0</v>
      </c>
      <c r="AC22" s="360">
        <v>0</v>
      </c>
      <c r="AD22" s="360">
        <v>0</v>
      </c>
      <c r="AE22" s="360">
        <v>0.2352548189875</v>
      </c>
      <c r="AF22" s="360">
        <v>0</v>
      </c>
      <c r="AG22" s="360">
        <v>0</v>
      </c>
      <c r="AH22" s="360">
        <v>0</v>
      </c>
      <c r="AI22" s="360">
        <v>0</v>
      </c>
      <c r="AJ22" s="360">
        <v>0</v>
      </c>
      <c r="AK22" s="360">
        <v>0</v>
      </c>
      <c r="AL22" s="360">
        <v>0</v>
      </c>
      <c r="AM22" s="360">
        <v>0</v>
      </c>
      <c r="AN22" s="360">
        <v>0</v>
      </c>
      <c r="AO22" s="360">
        <v>0</v>
      </c>
      <c r="AP22" s="360">
        <v>0</v>
      </c>
      <c r="AQ22" s="360">
        <v>0</v>
      </c>
      <c r="AR22" s="360">
        <v>0</v>
      </c>
      <c r="AS22" s="360">
        <v>0</v>
      </c>
      <c r="AT22" s="360">
        <v>0</v>
      </c>
      <c r="AU22" s="360">
        <v>0</v>
      </c>
      <c r="AV22" s="360">
        <v>0</v>
      </c>
      <c r="AW22" s="360">
        <v>0</v>
      </c>
      <c r="AX22" s="360">
        <v>0</v>
      </c>
      <c r="AY22" s="360">
        <v>0</v>
      </c>
      <c r="AZ22" s="360">
        <v>0</v>
      </c>
      <c r="BA22" s="360">
        <v>0</v>
      </c>
      <c r="BB22" s="360">
        <v>0.47050963797500001</v>
      </c>
    </row>
    <row r="23" spans="1:54" ht="14.4" x14ac:dyDescent="0.3">
      <c r="A23" s="357" t="e">
        <f t="shared" si="5"/>
        <v>#REF!</v>
      </c>
      <c r="B23" s="364" t="s">
        <v>418</v>
      </c>
      <c r="C23" s="371" t="s">
        <v>479</v>
      </c>
      <c r="D23" s="371" t="s">
        <v>482</v>
      </c>
      <c r="E23" s="361" t="s">
        <v>428</v>
      </c>
      <c r="F23" s="362" t="s">
        <v>429</v>
      </c>
      <c r="G23" s="362" t="s">
        <v>430</v>
      </c>
      <c r="H23" s="360"/>
      <c r="I23" s="360">
        <v>0</v>
      </c>
      <c r="J23" s="360">
        <v>0</v>
      </c>
      <c r="K23" s="360">
        <v>0</v>
      </c>
      <c r="L23" s="360">
        <v>0</v>
      </c>
      <c r="M23" s="360">
        <v>0</v>
      </c>
      <c r="N23" s="360">
        <v>0</v>
      </c>
      <c r="O23" s="360">
        <v>0</v>
      </c>
      <c r="P23" s="360">
        <v>0</v>
      </c>
      <c r="Q23" s="360">
        <v>0</v>
      </c>
      <c r="R23" s="360">
        <v>0</v>
      </c>
      <c r="S23" s="360">
        <v>0</v>
      </c>
      <c r="T23" s="360">
        <v>1.0864277631777755</v>
      </c>
      <c r="U23" s="360">
        <v>0</v>
      </c>
      <c r="V23" s="360">
        <v>0</v>
      </c>
      <c r="W23" s="360">
        <v>0</v>
      </c>
      <c r="X23" s="360">
        <v>0</v>
      </c>
      <c r="Y23" s="360">
        <v>0</v>
      </c>
      <c r="Z23" s="360">
        <v>1.0864277631777755</v>
      </c>
      <c r="AA23" s="360">
        <v>6.5185665790666514</v>
      </c>
      <c r="AB23" s="360">
        <v>7.6049943422444271</v>
      </c>
      <c r="AC23" s="360">
        <v>2.1728555263555509</v>
      </c>
      <c r="AD23" s="360">
        <v>0</v>
      </c>
      <c r="AE23" s="360">
        <v>1.0864277631777755</v>
      </c>
      <c r="AF23" s="360">
        <v>0</v>
      </c>
      <c r="AG23" s="360">
        <v>0</v>
      </c>
      <c r="AH23" s="360">
        <v>0</v>
      </c>
      <c r="AI23" s="360">
        <v>0</v>
      </c>
      <c r="AJ23" s="360">
        <v>0</v>
      </c>
      <c r="AK23" s="360">
        <v>0</v>
      </c>
      <c r="AL23" s="360">
        <v>0</v>
      </c>
      <c r="AM23" s="360">
        <v>0</v>
      </c>
      <c r="AN23" s="360">
        <v>0</v>
      </c>
      <c r="AO23" s="360">
        <v>0</v>
      </c>
      <c r="AP23" s="360">
        <v>0</v>
      </c>
      <c r="AQ23" s="360">
        <v>0</v>
      </c>
      <c r="AR23" s="360">
        <v>0</v>
      </c>
      <c r="AS23" s="360">
        <v>0</v>
      </c>
      <c r="AT23" s="360">
        <v>0</v>
      </c>
      <c r="AU23" s="360">
        <v>0</v>
      </c>
      <c r="AV23" s="360">
        <v>0</v>
      </c>
      <c r="AW23" s="360">
        <v>0</v>
      </c>
      <c r="AX23" s="360">
        <v>0</v>
      </c>
      <c r="AY23" s="360">
        <v>0</v>
      </c>
      <c r="AZ23" s="360">
        <v>0</v>
      </c>
      <c r="BA23" s="360">
        <v>0</v>
      </c>
      <c r="BB23" s="360">
        <v>2.1728555263555509</v>
      </c>
    </row>
    <row r="24" spans="1:54" ht="14.4" x14ac:dyDescent="0.3">
      <c r="A24" s="357"/>
      <c r="B24" s="364" t="s">
        <v>420</v>
      </c>
      <c r="C24" s="371" t="s">
        <v>479</v>
      </c>
      <c r="D24" s="371" t="s">
        <v>482</v>
      </c>
      <c r="E24" s="361" t="s">
        <v>421</v>
      </c>
      <c r="F24" s="362" t="s">
        <v>430</v>
      </c>
      <c r="G24" s="362" t="s">
        <v>424</v>
      </c>
      <c r="H24" s="360"/>
      <c r="I24" s="360">
        <v>0</v>
      </c>
      <c r="J24" s="360">
        <v>0</v>
      </c>
      <c r="K24" s="360">
        <v>0</v>
      </c>
      <c r="L24" s="360">
        <v>0</v>
      </c>
      <c r="M24" s="360">
        <v>0</v>
      </c>
      <c r="N24" s="360">
        <v>0</v>
      </c>
      <c r="O24" s="360">
        <v>0</v>
      </c>
      <c r="P24" s="360">
        <v>0</v>
      </c>
      <c r="Q24" s="360">
        <v>0</v>
      </c>
      <c r="R24" s="360">
        <v>0</v>
      </c>
      <c r="S24" s="360">
        <v>0</v>
      </c>
      <c r="T24" s="360">
        <v>0.67973639618152504</v>
      </c>
      <c r="U24" s="360">
        <v>0</v>
      </c>
      <c r="V24" s="360">
        <v>0</v>
      </c>
      <c r="W24" s="360">
        <v>0</v>
      </c>
      <c r="X24" s="360">
        <v>0</v>
      </c>
      <c r="Y24" s="360">
        <v>0</v>
      </c>
      <c r="Z24" s="360">
        <v>0</v>
      </c>
      <c r="AA24" s="360">
        <v>0.67973639618152504</v>
      </c>
      <c r="AB24" s="360">
        <v>3.3986819809076252</v>
      </c>
      <c r="AC24" s="360">
        <v>4.0784183770891502</v>
      </c>
      <c r="AD24" s="360">
        <v>2.7189455847261002</v>
      </c>
      <c r="AE24" s="360">
        <v>0.67973639618152504</v>
      </c>
      <c r="AF24" s="360">
        <v>0</v>
      </c>
      <c r="AG24" s="360">
        <v>0</v>
      </c>
      <c r="AH24" s="360">
        <v>0</v>
      </c>
      <c r="AI24" s="360">
        <v>0</v>
      </c>
      <c r="AJ24" s="360">
        <v>0</v>
      </c>
      <c r="AK24" s="360">
        <v>0</v>
      </c>
      <c r="AL24" s="360">
        <v>0</v>
      </c>
      <c r="AM24" s="360">
        <v>0</v>
      </c>
      <c r="AN24" s="360">
        <v>0</v>
      </c>
      <c r="AO24" s="360">
        <v>0</v>
      </c>
      <c r="AP24" s="360">
        <v>0</v>
      </c>
      <c r="AQ24" s="360">
        <v>0</v>
      </c>
      <c r="AR24" s="360">
        <v>0</v>
      </c>
      <c r="AS24" s="360">
        <v>0</v>
      </c>
      <c r="AT24" s="360">
        <v>0</v>
      </c>
      <c r="AU24" s="360">
        <v>0</v>
      </c>
      <c r="AV24" s="360">
        <v>0</v>
      </c>
      <c r="AW24" s="360">
        <v>0</v>
      </c>
      <c r="AX24" s="360">
        <v>0</v>
      </c>
      <c r="AY24" s="360">
        <v>0</v>
      </c>
      <c r="AZ24" s="360">
        <v>0</v>
      </c>
      <c r="BA24" s="360">
        <v>0</v>
      </c>
      <c r="BB24" s="360">
        <v>1.3594727923630501</v>
      </c>
    </row>
    <row r="25" spans="1:54" ht="14.4" x14ac:dyDescent="0.3">
      <c r="A25" s="357" t="e">
        <f>A23+1</f>
        <v>#REF!</v>
      </c>
      <c r="B25" s="212" t="s">
        <v>181</v>
      </c>
      <c r="C25" s="370" t="s">
        <v>242</v>
      </c>
      <c r="D25" s="370" t="s">
        <v>480</v>
      </c>
      <c r="E25" s="363" t="s">
        <v>182</v>
      </c>
      <c r="F25" s="362" t="s">
        <v>414</v>
      </c>
      <c r="G25" s="362" t="s">
        <v>431</v>
      </c>
      <c r="H25" s="360"/>
      <c r="I25" s="360">
        <v>0</v>
      </c>
      <c r="J25" s="360">
        <v>0</v>
      </c>
      <c r="K25" s="360">
        <v>0</v>
      </c>
      <c r="L25" s="360">
        <v>0</v>
      </c>
      <c r="M25" s="360">
        <v>0</v>
      </c>
      <c r="N25" s="360">
        <v>0</v>
      </c>
      <c r="O25" s="360">
        <v>0</v>
      </c>
      <c r="P25" s="360">
        <v>0</v>
      </c>
      <c r="Q25" s="360">
        <v>0</v>
      </c>
      <c r="R25" s="360">
        <v>0</v>
      </c>
      <c r="S25" s="360">
        <v>0</v>
      </c>
      <c r="T25" s="360">
        <v>0</v>
      </c>
      <c r="U25" s="360">
        <v>0</v>
      </c>
      <c r="V25" s="360">
        <v>0</v>
      </c>
      <c r="W25" s="360">
        <v>0</v>
      </c>
      <c r="X25" s="360">
        <v>0</v>
      </c>
      <c r="Y25" s="360">
        <v>0</v>
      </c>
      <c r="Z25" s="360">
        <v>0</v>
      </c>
      <c r="AA25" s="360">
        <v>0</v>
      </c>
      <c r="AB25" s="360">
        <v>0</v>
      </c>
      <c r="AC25" s="360">
        <v>0</v>
      </c>
      <c r="AD25" s="360">
        <v>0</v>
      </c>
      <c r="AE25" s="360">
        <v>0</v>
      </c>
      <c r="AF25" s="360">
        <v>0</v>
      </c>
      <c r="AG25" s="360">
        <v>0</v>
      </c>
      <c r="AH25" s="360">
        <v>0</v>
      </c>
      <c r="AI25" s="360">
        <v>0</v>
      </c>
      <c r="AJ25" s="360">
        <v>0</v>
      </c>
      <c r="AK25" s="360">
        <v>0</v>
      </c>
      <c r="AL25" s="360">
        <v>0</v>
      </c>
      <c r="AM25" s="360">
        <v>0</v>
      </c>
      <c r="AN25" s="360">
        <v>0</v>
      </c>
      <c r="AO25" s="360">
        <v>0</v>
      </c>
      <c r="AP25" s="360">
        <v>0</v>
      </c>
      <c r="AQ25" s="360">
        <v>0</v>
      </c>
      <c r="AR25" s="360">
        <v>0</v>
      </c>
      <c r="AS25" s="360">
        <v>0</v>
      </c>
      <c r="AT25" s="360">
        <v>0</v>
      </c>
      <c r="AU25" s="360">
        <v>0</v>
      </c>
      <c r="AV25" s="360">
        <v>0</v>
      </c>
      <c r="AW25" s="360">
        <v>0</v>
      </c>
      <c r="AX25" s="360">
        <v>0</v>
      </c>
      <c r="AY25" s="360">
        <v>0</v>
      </c>
      <c r="AZ25" s="360">
        <v>0</v>
      </c>
      <c r="BA25" s="360">
        <v>0</v>
      </c>
      <c r="BB25" s="360">
        <v>0</v>
      </c>
    </row>
    <row r="26" spans="1:54" ht="14.4" x14ac:dyDescent="0.3">
      <c r="A26" s="357" t="e">
        <f t="shared" si="5"/>
        <v>#REF!</v>
      </c>
      <c r="B26" s="212" t="s">
        <v>183</v>
      </c>
      <c r="C26" s="370" t="s">
        <v>242</v>
      </c>
      <c r="D26" s="370" t="s">
        <v>480</v>
      </c>
      <c r="E26" s="363" t="s">
        <v>184</v>
      </c>
      <c r="F26" s="362" t="s">
        <v>414</v>
      </c>
      <c r="G26" s="362" t="s">
        <v>432</v>
      </c>
      <c r="H26" s="360"/>
      <c r="I26" s="360">
        <v>0</v>
      </c>
      <c r="J26" s="360">
        <v>0</v>
      </c>
      <c r="K26" s="360">
        <v>0</v>
      </c>
      <c r="L26" s="360">
        <v>0</v>
      </c>
      <c r="M26" s="360">
        <v>0</v>
      </c>
      <c r="N26" s="360">
        <v>0</v>
      </c>
      <c r="O26" s="360">
        <v>0</v>
      </c>
      <c r="P26" s="360">
        <v>0</v>
      </c>
      <c r="Q26" s="360">
        <v>0</v>
      </c>
      <c r="R26" s="360">
        <v>0</v>
      </c>
      <c r="S26" s="360">
        <v>0</v>
      </c>
      <c r="T26" s="360">
        <v>13.081157465820802</v>
      </c>
      <c r="U26" s="360">
        <v>0</v>
      </c>
      <c r="V26" s="360">
        <v>0</v>
      </c>
      <c r="W26" s="360">
        <v>0</v>
      </c>
      <c r="X26" s="360">
        <v>0</v>
      </c>
      <c r="Y26" s="360">
        <v>0</v>
      </c>
      <c r="Z26" s="360">
        <v>0</v>
      </c>
      <c r="AA26" s="360">
        <v>0</v>
      </c>
      <c r="AB26" s="360">
        <v>0</v>
      </c>
      <c r="AC26" s="360">
        <v>0</v>
      </c>
      <c r="AD26" s="360">
        <v>0</v>
      </c>
      <c r="AE26" s="360">
        <v>13.081157465820802</v>
      </c>
      <c r="AF26" s="360">
        <v>0</v>
      </c>
      <c r="AG26" s="360">
        <v>13.081157465820802</v>
      </c>
      <c r="AH26" s="360">
        <v>13.081157465820802</v>
      </c>
      <c r="AI26" s="360">
        <v>13.081157465820802</v>
      </c>
      <c r="AJ26" s="360">
        <v>13.081157465820802</v>
      </c>
      <c r="AK26" s="360">
        <v>13.081157465820802</v>
      </c>
      <c r="AL26" s="360">
        <v>13.081157465820802</v>
      </c>
      <c r="AM26" s="360">
        <v>13.081157465820802</v>
      </c>
      <c r="AN26" s="360">
        <v>13.081157465820802</v>
      </c>
      <c r="AO26" s="360">
        <v>13.081157465820802</v>
      </c>
      <c r="AP26" s="360">
        <v>13.081157465820802</v>
      </c>
      <c r="AQ26" s="360">
        <v>13.081157465820802</v>
      </c>
      <c r="AR26" s="360">
        <v>13.081157465820802</v>
      </c>
      <c r="AS26" s="360">
        <v>13.081157465820802</v>
      </c>
      <c r="AT26" s="360">
        <v>13.081157465820802</v>
      </c>
      <c r="AU26" s="360">
        <v>13.081157465820802</v>
      </c>
      <c r="AV26" s="360">
        <v>7.8486944794924796</v>
      </c>
      <c r="AW26" s="360">
        <v>3.9243472397462398</v>
      </c>
      <c r="AX26" s="360">
        <v>1.3081157465820801</v>
      </c>
      <c r="AY26" s="360">
        <v>0</v>
      </c>
      <c r="AZ26" s="360">
        <v>0</v>
      </c>
      <c r="BA26" s="360">
        <v>0</v>
      </c>
      <c r="BB26" s="360">
        <v>26.162314931641603</v>
      </c>
    </row>
    <row r="27" spans="1:54" ht="14.4" x14ac:dyDescent="0.3">
      <c r="A27" s="357" t="e">
        <f t="shared" si="5"/>
        <v>#REF!</v>
      </c>
      <c r="B27" s="212" t="s">
        <v>185</v>
      </c>
      <c r="C27" s="370" t="s">
        <v>242</v>
      </c>
      <c r="D27" s="370" t="s">
        <v>480</v>
      </c>
      <c r="E27" s="363" t="s">
        <v>186</v>
      </c>
      <c r="F27" s="362" t="s">
        <v>433</v>
      </c>
      <c r="G27" s="362" t="s">
        <v>434</v>
      </c>
      <c r="H27" s="360"/>
      <c r="I27" s="360">
        <v>0</v>
      </c>
      <c r="J27" s="360">
        <v>0</v>
      </c>
      <c r="K27" s="360">
        <v>0</v>
      </c>
      <c r="L27" s="360">
        <v>0</v>
      </c>
      <c r="M27" s="360">
        <v>0</v>
      </c>
      <c r="N27" s="360">
        <v>0</v>
      </c>
      <c r="O27" s="360">
        <v>0</v>
      </c>
      <c r="P27" s="360">
        <v>0</v>
      </c>
      <c r="Q27" s="360">
        <v>0</v>
      </c>
      <c r="R27" s="360">
        <v>0</v>
      </c>
      <c r="S27" s="360">
        <v>0</v>
      </c>
      <c r="T27" s="360">
        <v>6.8815020561913585</v>
      </c>
      <c r="U27" s="360">
        <v>0</v>
      </c>
      <c r="V27" s="360">
        <v>0</v>
      </c>
      <c r="W27" s="360">
        <v>0</v>
      </c>
      <c r="X27" s="360">
        <v>0</v>
      </c>
      <c r="Y27" s="360">
        <v>0</v>
      </c>
      <c r="Z27" s="360">
        <v>0</v>
      </c>
      <c r="AA27" s="360">
        <v>0</v>
      </c>
      <c r="AB27" s="360">
        <v>0</v>
      </c>
      <c r="AC27" s="360">
        <v>0</v>
      </c>
      <c r="AD27" s="360">
        <v>0</v>
      </c>
      <c r="AE27" s="360">
        <v>6.8815020561913585</v>
      </c>
      <c r="AF27" s="360">
        <v>0</v>
      </c>
      <c r="AG27" s="360">
        <v>0</v>
      </c>
      <c r="AH27" s="360">
        <v>0</v>
      </c>
      <c r="AI27" s="360">
        <v>0</v>
      </c>
      <c r="AJ27" s="360">
        <v>0</v>
      </c>
      <c r="AK27" s="360">
        <v>0</v>
      </c>
      <c r="AL27" s="360">
        <v>0</v>
      </c>
      <c r="AM27" s="360">
        <v>0</v>
      </c>
      <c r="AN27" s="360">
        <v>0</v>
      </c>
      <c r="AO27" s="360">
        <v>0</v>
      </c>
      <c r="AP27" s="360">
        <v>6.8815020561913585</v>
      </c>
      <c r="AQ27" s="360">
        <v>6.8815020561913585</v>
      </c>
      <c r="AR27" s="360">
        <v>6.8815020561913585</v>
      </c>
      <c r="AS27" s="360">
        <v>6.8815020561913585</v>
      </c>
      <c r="AT27" s="360">
        <v>6.8815020561913585</v>
      </c>
      <c r="AU27" s="360">
        <v>6.8815020561913585</v>
      </c>
      <c r="AV27" s="360">
        <v>13.763004112382717</v>
      </c>
      <c r="AW27" s="360">
        <v>20.644506168574075</v>
      </c>
      <c r="AX27" s="360">
        <v>34.407510280956792</v>
      </c>
      <c r="AY27" s="360">
        <v>0</v>
      </c>
      <c r="AZ27" s="360">
        <v>0</v>
      </c>
      <c r="BA27" s="360">
        <v>0</v>
      </c>
      <c r="BB27" s="360">
        <v>13.763004112382717</v>
      </c>
    </row>
    <row r="28" spans="1:54" ht="14.4" x14ac:dyDescent="0.3">
      <c r="A28" s="357" t="e">
        <f t="shared" si="5"/>
        <v>#REF!</v>
      </c>
      <c r="B28" s="212" t="s">
        <v>189</v>
      </c>
      <c r="C28" s="370" t="s">
        <v>242</v>
      </c>
      <c r="D28" s="370" t="s">
        <v>480</v>
      </c>
      <c r="E28" s="363" t="s">
        <v>190</v>
      </c>
      <c r="F28" s="362" t="s">
        <v>435</v>
      </c>
      <c r="G28" s="362" t="s">
        <v>436</v>
      </c>
      <c r="H28" s="360"/>
      <c r="I28" s="360">
        <v>0</v>
      </c>
      <c r="J28" s="360">
        <v>0</v>
      </c>
      <c r="K28" s="360">
        <v>0</v>
      </c>
      <c r="L28" s="360">
        <v>0</v>
      </c>
      <c r="M28" s="360">
        <v>0</v>
      </c>
      <c r="N28" s="360">
        <v>0</v>
      </c>
      <c r="O28" s="360">
        <v>0</v>
      </c>
      <c r="P28" s="360">
        <v>0</v>
      </c>
      <c r="Q28" s="360">
        <v>0</v>
      </c>
      <c r="R28" s="360">
        <v>0</v>
      </c>
      <c r="S28" s="360">
        <v>0</v>
      </c>
      <c r="T28" s="360">
        <v>0.26125491503999998</v>
      </c>
      <c r="U28" s="360">
        <v>0</v>
      </c>
      <c r="V28" s="360">
        <v>0</v>
      </c>
      <c r="W28" s="360">
        <v>0</v>
      </c>
      <c r="X28" s="360">
        <v>0</v>
      </c>
      <c r="Y28" s="360">
        <v>0</v>
      </c>
      <c r="Z28" s="360">
        <v>0</v>
      </c>
      <c r="AA28" s="360">
        <v>0</v>
      </c>
      <c r="AB28" s="360">
        <v>0</v>
      </c>
      <c r="AC28" s="360">
        <v>0</v>
      </c>
      <c r="AD28" s="360">
        <v>0</v>
      </c>
      <c r="AE28" s="360">
        <v>0.26125491503999998</v>
      </c>
      <c r="AF28" s="360">
        <v>0</v>
      </c>
      <c r="AG28" s="360">
        <v>0</v>
      </c>
      <c r="AH28" s="360">
        <v>0</v>
      </c>
      <c r="AI28" s="360">
        <v>0</v>
      </c>
      <c r="AJ28" s="360">
        <v>0</v>
      </c>
      <c r="AK28" s="360">
        <v>0</v>
      </c>
      <c r="AL28" s="360">
        <v>0</v>
      </c>
      <c r="AM28" s="360">
        <v>0</v>
      </c>
      <c r="AN28" s="360">
        <v>0</v>
      </c>
      <c r="AO28" s="360">
        <v>0</v>
      </c>
      <c r="AP28" s="360">
        <v>0.26125491503999998</v>
      </c>
      <c r="AQ28" s="360">
        <v>0.26125491503999998</v>
      </c>
      <c r="AR28" s="360">
        <v>0.26125491503999998</v>
      </c>
      <c r="AS28" s="360">
        <v>0.26125491503999998</v>
      </c>
      <c r="AT28" s="360">
        <v>0.26125491503999998</v>
      </c>
      <c r="AU28" s="360">
        <v>0.26125491503999998</v>
      </c>
      <c r="AV28" s="360">
        <v>0.26125491503999998</v>
      </c>
      <c r="AW28" s="360">
        <v>0.26125491503999998</v>
      </c>
      <c r="AX28" s="360">
        <v>0.26125491503999998</v>
      </c>
      <c r="AY28" s="360">
        <v>1.8287844052799995</v>
      </c>
      <c r="AZ28" s="360">
        <v>0</v>
      </c>
      <c r="BA28" s="360">
        <v>0</v>
      </c>
      <c r="BB28" s="360">
        <v>0.52250983007999996</v>
      </c>
    </row>
    <row r="29" spans="1:54" ht="27.6" x14ac:dyDescent="0.3">
      <c r="A29" s="357" t="e">
        <f t="shared" si="5"/>
        <v>#REF!</v>
      </c>
      <c r="B29" s="212" t="s">
        <v>193</v>
      </c>
      <c r="C29" s="370" t="s">
        <v>242</v>
      </c>
      <c r="D29" s="370" t="s">
        <v>480</v>
      </c>
      <c r="E29" s="363" t="s">
        <v>194</v>
      </c>
      <c r="F29" s="362" t="s">
        <v>437</v>
      </c>
      <c r="G29" s="362" t="s">
        <v>438</v>
      </c>
      <c r="H29" s="360"/>
      <c r="I29" s="360">
        <v>0</v>
      </c>
      <c r="J29" s="360">
        <v>0</v>
      </c>
      <c r="K29" s="360">
        <v>0</v>
      </c>
      <c r="L29" s="360">
        <v>0</v>
      </c>
      <c r="M29" s="360">
        <v>0</v>
      </c>
      <c r="N29" s="360">
        <v>0</v>
      </c>
      <c r="O29" s="360">
        <v>0</v>
      </c>
      <c r="P29" s="360">
        <v>0</v>
      </c>
      <c r="Q29" s="360">
        <v>0</v>
      </c>
      <c r="R29" s="360">
        <v>0</v>
      </c>
      <c r="S29" s="360">
        <v>0</v>
      </c>
      <c r="T29" s="360">
        <v>0.40173541507007998</v>
      </c>
      <c r="U29" s="360">
        <v>0</v>
      </c>
      <c r="V29" s="360">
        <v>0</v>
      </c>
      <c r="W29" s="360">
        <v>0</v>
      </c>
      <c r="X29" s="360">
        <v>0</v>
      </c>
      <c r="Y29" s="360">
        <v>0</v>
      </c>
      <c r="Z29" s="360">
        <v>0</v>
      </c>
      <c r="AA29" s="360">
        <v>0</v>
      </c>
      <c r="AB29" s="360">
        <v>0</v>
      </c>
      <c r="AC29" s="360">
        <v>0</v>
      </c>
      <c r="AD29" s="360">
        <v>0</v>
      </c>
      <c r="AE29" s="360">
        <v>0.40173541507007998</v>
      </c>
      <c r="AF29" s="360">
        <v>0</v>
      </c>
      <c r="AG29" s="360">
        <v>0</v>
      </c>
      <c r="AH29" s="360">
        <v>0</v>
      </c>
      <c r="AI29" s="360">
        <v>0</v>
      </c>
      <c r="AJ29" s="360">
        <v>0</v>
      </c>
      <c r="AK29" s="360">
        <v>0</v>
      </c>
      <c r="AL29" s="360">
        <v>0</v>
      </c>
      <c r="AM29" s="360">
        <v>0</v>
      </c>
      <c r="AN29" s="360">
        <v>0</v>
      </c>
      <c r="AO29" s="360">
        <v>0</v>
      </c>
      <c r="AP29" s="360">
        <v>0</v>
      </c>
      <c r="AQ29" s="360">
        <v>0</v>
      </c>
      <c r="AR29" s="360">
        <v>0</v>
      </c>
      <c r="AS29" s="360">
        <v>0.16069416602803199</v>
      </c>
      <c r="AT29" s="360">
        <v>0.24104124904204796</v>
      </c>
      <c r="AU29" s="360">
        <v>0.40173541507007998</v>
      </c>
      <c r="AV29" s="360">
        <v>0.40173541507007998</v>
      </c>
      <c r="AW29" s="360">
        <v>0.40173541507007998</v>
      </c>
      <c r="AX29" s="360">
        <v>0.40173541507007998</v>
      </c>
      <c r="AY29" s="360">
        <v>0.40173541507007998</v>
      </c>
      <c r="AZ29" s="360">
        <v>0.40173541507007998</v>
      </c>
      <c r="BA29" s="360">
        <v>3.6156187356307194</v>
      </c>
      <c r="BB29" s="360">
        <v>0.80347083014015996</v>
      </c>
    </row>
    <row r="30" spans="1:54" ht="27.6" x14ac:dyDescent="0.3">
      <c r="A30" s="357" t="e">
        <f t="shared" si="5"/>
        <v>#REF!</v>
      </c>
      <c r="B30" s="212" t="s">
        <v>195</v>
      </c>
      <c r="C30" s="370" t="s">
        <v>242</v>
      </c>
      <c r="D30" s="370" t="s">
        <v>480</v>
      </c>
      <c r="E30" s="363" t="s">
        <v>190</v>
      </c>
      <c r="F30" s="362" t="s">
        <v>439</v>
      </c>
      <c r="G30" s="362" t="s">
        <v>431</v>
      </c>
      <c r="H30" s="360"/>
      <c r="I30" s="360">
        <v>0</v>
      </c>
      <c r="J30" s="360">
        <v>0</v>
      </c>
      <c r="K30" s="360">
        <v>0</v>
      </c>
      <c r="L30" s="360">
        <v>0</v>
      </c>
      <c r="M30" s="360">
        <v>0</v>
      </c>
      <c r="N30" s="360">
        <v>0</v>
      </c>
      <c r="O30" s="360">
        <v>0</v>
      </c>
      <c r="P30" s="360">
        <v>0</v>
      </c>
      <c r="Q30" s="360">
        <v>0</v>
      </c>
      <c r="R30" s="360">
        <v>0</v>
      </c>
      <c r="S30" s="360">
        <v>0</v>
      </c>
      <c r="T30" s="360">
        <v>2.6679499202328198</v>
      </c>
      <c r="U30" s="360">
        <v>0</v>
      </c>
      <c r="V30" s="360">
        <v>0</v>
      </c>
      <c r="W30" s="360">
        <v>0</v>
      </c>
      <c r="X30" s="360">
        <v>0</v>
      </c>
      <c r="Y30" s="360">
        <v>0</v>
      </c>
      <c r="Z30" s="360">
        <v>0</v>
      </c>
      <c r="AA30" s="360">
        <v>0</v>
      </c>
      <c r="AB30" s="360">
        <v>0</v>
      </c>
      <c r="AC30" s="360">
        <v>0</v>
      </c>
      <c r="AD30" s="360">
        <v>0</v>
      </c>
      <c r="AE30" s="360">
        <v>2.6679499202328198</v>
      </c>
      <c r="AF30" s="360">
        <v>0</v>
      </c>
      <c r="AG30" s="360">
        <v>0</v>
      </c>
      <c r="AH30" s="360">
        <v>0</v>
      </c>
      <c r="AI30" s="360">
        <v>0</v>
      </c>
      <c r="AJ30" s="360">
        <v>0</v>
      </c>
      <c r="AK30" s="360">
        <v>0</v>
      </c>
      <c r="AL30" s="360">
        <v>0</v>
      </c>
      <c r="AM30" s="360">
        <v>0</v>
      </c>
      <c r="AN30" s="360">
        <v>0</v>
      </c>
      <c r="AO30" s="360">
        <v>0</v>
      </c>
      <c r="AP30" s="360">
        <v>0</v>
      </c>
      <c r="AQ30" s="360">
        <v>1.067179968093128</v>
      </c>
      <c r="AR30" s="360">
        <v>1.6007699521396919</v>
      </c>
      <c r="AS30" s="360">
        <v>2.6679499202328198</v>
      </c>
      <c r="AT30" s="360">
        <v>5.3358998404656397</v>
      </c>
      <c r="AU30" s="360">
        <v>13.339749601164099</v>
      </c>
      <c r="AV30" s="360">
        <v>5.3358998404656397</v>
      </c>
      <c r="AW30" s="360">
        <v>2.6679499202328198</v>
      </c>
      <c r="AX30" s="360">
        <v>2.6679499202328198</v>
      </c>
      <c r="AY30" s="360">
        <v>2.6679499202328198</v>
      </c>
      <c r="AZ30" s="360">
        <v>2.6679499202328198</v>
      </c>
      <c r="BA30" s="360">
        <v>2.6679499202328198</v>
      </c>
      <c r="BB30" s="360">
        <v>5.3358998404656397</v>
      </c>
    </row>
    <row r="31" spans="1:54" ht="14.4" x14ac:dyDescent="0.3">
      <c r="A31" s="357" t="e">
        <f t="shared" si="5"/>
        <v>#REF!</v>
      </c>
      <c r="B31" s="212" t="s">
        <v>196</v>
      </c>
      <c r="C31" s="370" t="s">
        <v>242</v>
      </c>
      <c r="D31" s="370" t="s">
        <v>481</v>
      </c>
      <c r="E31" s="363" t="s">
        <v>197</v>
      </c>
      <c r="F31" s="362" t="s">
        <v>424</v>
      </c>
      <c r="G31" s="362" t="s">
        <v>402</v>
      </c>
      <c r="H31" s="360"/>
      <c r="I31" s="360">
        <v>0</v>
      </c>
      <c r="J31" s="360">
        <v>0</v>
      </c>
      <c r="K31" s="360">
        <v>0</v>
      </c>
      <c r="L31" s="360">
        <v>0</v>
      </c>
      <c r="M31" s="360">
        <v>0</v>
      </c>
      <c r="N31" s="360">
        <v>0</v>
      </c>
      <c r="O31" s="360">
        <v>0</v>
      </c>
      <c r="P31" s="360">
        <v>0</v>
      </c>
      <c r="Q31" s="360">
        <v>0</v>
      </c>
      <c r="R31" s="360">
        <v>0</v>
      </c>
      <c r="S31" s="360">
        <v>0</v>
      </c>
      <c r="T31" s="360">
        <v>0</v>
      </c>
      <c r="U31" s="360">
        <v>0</v>
      </c>
      <c r="V31" s="360">
        <v>0</v>
      </c>
      <c r="W31" s="360">
        <v>0</v>
      </c>
      <c r="X31" s="360">
        <v>0</v>
      </c>
      <c r="Y31" s="360">
        <v>0</v>
      </c>
      <c r="Z31" s="360">
        <v>0</v>
      </c>
      <c r="AA31" s="360">
        <v>0</v>
      </c>
      <c r="AB31" s="360">
        <v>0</v>
      </c>
      <c r="AC31" s="360">
        <v>0</v>
      </c>
      <c r="AD31" s="360">
        <v>0</v>
      </c>
      <c r="AE31" s="360">
        <v>0</v>
      </c>
      <c r="AF31" s="360">
        <v>0</v>
      </c>
      <c r="AG31" s="360">
        <v>0</v>
      </c>
      <c r="AH31" s="360">
        <v>0</v>
      </c>
      <c r="AI31" s="360">
        <v>0</v>
      </c>
      <c r="AJ31" s="360">
        <v>0</v>
      </c>
      <c r="AK31" s="360">
        <v>0</v>
      </c>
      <c r="AL31" s="360">
        <v>0</v>
      </c>
      <c r="AM31" s="360">
        <v>0</v>
      </c>
      <c r="AN31" s="360">
        <v>0</v>
      </c>
      <c r="AO31" s="360">
        <v>0</v>
      </c>
      <c r="AP31" s="360">
        <v>0</v>
      </c>
      <c r="AQ31" s="360">
        <v>0</v>
      </c>
      <c r="AR31" s="360">
        <v>0</v>
      </c>
      <c r="AS31" s="360">
        <v>0</v>
      </c>
      <c r="AT31" s="360">
        <v>0</v>
      </c>
      <c r="AU31" s="360">
        <v>0</v>
      </c>
      <c r="AV31" s="360">
        <v>0</v>
      </c>
      <c r="AW31" s="360">
        <v>0</v>
      </c>
      <c r="AX31" s="360">
        <v>0</v>
      </c>
      <c r="AY31" s="360">
        <v>0</v>
      </c>
      <c r="AZ31" s="360">
        <v>0</v>
      </c>
      <c r="BA31" s="360">
        <v>0</v>
      </c>
      <c r="BB31" s="360">
        <v>0</v>
      </c>
    </row>
    <row r="32" spans="1:54" ht="14.4" x14ac:dyDescent="0.3">
      <c r="A32" s="357" t="e">
        <f t="shared" si="5"/>
        <v>#REF!</v>
      </c>
      <c r="B32" s="212" t="s">
        <v>183</v>
      </c>
      <c r="C32" s="370" t="s">
        <v>242</v>
      </c>
      <c r="D32" s="370" t="s">
        <v>481</v>
      </c>
      <c r="E32" s="363" t="s">
        <v>197</v>
      </c>
      <c r="F32" s="362" t="s">
        <v>424</v>
      </c>
      <c r="G32" s="362" t="s">
        <v>402</v>
      </c>
      <c r="H32" s="360"/>
      <c r="I32" s="360">
        <v>0</v>
      </c>
      <c r="J32" s="360">
        <v>0</v>
      </c>
      <c r="K32" s="360">
        <v>0</v>
      </c>
      <c r="L32" s="360">
        <v>0</v>
      </c>
      <c r="M32" s="360">
        <v>0</v>
      </c>
      <c r="N32" s="360">
        <v>0</v>
      </c>
      <c r="O32" s="360">
        <v>0</v>
      </c>
      <c r="P32" s="360">
        <v>0</v>
      </c>
      <c r="Q32" s="360">
        <v>0</v>
      </c>
      <c r="R32" s="360">
        <v>0</v>
      </c>
      <c r="S32" s="360">
        <v>0</v>
      </c>
      <c r="T32" s="360">
        <v>3.3352313004191991</v>
      </c>
      <c r="U32" s="360">
        <v>0</v>
      </c>
      <c r="V32" s="360">
        <v>0</v>
      </c>
      <c r="W32" s="360">
        <v>0</v>
      </c>
      <c r="X32" s="360">
        <v>0</v>
      </c>
      <c r="Y32" s="360">
        <v>0</v>
      </c>
      <c r="Z32" s="360">
        <v>0</v>
      </c>
      <c r="AA32" s="360">
        <v>0</v>
      </c>
      <c r="AB32" s="360">
        <v>0</v>
      </c>
      <c r="AC32" s="360">
        <v>0</v>
      </c>
      <c r="AD32" s="360">
        <v>0.66704626008383983</v>
      </c>
      <c r="AE32" s="360">
        <v>3.3352313004191991</v>
      </c>
      <c r="AF32" s="360">
        <v>2.0011387802515195</v>
      </c>
      <c r="AG32" s="360">
        <v>2.0011387802515195</v>
      </c>
      <c r="AH32" s="360">
        <v>2.0011387802515195</v>
      </c>
      <c r="AI32" s="360">
        <v>2.0011387802515195</v>
      </c>
      <c r="AJ32" s="360">
        <v>2.0011387802515195</v>
      </c>
      <c r="AK32" s="360">
        <v>2.0011387802515195</v>
      </c>
      <c r="AL32" s="360">
        <v>2.0011387802515195</v>
      </c>
      <c r="AM32" s="360">
        <v>2.0011387802515195</v>
      </c>
      <c r="AN32" s="360">
        <v>2.0011387802515195</v>
      </c>
      <c r="AO32" s="360">
        <v>2.0011387802515195</v>
      </c>
      <c r="AP32" s="360">
        <v>2.0011387802515195</v>
      </c>
      <c r="AQ32" s="360">
        <v>2.0011387802515195</v>
      </c>
      <c r="AR32" s="360">
        <v>2.0011387802515195</v>
      </c>
      <c r="AS32" s="360">
        <v>2.0011387802515195</v>
      </c>
      <c r="AT32" s="360">
        <v>2.0011387802515195</v>
      </c>
      <c r="AU32" s="360">
        <v>2.0011387802515195</v>
      </c>
      <c r="AV32" s="360">
        <v>2.0011387802515195</v>
      </c>
      <c r="AW32" s="360">
        <v>2.0011387802515195</v>
      </c>
      <c r="AX32" s="360">
        <v>2.0011387802515195</v>
      </c>
      <c r="AY32" s="360">
        <v>2.0011387802515195</v>
      </c>
      <c r="AZ32" s="360">
        <v>6.0034163407545584</v>
      </c>
      <c r="BA32" s="360">
        <v>6.6704626008383983</v>
      </c>
      <c r="BB32" s="360">
        <v>6.6704626008383983</v>
      </c>
    </row>
    <row r="33" spans="1:54" ht="14.4" x14ac:dyDescent="0.3">
      <c r="A33" s="357" t="e">
        <f t="shared" si="5"/>
        <v>#REF!</v>
      </c>
      <c r="B33" s="212" t="s">
        <v>185</v>
      </c>
      <c r="C33" s="370" t="s">
        <v>242</v>
      </c>
      <c r="D33" s="370" t="s">
        <v>481</v>
      </c>
      <c r="E33" s="363" t="s">
        <v>440</v>
      </c>
      <c r="F33" s="362" t="s">
        <v>441</v>
      </c>
      <c r="G33" s="362" t="s">
        <v>442</v>
      </c>
      <c r="H33" s="360"/>
      <c r="I33" s="360">
        <v>0</v>
      </c>
      <c r="J33" s="360">
        <v>0</v>
      </c>
      <c r="K33" s="360">
        <v>0</v>
      </c>
      <c r="L33" s="360">
        <v>0</v>
      </c>
      <c r="M33" s="360">
        <v>0</v>
      </c>
      <c r="N33" s="360">
        <v>0</v>
      </c>
      <c r="O33" s="360">
        <v>0</v>
      </c>
      <c r="P33" s="360">
        <v>0</v>
      </c>
      <c r="Q33" s="360">
        <v>0</v>
      </c>
      <c r="R33" s="360">
        <v>0</v>
      </c>
      <c r="S33" s="360">
        <v>0</v>
      </c>
      <c r="T33" s="360">
        <v>1.6071478847424008</v>
      </c>
      <c r="U33" s="360">
        <v>0</v>
      </c>
      <c r="V33" s="360">
        <v>0</v>
      </c>
      <c r="W33" s="360">
        <v>0</v>
      </c>
      <c r="X33" s="360">
        <v>0</v>
      </c>
      <c r="Y33" s="360">
        <v>0</v>
      </c>
      <c r="Z33" s="360">
        <v>0</v>
      </c>
      <c r="AA33" s="360">
        <v>0</v>
      </c>
      <c r="AB33" s="360">
        <v>0</v>
      </c>
      <c r="AC33" s="360">
        <v>0</v>
      </c>
      <c r="AD33" s="360">
        <v>0</v>
      </c>
      <c r="AE33" s="360">
        <v>1.6071478847424008</v>
      </c>
      <c r="AF33" s="360">
        <v>0</v>
      </c>
      <c r="AG33" s="360">
        <v>0</v>
      </c>
      <c r="AH33" s="360">
        <v>0</v>
      </c>
      <c r="AI33" s="360">
        <v>0</v>
      </c>
      <c r="AJ33" s="360">
        <v>0</v>
      </c>
      <c r="AK33" s="360">
        <v>0</v>
      </c>
      <c r="AL33" s="360">
        <v>0</v>
      </c>
      <c r="AM33" s="360">
        <v>0.64285915389696036</v>
      </c>
      <c r="AN33" s="360">
        <v>0.96428873084544042</v>
      </c>
      <c r="AO33" s="360">
        <v>1.6071478847424008</v>
      </c>
      <c r="AP33" s="360">
        <v>1.6071478847424008</v>
      </c>
      <c r="AQ33" s="360">
        <v>1.6071478847424008</v>
      </c>
      <c r="AR33" s="360">
        <v>1.6071478847424008</v>
      </c>
      <c r="AS33" s="360">
        <v>1.6071478847424008</v>
      </c>
      <c r="AT33" s="360">
        <v>1.6071478847424008</v>
      </c>
      <c r="AU33" s="360">
        <v>1.6071478847424008</v>
      </c>
      <c r="AV33" s="360">
        <v>1.6071478847424008</v>
      </c>
      <c r="AW33" s="360">
        <v>1.6071478847424008</v>
      </c>
      <c r="AX33" s="360">
        <v>1.6071478847424008</v>
      </c>
      <c r="AY33" s="360">
        <v>1.6071478847424008</v>
      </c>
      <c r="AZ33" s="360">
        <v>3.2142957694848016</v>
      </c>
      <c r="BA33" s="360">
        <v>3.2142957694848016</v>
      </c>
      <c r="BB33" s="360">
        <v>3.2142957694848016</v>
      </c>
    </row>
    <row r="34" spans="1:54" ht="14.4" x14ac:dyDescent="0.3">
      <c r="A34" s="357" t="e">
        <f t="shared" si="5"/>
        <v>#REF!</v>
      </c>
      <c r="B34" s="212" t="s">
        <v>189</v>
      </c>
      <c r="C34" s="370" t="s">
        <v>242</v>
      </c>
      <c r="D34" s="370" t="s">
        <v>481</v>
      </c>
      <c r="E34" s="363" t="s">
        <v>443</v>
      </c>
      <c r="F34" s="362" t="s">
        <v>444</v>
      </c>
      <c r="G34" s="362" t="s">
        <v>445</v>
      </c>
      <c r="H34" s="360"/>
      <c r="I34" s="360">
        <v>0</v>
      </c>
      <c r="J34" s="360">
        <v>0</v>
      </c>
      <c r="K34" s="360">
        <v>0</v>
      </c>
      <c r="L34" s="360">
        <v>0</v>
      </c>
      <c r="M34" s="360">
        <v>0</v>
      </c>
      <c r="N34" s="360">
        <v>0</v>
      </c>
      <c r="O34" s="360">
        <v>0</v>
      </c>
      <c r="P34" s="360">
        <v>0</v>
      </c>
      <c r="Q34" s="360">
        <v>0</v>
      </c>
      <c r="R34" s="360">
        <v>0</v>
      </c>
      <c r="S34" s="360">
        <v>0</v>
      </c>
      <c r="T34" s="360">
        <v>1.3662140800000007E-2</v>
      </c>
      <c r="U34" s="360">
        <v>0</v>
      </c>
      <c r="V34" s="360">
        <v>0</v>
      </c>
      <c r="W34" s="360">
        <v>0</v>
      </c>
      <c r="X34" s="360">
        <v>0</v>
      </c>
      <c r="Y34" s="360">
        <v>0</v>
      </c>
      <c r="Z34" s="360">
        <v>0</v>
      </c>
      <c r="AA34" s="360">
        <v>0</v>
      </c>
      <c r="AB34" s="360">
        <v>0</v>
      </c>
      <c r="AC34" s="360">
        <v>0</v>
      </c>
      <c r="AD34" s="360">
        <v>0</v>
      </c>
      <c r="AE34" s="360">
        <v>1.3662140800000007E-2</v>
      </c>
      <c r="AF34" s="360">
        <v>0</v>
      </c>
      <c r="AG34" s="360">
        <v>0</v>
      </c>
      <c r="AH34" s="360">
        <v>0</v>
      </c>
      <c r="AI34" s="360">
        <v>0</v>
      </c>
      <c r="AJ34" s="360">
        <v>0</v>
      </c>
      <c r="AK34" s="360">
        <v>0</v>
      </c>
      <c r="AL34" s="360">
        <v>5.4648563200000019E-3</v>
      </c>
      <c r="AM34" s="360">
        <v>8.1972844800000024E-3</v>
      </c>
      <c r="AN34" s="360">
        <v>1.3662140800000007E-2</v>
      </c>
      <c r="AO34" s="360">
        <v>1.3662140800000007E-2</v>
      </c>
      <c r="AP34" s="360">
        <v>1.3662140800000007E-2</v>
      </c>
      <c r="AQ34" s="360">
        <v>1.3662140800000007E-2</v>
      </c>
      <c r="AR34" s="360">
        <v>1.3662140800000007E-2</v>
      </c>
      <c r="AS34" s="360">
        <v>1.3662140800000007E-2</v>
      </c>
      <c r="AT34" s="360">
        <v>4.0986422400000014E-2</v>
      </c>
      <c r="AU34" s="360">
        <v>2.7324281600000014E-2</v>
      </c>
      <c r="AV34" s="360">
        <v>5.4648563200000028E-2</v>
      </c>
      <c r="AW34" s="360">
        <v>0</v>
      </c>
      <c r="AX34" s="360">
        <v>0</v>
      </c>
      <c r="AY34" s="360">
        <v>0</v>
      </c>
      <c r="AZ34" s="360">
        <v>0</v>
      </c>
      <c r="BA34" s="360">
        <v>0</v>
      </c>
      <c r="BB34" s="360">
        <v>2.7324281600000014E-2</v>
      </c>
    </row>
    <row r="35" spans="1:54" ht="27.6" x14ac:dyDescent="0.3">
      <c r="A35" s="357" t="e">
        <f t="shared" si="5"/>
        <v>#REF!</v>
      </c>
      <c r="B35" s="212" t="s">
        <v>193</v>
      </c>
      <c r="C35" s="370" t="s">
        <v>242</v>
      </c>
      <c r="D35" s="370" t="s">
        <v>481</v>
      </c>
      <c r="E35" s="363" t="s">
        <v>446</v>
      </c>
      <c r="F35" s="362" t="s">
        <v>447</v>
      </c>
      <c r="G35" s="362" t="s">
        <v>448</v>
      </c>
      <c r="H35" s="360"/>
      <c r="I35" s="360">
        <v>0</v>
      </c>
      <c r="J35" s="360">
        <v>0</v>
      </c>
      <c r="K35" s="360">
        <v>0</v>
      </c>
      <c r="L35" s="360">
        <v>0</v>
      </c>
      <c r="M35" s="360">
        <v>0</v>
      </c>
      <c r="N35" s="360">
        <v>0</v>
      </c>
      <c r="O35" s="360">
        <v>0</v>
      </c>
      <c r="P35" s="360">
        <v>0</v>
      </c>
      <c r="Q35" s="360">
        <v>0</v>
      </c>
      <c r="R35" s="360">
        <v>0</v>
      </c>
      <c r="S35" s="360">
        <v>0</v>
      </c>
      <c r="T35" s="360">
        <v>9.4538110867200043E-2</v>
      </c>
      <c r="U35" s="360">
        <v>0</v>
      </c>
      <c r="V35" s="360">
        <v>0</v>
      </c>
      <c r="W35" s="360">
        <v>0</v>
      </c>
      <c r="X35" s="360">
        <v>0</v>
      </c>
      <c r="Y35" s="360">
        <v>0</v>
      </c>
      <c r="Z35" s="360">
        <v>0</v>
      </c>
      <c r="AA35" s="360">
        <v>0</v>
      </c>
      <c r="AB35" s="360">
        <v>0</v>
      </c>
      <c r="AC35" s="360">
        <v>0</v>
      </c>
      <c r="AD35" s="360">
        <v>0</v>
      </c>
      <c r="AE35" s="360">
        <v>9.4538110867200043E-2</v>
      </c>
      <c r="AF35" s="360">
        <v>0</v>
      </c>
      <c r="AG35" s="360">
        <v>0</v>
      </c>
      <c r="AH35" s="360">
        <v>0</v>
      </c>
      <c r="AI35" s="360">
        <v>0</v>
      </c>
      <c r="AJ35" s="360">
        <v>0</v>
      </c>
      <c r="AK35" s="360">
        <v>0</v>
      </c>
      <c r="AL35" s="360">
        <v>0</v>
      </c>
      <c r="AM35" s="360">
        <v>0</v>
      </c>
      <c r="AN35" s="360">
        <v>3.7815244346880016E-2</v>
      </c>
      <c r="AO35" s="360">
        <v>5.672286652032002E-2</v>
      </c>
      <c r="AP35" s="360">
        <v>9.4538110867200043E-2</v>
      </c>
      <c r="AQ35" s="360">
        <v>9.4538110867200043E-2</v>
      </c>
      <c r="AR35" s="360">
        <v>9.4538110867200043E-2</v>
      </c>
      <c r="AS35" s="360">
        <v>9.4538110867200043E-2</v>
      </c>
      <c r="AT35" s="360">
        <v>9.4538110867200043E-2</v>
      </c>
      <c r="AU35" s="360">
        <v>9.4538110867200043E-2</v>
      </c>
      <c r="AV35" s="360">
        <v>9.4538110867200043E-2</v>
      </c>
      <c r="AW35" s="360">
        <v>9.4538110867200043E-2</v>
      </c>
      <c r="AX35" s="360">
        <v>9.4538110867200043E-2</v>
      </c>
      <c r="AY35" s="360">
        <v>9.4538110867200043E-2</v>
      </c>
      <c r="AZ35" s="360">
        <v>0.18907622173440009</v>
      </c>
      <c r="BA35" s="360">
        <v>0.28361433260160007</v>
      </c>
      <c r="BB35" s="360">
        <v>0.18907622173440009</v>
      </c>
    </row>
    <row r="36" spans="1:54" ht="27.6" x14ac:dyDescent="0.3">
      <c r="A36" s="357" t="e">
        <f t="shared" si="5"/>
        <v>#REF!</v>
      </c>
      <c r="B36" s="212" t="s">
        <v>198</v>
      </c>
      <c r="C36" s="370" t="s">
        <v>242</v>
      </c>
      <c r="D36" s="370" t="s">
        <v>481</v>
      </c>
      <c r="E36" s="363" t="s">
        <v>449</v>
      </c>
      <c r="F36" s="362" t="s">
        <v>447</v>
      </c>
      <c r="G36" s="362" t="s">
        <v>450</v>
      </c>
      <c r="H36" s="360"/>
      <c r="I36" s="360">
        <v>0</v>
      </c>
      <c r="J36" s="360">
        <v>0</v>
      </c>
      <c r="K36" s="360">
        <v>0</v>
      </c>
      <c r="L36" s="360">
        <v>0</v>
      </c>
      <c r="M36" s="360">
        <v>0</v>
      </c>
      <c r="N36" s="360">
        <v>0</v>
      </c>
      <c r="O36" s="360">
        <v>0</v>
      </c>
      <c r="P36" s="360">
        <v>0</v>
      </c>
      <c r="Q36" s="360">
        <v>0</v>
      </c>
      <c r="R36" s="360">
        <v>0</v>
      </c>
      <c r="S36" s="360">
        <v>0</v>
      </c>
      <c r="T36" s="360">
        <v>0.78094212117792017</v>
      </c>
      <c r="U36" s="360">
        <v>0</v>
      </c>
      <c r="V36" s="360">
        <v>0</v>
      </c>
      <c r="W36" s="360">
        <v>0</v>
      </c>
      <c r="X36" s="360">
        <v>0</v>
      </c>
      <c r="Y36" s="360">
        <v>0</v>
      </c>
      <c r="Z36" s="360">
        <v>0</v>
      </c>
      <c r="AA36" s="360">
        <v>0</v>
      </c>
      <c r="AB36" s="360">
        <v>0</v>
      </c>
      <c r="AC36" s="360">
        <v>0</v>
      </c>
      <c r="AD36" s="360">
        <v>0</v>
      </c>
      <c r="AE36" s="360">
        <v>0.78094212117792017</v>
      </c>
      <c r="AF36" s="360">
        <v>0</v>
      </c>
      <c r="AG36" s="360">
        <v>0</v>
      </c>
      <c r="AH36" s="360">
        <v>0</v>
      </c>
      <c r="AI36" s="360">
        <v>0</v>
      </c>
      <c r="AJ36" s="360">
        <v>0</v>
      </c>
      <c r="AK36" s="360">
        <v>0</v>
      </c>
      <c r="AL36" s="360">
        <v>0</v>
      </c>
      <c r="AM36" s="360">
        <v>0</v>
      </c>
      <c r="AN36" s="360">
        <v>0.31237684847116803</v>
      </c>
      <c r="AO36" s="360">
        <v>0.46856527270675202</v>
      </c>
      <c r="AP36" s="360">
        <v>0.78094212117792017</v>
      </c>
      <c r="AQ36" s="360">
        <v>0.78094212117792017</v>
      </c>
      <c r="AR36" s="360">
        <v>0.78094212117792017</v>
      </c>
      <c r="AS36" s="360">
        <v>0.78094212117792017</v>
      </c>
      <c r="AT36" s="360">
        <v>0.78094212117792017</v>
      </c>
      <c r="AU36" s="360">
        <v>0.78094212117792017</v>
      </c>
      <c r="AV36" s="360">
        <v>0.78094212117792017</v>
      </c>
      <c r="AW36" s="360">
        <v>0.78094212117792017</v>
      </c>
      <c r="AX36" s="360">
        <v>0.78094212117792017</v>
      </c>
      <c r="AY36" s="360">
        <v>0.78094212117792017</v>
      </c>
      <c r="AZ36" s="360">
        <v>1.5618842423558403</v>
      </c>
      <c r="BA36" s="360">
        <v>2.3428263635337601</v>
      </c>
      <c r="BB36" s="360">
        <v>1.5618842423558403</v>
      </c>
    </row>
    <row r="37" spans="1:54" ht="13.8" x14ac:dyDescent="0.3">
      <c r="A37" s="357" t="e">
        <f t="shared" si="5"/>
        <v>#REF!</v>
      </c>
      <c r="B37" s="212" t="s">
        <v>199</v>
      </c>
      <c r="C37" s="370" t="s">
        <v>242</v>
      </c>
      <c r="D37" s="370" t="s">
        <v>481</v>
      </c>
      <c r="E37" s="212"/>
      <c r="F37" s="216"/>
      <c r="G37" s="216"/>
      <c r="H37" s="360"/>
      <c r="I37" s="360">
        <v>0</v>
      </c>
      <c r="J37" s="360">
        <v>0</v>
      </c>
      <c r="K37" s="360">
        <v>0</v>
      </c>
      <c r="L37" s="360">
        <v>0</v>
      </c>
      <c r="M37" s="360">
        <v>0</v>
      </c>
      <c r="N37" s="360">
        <v>0</v>
      </c>
      <c r="O37" s="360">
        <v>0</v>
      </c>
      <c r="P37" s="360">
        <v>0</v>
      </c>
      <c r="Q37" s="360">
        <v>0</v>
      </c>
      <c r="R37" s="360">
        <v>0</v>
      </c>
      <c r="S37" s="360">
        <v>0</v>
      </c>
      <c r="T37" s="360">
        <v>0.8041600000000001</v>
      </c>
      <c r="U37" s="360">
        <v>0</v>
      </c>
      <c r="V37" s="360">
        <v>0</v>
      </c>
      <c r="W37" s="360">
        <v>0</v>
      </c>
      <c r="X37" s="360">
        <v>0</v>
      </c>
      <c r="Y37" s="360">
        <v>0</v>
      </c>
      <c r="Z37" s="360">
        <v>0</v>
      </c>
      <c r="AA37" s="360">
        <v>0</v>
      </c>
      <c r="AB37" s="360">
        <v>0</v>
      </c>
      <c r="AC37" s="360">
        <v>0</v>
      </c>
      <c r="AD37" s="360">
        <v>0</v>
      </c>
      <c r="AE37" s="360">
        <v>0.8041600000000001</v>
      </c>
      <c r="AF37" s="360">
        <v>0</v>
      </c>
      <c r="AG37" s="360">
        <v>0</v>
      </c>
      <c r="AH37" s="360">
        <v>0</v>
      </c>
      <c r="AI37" s="360">
        <v>0</v>
      </c>
      <c r="AJ37" s="360">
        <v>0</v>
      </c>
      <c r="AK37" s="360">
        <v>0</v>
      </c>
      <c r="AL37" s="360">
        <v>0</v>
      </c>
      <c r="AM37" s="360">
        <v>3.2166400000000004</v>
      </c>
      <c r="AN37" s="360">
        <v>0</v>
      </c>
      <c r="AO37" s="360">
        <v>0.16083200000000003</v>
      </c>
      <c r="AP37" s="360">
        <v>0.48249600000000004</v>
      </c>
      <c r="AQ37" s="360">
        <v>0.48249600000000004</v>
      </c>
      <c r="AR37" s="360">
        <v>0.48249600000000004</v>
      </c>
      <c r="AS37" s="360">
        <v>0.8041600000000001</v>
      </c>
      <c r="AT37" s="360">
        <v>0.8041600000000001</v>
      </c>
      <c r="AU37" s="360">
        <v>0.8041600000000001</v>
      </c>
      <c r="AV37" s="360">
        <v>0.8041600000000001</v>
      </c>
      <c r="AW37" s="360">
        <v>0.8041600000000001</v>
      </c>
      <c r="AX37" s="360">
        <v>0.8041600000000001</v>
      </c>
      <c r="AY37" s="360">
        <v>0.8041600000000001</v>
      </c>
      <c r="AZ37" s="360">
        <v>0.8041600000000001</v>
      </c>
      <c r="BA37" s="360">
        <v>1.6083200000000002</v>
      </c>
      <c r="BB37" s="360">
        <v>1.6083200000000002</v>
      </c>
    </row>
    <row r="38" spans="1:54" ht="14.4" x14ac:dyDescent="0.3">
      <c r="A38" s="357" t="e">
        <f t="shared" si="5"/>
        <v>#REF!</v>
      </c>
      <c r="B38" s="212" t="s">
        <v>200</v>
      </c>
      <c r="C38" s="370" t="s">
        <v>242</v>
      </c>
      <c r="D38" s="370" t="s">
        <v>483</v>
      </c>
      <c r="E38" s="363" t="s">
        <v>201</v>
      </c>
      <c r="F38" s="362" t="s">
        <v>451</v>
      </c>
      <c r="G38" s="362" t="s">
        <v>452</v>
      </c>
      <c r="H38" s="360"/>
      <c r="I38" s="360">
        <v>0</v>
      </c>
      <c r="J38" s="360">
        <v>0</v>
      </c>
      <c r="K38" s="360">
        <v>0</v>
      </c>
      <c r="L38" s="360">
        <v>0</v>
      </c>
      <c r="M38" s="360">
        <v>0</v>
      </c>
      <c r="N38" s="360">
        <v>0</v>
      </c>
      <c r="O38" s="360">
        <v>0</v>
      </c>
      <c r="P38" s="360">
        <v>0</v>
      </c>
      <c r="Q38" s="360">
        <v>0</v>
      </c>
      <c r="R38" s="360">
        <v>0</v>
      </c>
      <c r="S38" s="360">
        <v>0</v>
      </c>
      <c r="T38" s="360">
        <v>0</v>
      </c>
      <c r="U38" s="360">
        <v>0</v>
      </c>
      <c r="V38" s="360">
        <v>0</v>
      </c>
      <c r="W38" s="360">
        <v>0</v>
      </c>
      <c r="X38" s="360">
        <v>0</v>
      </c>
      <c r="Y38" s="360">
        <v>0</v>
      </c>
      <c r="Z38" s="360">
        <v>0</v>
      </c>
      <c r="AA38" s="360">
        <v>0</v>
      </c>
      <c r="AB38" s="360">
        <v>0</v>
      </c>
      <c r="AC38" s="360">
        <v>0</v>
      </c>
      <c r="AD38" s="360">
        <v>0</v>
      </c>
      <c r="AE38" s="360">
        <v>0</v>
      </c>
      <c r="AF38" s="360">
        <v>0</v>
      </c>
      <c r="AG38" s="360">
        <v>0</v>
      </c>
      <c r="AH38" s="360">
        <v>0</v>
      </c>
      <c r="AI38" s="360">
        <v>0</v>
      </c>
      <c r="AJ38" s="360">
        <v>0</v>
      </c>
      <c r="AK38" s="360">
        <v>0</v>
      </c>
      <c r="AL38" s="360">
        <v>0</v>
      </c>
      <c r="AM38" s="360">
        <v>0</v>
      </c>
      <c r="AN38" s="360">
        <v>0</v>
      </c>
      <c r="AO38" s="360">
        <v>0</v>
      </c>
      <c r="AP38" s="360">
        <v>0</v>
      </c>
      <c r="AQ38" s="360">
        <v>0</v>
      </c>
      <c r="AR38" s="360">
        <v>0</v>
      </c>
      <c r="AS38" s="360">
        <v>0</v>
      </c>
      <c r="AT38" s="360">
        <v>0</v>
      </c>
      <c r="AU38" s="360">
        <v>0</v>
      </c>
      <c r="AV38" s="360">
        <v>0</v>
      </c>
      <c r="AW38" s="360">
        <v>0</v>
      </c>
      <c r="AX38" s="360">
        <v>0</v>
      </c>
      <c r="AY38" s="360">
        <v>0</v>
      </c>
      <c r="AZ38" s="360">
        <v>0</v>
      </c>
      <c r="BA38" s="360">
        <v>0</v>
      </c>
      <c r="BB38" s="360">
        <v>0</v>
      </c>
    </row>
    <row r="39" spans="1:54" ht="14.4" x14ac:dyDescent="0.3">
      <c r="A39" s="357" t="e">
        <f t="shared" si="5"/>
        <v>#REF!</v>
      </c>
      <c r="B39" s="212" t="s">
        <v>183</v>
      </c>
      <c r="C39" s="370" t="s">
        <v>242</v>
      </c>
      <c r="D39" s="370" t="s">
        <v>483</v>
      </c>
      <c r="E39" s="363" t="s">
        <v>202</v>
      </c>
      <c r="F39" s="362" t="s">
        <v>451</v>
      </c>
      <c r="G39" s="362" t="s">
        <v>453</v>
      </c>
      <c r="H39" s="360"/>
      <c r="I39" s="360">
        <v>0</v>
      </c>
      <c r="J39" s="360">
        <v>0</v>
      </c>
      <c r="K39" s="360">
        <v>0</v>
      </c>
      <c r="L39" s="360">
        <v>0</v>
      </c>
      <c r="M39" s="360">
        <v>0</v>
      </c>
      <c r="N39" s="360">
        <v>0</v>
      </c>
      <c r="O39" s="360">
        <v>0</v>
      </c>
      <c r="P39" s="360">
        <v>0</v>
      </c>
      <c r="Q39" s="360">
        <v>0</v>
      </c>
      <c r="R39" s="360">
        <v>0</v>
      </c>
      <c r="S39" s="360">
        <v>0</v>
      </c>
      <c r="T39" s="360">
        <v>2.2721728150759999</v>
      </c>
      <c r="U39" s="360">
        <v>0</v>
      </c>
      <c r="V39" s="360">
        <v>0</v>
      </c>
      <c r="W39" s="360">
        <v>0</v>
      </c>
      <c r="X39" s="360">
        <v>0</v>
      </c>
      <c r="Y39" s="360">
        <v>0</v>
      </c>
      <c r="Z39" s="360">
        <v>0</v>
      </c>
      <c r="AA39" s="360">
        <v>0</v>
      </c>
      <c r="AB39" s="360">
        <v>0</v>
      </c>
      <c r="AC39" s="360">
        <v>0</v>
      </c>
      <c r="AD39" s="360">
        <v>0</v>
      </c>
      <c r="AE39" s="360">
        <v>2.2721728150759999</v>
      </c>
      <c r="AF39" s="360">
        <v>0</v>
      </c>
      <c r="AG39" s="360">
        <v>0</v>
      </c>
      <c r="AH39" s="360">
        <v>0</v>
      </c>
      <c r="AI39" s="360">
        <v>0</v>
      </c>
      <c r="AJ39" s="360">
        <v>0</v>
      </c>
      <c r="AK39" s="360">
        <v>2.2721728150759999</v>
      </c>
      <c r="AL39" s="360">
        <v>4.5443456301519998</v>
      </c>
      <c r="AM39" s="360">
        <v>2.2721728150759999</v>
      </c>
      <c r="AN39" s="360">
        <v>6.8165184452279988</v>
      </c>
      <c r="AO39" s="360">
        <v>4.5443456301519998</v>
      </c>
      <c r="AP39" s="360">
        <v>6.8165184452279988</v>
      </c>
      <c r="AQ39" s="360">
        <v>4.5443456301519998</v>
      </c>
      <c r="AR39" s="360">
        <v>4.5443456301519998</v>
      </c>
      <c r="AS39" s="360">
        <v>0</v>
      </c>
      <c r="AT39" s="360">
        <v>0</v>
      </c>
      <c r="AU39" s="360">
        <v>0</v>
      </c>
      <c r="AV39" s="360">
        <v>0</v>
      </c>
      <c r="AW39" s="360">
        <v>0</v>
      </c>
      <c r="AX39" s="360">
        <v>0</v>
      </c>
      <c r="AY39" s="360">
        <v>0</v>
      </c>
      <c r="AZ39" s="360">
        <v>0</v>
      </c>
      <c r="BA39" s="360">
        <v>0</v>
      </c>
      <c r="BB39" s="360">
        <v>4.5443456301519998</v>
      </c>
    </row>
    <row r="40" spans="1:54" ht="14.4" x14ac:dyDescent="0.3">
      <c r="A40" s="357" t="e">
        <f t="shared" si="5"/>
        <v>#REF!</v>
      </c>
      <c r="B40" s="212" t="s">
        <v>185</v>
      </c>
      <c r="C40" s="370" t="s">
        <v>242</v>
      </c>
      <c r="D40" s="370" t="s">
        <v>483</v>
      </c>
      <c r="E40" s="363" t="s">
        <v>203</v>
      </c>
      <c r="F40" s="362" t="s">
        <v>454</v>
      </c>
      <c r="G40" s="362" t="s">
        <v>455</v>
      </c>
      <c r="H40" s="360"/>
      <c r="I40" s="360">
        <v>0</v>
      </c>
      <c r="J40" s="360">
        <v>0</v>
      </c>
      <c r="K40" s="360">
        <v>0</v>
      </c>
      <c r="L40" s="360">
        <v>0</v>
      </c>
      <c r="M40" s="360">
        <v>0</v>
      </c>
      <c r="N40" s="360">
        <v>0</v>
      </c>
      <c r="O40" s="360">
        <v>0</v>
      </c>
      <c r="P40" s="360">
        <v>0</v>
      </c>
      <c r="Q40" s="360">
        <v>0</v>
      </c>
      <c r="R40" s="360">
        <v>0</v>
      </c>
      <c r="S40" s="360">
        <v>0</v>
      </c>
      <c r="T40" s="360">
        <v>1.1817173206392</v>
      </c>
      <c r="U40" s="360">
        <v>0</v>
      </c>
      <c r="V40" s="360">
        <v>0</v>
      </c>
      <c r="W40" s="360">
        <v>0</v>
      </c>
      <c r="X40" s="360">
        <v>0</v>
      </c>
      <c r="Y40" s="360">
        <v>0</v>
      </c>
      <c r="Z40" s="360">
        <v>0</v>
      </c>
      <c r="AA40" s="360">
        <v>0</v>
      </c>
      <c r="AB40" s="360">
        <v>0</v>
      </c>
      <c r="AC40" s="360">
        <v>0</v>
      </c>
      <c r="AD40" s="360">
        <v>0</v>
      </c>
      <c r="AE40" s="360">
        <v>1.1817173206392</v>
      </c>
      <c r="AF40" s="360">
        <v>0</v>
      </c>
      <c r="AG40" s="360">
        <v>0</v>
      </c>
      <c r="AH40" s="360">
        <v>0</v>
      </c>
      <c r="AI40" s="360">
        <v>0</v>
      </c>
      <c r="AJ40" s="360">
        <v>0</v>
      </c>
      <c r="AK40" s="360">
        <v>0</v>
      </c>
      <c r="AL40" s="360">
        <v>0.70903039238351995</v>
      </c>
      <c r="AM40" s="360">
        <v>0.70903039238351995</v>
      </c>
      <c r="AN40" s="360">
        <v>1.65440424889488</v>
      </c>
      <c r="AO40" s="360">
        <v>2.3634346412784</v>
      </c>
      <c r="AP40" s="360">
        <v>3.5451519619175995</v>
      </c>
      <c r="AQ40" s="360">
        <v>1.1817173206392</v>
      </c>
      <c r="AR40" s="360">
        <v>2.3634346412784</v>
      </c>
      <c r="AS40" s="360">
        <v>2.8361215695340798</v>
      </c>
      <c r="AT40" s="360">
        <v>3.5451519619175995</v>
      </c>
      <c r="AU40" s="360">
        <v>0</v>
      </c>
      <c r="AV40" s="360">
        <v>0</v>
      </c>
      <c r="AW40" s="360">
        <v>0</v>
      </c>
      <c r="AX40" s="360">
        <v>0</v>
      </c>
      <c r="AY40" s="360">
        <v>0</v>
      </c>
      <c r="AZ40" s="360">
        <v>0</v>
      </c>
      <c r="BA40" s="360">
        <v>0</v>
      </c>
      <c r="BB40" s="360">
        <v>2.3634346412784</v>
      </c>
    </row>
    <row r="41" spans="1:54" ht="14.4" x14ac:dyDescent="0.3">
      <c r="A41" s="357" t="e">
        <f t="shared" si="5"/>
        <v>#REF!</v>
      </c>
      <c r="B41" s="212" t="s">
        <v>189</v>
      </c>
      <c r="C41" s="370" t="s">
        <v>242</v>
      </c>
      <c r="D41" s="370" t="s">
        <v>483</v>
      </c>
      <c r="E41" s="363" t="s">
        <v>204</v>
      </c>
      <c r="F41" s="362" t="s">
        <v>456</v>
      </c>
      <c r="G41" s="362" t="s">
        <v>457</v>
      </c>
      <c r="H41" s="360"/>
      <c r="I41" s="360">
        <v>0</v>
      </c>
      <c r="J41" s="360">
        <v>0</v>
      </c>
      <c r="K41" s="360">
        <v>0</v>
      </c>
      <c r="L41" s="360">
        <v>0</v>
      </c>
      <c r="M41" s="360">
        <v>0</v>
      </c>
      <c r="N41" s="360">
        <v>0</v>
      </c>
      <c r="O41" s="360">
        <v>0</v>
      </c>
      <c r="P41" s="360">
        <v>0</v>
      </c>
      <c r="Q41" s="360">
        <v>0</v>
      </c>
      <c r="R41" s="360">
        <v>0</v>
      </c>
      <c r="S41" s="360">
        <v>0</v>
      </c>
      <c r="T41" s="360">
        <v>4.4614243800000002E-2</v>
      </c>
      <c r="U41" s="360">
        <v>0</v>
      </c>
      <c r="V41" s="360">
        <v>0</v>
      </c>
      <c r="W41" s="360">
        <v>0</v>
      </c>
      <c r="X41" s="360">
        <v>0</v>
      </c>
      <c r="Y41" s="360">
        <v>0</v>
      </c>
      <c r="Z41" s="360">
        <v>0</v>
      </c>
      <c r="AA41" s="360">
        <v>0</v>
      </c>
      <c r="AB41" s="360">
        <v>0</v>
      </c>
      <c r="AC41" s="360">
        <v>0</v>
      </c>
      <c r="AD41" s="360">
        <v>0</v>
      </c>
      <c r="AE41" s="360">
        <v>4.4614243800000002E-2</v>
      </c>
      <c r="AF41" s="360">
        <v>0</v>
      </c>
      <c r="AG41" s="360">
        <v>0</v>
      </c>
      <c r="AH41" s="360">
        <v>0</v>
      </c>
      <c r="AI41" s="360">
        <v>0</v>
      </c>
      <c r="AJ41" s="360">
        <v>0</v>
      </c>
      <c r="AK41" s="360">
        <v>0</v>
      </c>
      <c r="AL41" s="360">
        <v>2.6768546279999996E-2</v>
      </c>
      <c r="AM41" s="360">
        <v>2.6768546279999996E-2</v>
      </c>
      <c r="AN41" s="360">
        <v>6.2459941320000004E-2</v>
      </c>
      <c r="AO41" s="360">
        <v>8.9228487600000003E-2</v>
      </c>
      <c r="AP41" s="360">
        <v>0.1338427314</v>
      </c>
      <c r="AQ41" s="360">
        <v>4.4614243800000002E-2</v>
      </c>
      <c r="AR41" s="360">
        <v>8.9228487600000003E-2</v>
      </c>
      <c r="AS41" s="360">
        <v>0.10707418511999998</v>
      </c>
      <c r="AT41" s="360">
        <v>0.1338427314</v>
      </c>
      <c r="AU41" s="360">
        <v>0</v>
      </c>
      <c r="AV41" s="360">
        <v>0</v>
      </c>
      <c r="AW41" s="360">
        <v>0</v>
      </c>
      <c r="AX41" s="360">
        <v>0</v>
      </c>
      <c r="AY41" s="360">
        <v>0</v>
      </c>
      <c r="AZ41" s="360">
        <v>0</v>
      </c>
      <c r="BA41" s="360">
        <v>0</v>
      </c>
      <c r="BB41" s="360">
        <v>8.9228487600000003E-2</v>
      </c>
    </row>
    <row r="42" spans="1:54" ht="27.6" x14ac:dyDescent="0.3">
      <c r="A42" s="357" t="e">
        <f t="shared" si="5"/>
        <v>#REF!</v>
      </c>
      <c r="B42" s="212" t="s">
        <v>193</v>
      </c>
      <c r="C42" s="370" t="s">
        <v>242</v>
      </c>
      <c r="D42" s="370" t="s">
        <v>483</v>
      </c>
      <c r="E42" s="363" t="s">
        <v>206</v>
      </c>
      <c r="F42" s="362" t="s">
        <v>224</v>
      </c>
      <c r="G42" s="362" t="s">
        <v>458</v>
      </c>
      <c r="H42" s="360"/>
      <c r="I42" s="360">
        <v>0</v>
      </c>
      <c r="J42" s="360">
        <v>0</v>
      </c>
      <c r="K42" s="360">
        <v>0</v>
      </c>
      <c r="L42" s="360">
        <v>0</v>
      </c>
      <c r="M42" s="360">
        <v>0</v>
      </c>
      <c r="N42" s="360">
        <v>0</v>
      </c>
      <c r="O42" s="360">
        <v>0</v>
      </c>
      <c r="P42" s="360">
        <v>0</v>
      </c>
      <c r="Q42" s="360">
        <v>0</v>
      </c>
      <c r="R42" s="360">
        <v>0</v>
      </c>
      <c r="S42" s="360">
        <v>0</v>
      </c>
      <c r="T42" s="360">
        <v>9.4538110867200043E-2</v>
      </c>
      <c r="U42" s="360">
        <v>0</v>
      </c>
      <c r="V42" s="360">
        <v>0</v>
      </c>
      <c r="W42" s="360">
        <v>0</v>
      </c>
      <c r="X42" s="360">
        <v>0</v>
      </c>
      <c r="Y42" s="360">
        <v>0</v>
      </c>
      <c r="Z42" s="360">
        <v>0</v>
      </c>
      <c r="AA42" s="360">
        <v>0</v>
      </c>
      <c r="AB42" s="360">
        <v>0</v>
      </c>
      <c r="AC42" s="360">
        <v>0</v>
      </c>
      <c r="AD42" s="360">
        <v>0</v>
      </c>
      <c r="AE42" s="360">
        <v>9.4538110867200043E-2</v>
      </c>
      <c r="AF42" s="360">
        <v>0</v>
      </c>
      <c r="AG42" s="360">
        <v>0</v>
      </c>
      <c r="AH42" s="360">
        <v>0</v>
      </c>
      <c r="AI42" s="360">
        <v>0</v>
      </c>
      <c r="AJ42" s="360">
        <v>0</v>
      </c>
      <c r="AK42" s="360">
        <v>0</v>
      </c>
      <c r="AL42" s="360">
        <v>0</v>
      </c>
      <c r="AM42" s="360">
        <v>0</v>
      </c>
      <c r="AN42" s="360">
        <v>0</v>
      </c>
      <c r="AO42" s="360">
        <v>9.4538110867200043E-2</v>
      </c>
      <c r="AP42" s="360">
        <v>0.13235335521408007</v>
      </c>
      <c r="AQ42" s="360">
        <v>0.18907622173440009</v>
      </c>
      <c r="AR42" s="360">
        <v>0.18907622173440009</v>
      </c>
      <c r="AS42" s="360">
        <v>0.15126097738752006</v>
      </c>
      <c r="AT42" s="360">
        <v>0.28361433260160007</v>
      </c>
      <c r="AU42" s="360">
        <v>0.47269055433600016</v>
      </c>
      <c r="AV42" s="360">
        <v>0</v>
      </c>
      <c r="AW42" s="360">
        <v>0</v>
      </c>
      <c r="AX42" s="360">
        <v>0</v>
      </c>
      <c r="AY42" s="360">
        <v>0</v>
      </c>
      <c r="AZ42" s="360">
        <v>0</v>
      </c>
      <c r="BA42" s="360">
        <v>0</v>
      </c>
      <c r="BB42" s="360">
        <v>0.18907622173440009</v>
      </c>
    </row>
    <row r="43" spans="1:54" ht="27.6" x14ac:dyDescent="0.3">
      <c r="A43" s="357" t="e">
        <f t="shared" si="5"/>
        <v>#REF!</v>
      </c>
      <c r="B43" s="212" t="s">
        <v>195</v>
      </c>
      <c r="C43" s="370" t="s">
        <v>242</v>
      </c>
      <c r="D43" s="370" t="s">
        <v>483</v>
      </c>
      <c r="E43" s="363" t="s">
        <v>207</v>
      </c>
      <c r="F43" s="362" t="s">
        <v>224</v>
      </c>
      <c r="G43" s="362" t="s">
        <v>452</v>
      </c>
      <c r="H43" s="360"/>
      <c r="I43" s="360">
        <v>0</v>
      </c>
      <c r="J43" s="360">
        <v>0</v>
      </c>
      <c r="K43" s="360">
        <v>0</v>
      </c>
      <c r="L43" s="360">
        <v>0</v>
      </c>
      <c r="M43" s="360">
        <v>0</v>
      </c>
      <c r="N43" s="360">
        <v>0</v>
      </c>
      <c r="O43" s="360">
        <v>0</v>
      </c>
      <c r="P43" s="360">
        <v>0</v>
      </c>
      <c r="Q43" s="360">
        <v>0</v>
      </c>
      <c r="R43" s="360">
        <v>0</v>
      </c>
      <c r="S43" s="360">
        <v>0</v>
      </c>
      <c r="T43" s="360">
        <v>0.4242508694712</v>
      </c>
      <c r="U43" s="360">
        <v>0</v>
      </c>
      <c r="V43" s="360">
        <v>0</v>
      </c>
      <c r="W43" s="360">
        <v>0</v>
      </c>
      <c r="X43" s="360">
        <v>0</v>
      </c>
      <c r="Y43" s="360">
        <v>0</v>
      </c>
      <c r="Z43" s="360">
        <v>0</v>
      </c>
      <c r="AA43" s="360">
        <v>0</v>
      </c>
      <c r="AB43" s="360">
        <v>0</v>
      </c>
      <c r="AC43" s="360">
        <v>0</v>
      </c>
      <c r="AD43" s="360">
        <v>0</v>
      </c>
      <c r="AE43" s="360">
        <v>0.4242508694712</v>
      </c>
      <c r="AF43" s="360">
        <v>0</v>
      </c>
      <c r="AG43" s="360">
        <v>0</v>
      </c>
      <c r="AH43" s="360">
        <v>0</v>
      </c>
      <c r="AI43" s="360">
        <v>0</v>
      </c>
      <c r="AJ43" s="360">
        <v>0</v>
      </c>
      <c r="AK43" s="360">
        <v>0</v>
      </c>
      <c r="AL43" s="360">
        <v>0</v>
      </c>
      <c r="AM43" s="360">
        <v>0</v>
      </c>
      <c r="AN43" s="360">
        <v>0</v>
      </c>
      <c r="AO43" s="360">
        <v>0.4242508694712</v>
      </c>
      <c r="AP43" s="360">
        <v>0.59395121725968003</v>
      </c>
      <c r="AQ43" s="360">
        <v>0.8485017389424</v>
      </c>
      <c r="AR43" s="360">
        <v>0.8485017389424</v>
      </c>
      <c r="AS43" s="360">
        <v>0.67880139115392002</v>
      </c>
      <c r="AT43" s="360">
        <v>0.8485017389424</v>
      </c>
      <c r="AU43" s="360">
        <v>0.8485017389424</v>
      </c>
      <c r="AV43" s="360">
        <v>0.8485017389424</v>
      </c>
      <c r="AW43" s="360">
        <v>0.8485017389424</v>
      </c>
      <c r="AX43" s="360">
        <v>0</v>
      </c>
      <c r="AY43" s="360">
        <v>0</v>
      </c>
      <c r="AZ43" s="360">
        <v>0</v>
      </c>
      <c r="BA43" s="360">
        <v>0</v>
      </c>
      <c r="BB43" s="360">
        <v>0.8485017389424</v>
      </c>
    </row>
    <row r="44" spans="1:54" ht="14.4" x14ac:dyDescent="0.3">
      <c r="A44" s="357" t="e">
        <f t="shared" si="5"/>
        <v>#REF!</v>
      </c>
      <c r="B44" s="212" t="s">
        <v>208</v>
      </c>
      <c r="C44" s="373" t="s">
        <v>251</v>
      </c>
      <c r="D44" s="370"/>
      <c r="E44" s="363" t="s">
        <v>209</v>
      </c>
      <c r="F44" s="362" t="s">
        <v>191</v>
      </c>
      <c r="G44" s="362" t="s">
        <v>459</v>
      </c>
      <c r="H44" s="360"/>
      <c r="I44" s="360">
        <v>0</v>
      </c>
      <c r="J44" s="360">
        <v>0</v>
      </c>
      <c r="K44" s="360">
        <v>0</v>
      </c>
      <c r="L44" s="360">
        <v>0</v>
      </c>
      <c r="M44" s="360">
        <v>0</v>
      </c>
      <c r="N44" s="360">
        <v>0</v>
      </c>
      <c r="O44" s="360">
        <v>0</v>
      </c>
      <c r="P44" s="360">
        <v>0</v>
      </c>
      <c r="Q44" s="360">
        <v>0</v>
      </c>
      <c r="R44" s="360">
        <v>0</v>
      </c>
      <c r="S44" s="360">
        <v>0</v>
      </c>
      <c r="T44" s="360">
        <v>0</v>
      </c>
      <c r="U44" s="360">
        <v>0</v>
      </c>
      <c r="V44" s="360">
        <v>0</v>
      </c>
      <c r="W44" s="360">
        <v>0</v>
      </c>
      <c r="X44" s="360">
        <v>0</v>
      </c>
      <c r="Y44" s="360">
        <v>0</v>
      </c>
      <c r="Z44" s="360">
        <v>0</v>
      </c>
      <c r="AA44" s="360">
        <v>0</v>
      </c>
      <c r="AB44" s="360">
        <v>0</v>
      </c>
      <c r="AC44" s="360">
        <v>0</v>
      </c>
      <c r="AD44" s="360">
        <v>0</v>
      </c>
      <c r="AE44" s="360">
        <v>0</v>
      </c>
      <c r="AF44" s="360">
        <v>0</v>
      </c>
      <c r="AG44" s="360">
        <v>0</v>
      </c>
      <c r="AH44" s="360">
        <v>0</v>
      </c>
      <c r="AI44" s="360">
        <v>0</v>
      </c>
      <c r="AJ44" s="360">
        <v>0</v>
      </c>
      <c r="AK44" s="360">
        <v>0</v>
      </c>
      <c r="AL44" s="360">
        <v>0</v>
      </c>
      <c r="AM44" s="360">
        <v>0</v>
      </c>
      <c r="AN44" s="360">
        <v>0</v>
      </c>
      <c r="AO44" s="360">
        <v>0</v>
      </c>
      <c r="AP44" s="360">
        <v>0</v>
      </c>
      <c r="AQ44" s="360">
        <v>0</v>
      </c>
      <c r="AR44" s="360">
        <v>0</v>
      </c>
      <c r="AS44" s="360">
        <v>0</v>
      </c>
      <c r="AT44" s="360">
        <v>0</v>
      </c>
      <c r="AU44" s="360">
        <v>0</v>
      </c>
      <c r="AV44" s="360">
        <v>0</v>
      </c>
      <c r="AW44" s="360">
        <v>0</v>
      </c>
      <c r="AX44" s="360">
        <v>0</v>
      </c>
      <c r="AY44" s="360">
        <v>0</v>
      </c>
      <c r="AZ44" s="360">
        <v>0</v>
      </c>
      <c r="BA44" s="360">
        <v>0</v>
      </c>
      <c r="BB44" s="360">
        <v>0</v>
      </c>
    </row>
    <row r="45" spans="1:54" ht="14.4" x14ac:dyDescent="0.3">
      <c r="A45" s="357" t="e">
        <f>A44+1</f>
        <v>#REF!</v>
      </c>
      <c r="B45" s="212" t="s">
        <v>210</v>
      </c>
      <c r="C45" s="373" t="s">
        <v>251</v>
      </c>
      <c r="D45" s="370"/>
      <c r="E45" s="363" t="s">
        <v>211</v>
      </c>
      <c r="F45" s="362" t="s">
        <v>191</v>
      </c>
      <c r="G45" s="362" t="s">
        <v>460</v>
      </c>
      <c r="H45" s="360"/>
      <c r="I45" s="360">
        <v>0</v>
      </c>
      <c r="J45" s="360">
        <v>0</v>
      </c>
      <c r="K45" s="360">
        <v>0</v>
      </c>
      <c r="L45" s="360">
        <v>0</v>
      </c>
      <c r="M45" s="360">
        <v>0</v>
      </c>
      <c r="N45" s="360">
        <v>0</v>
      </c>
      <c r="O45" s="360">
        <v>0</v>
      </c>
      <c r="P45" s="360">
        <v>0</v>
      </c>
      <c r="Q45" s="360">
        <v>0</v>
      </c>
      <c r="R45" s="360">
        <v>0</v>
      </c>
      <c r="S45" s="360">
        <v>0</v>
      </c>
      <c r="T45" s="360">
        <v>0</v>
      </c>
      <c r="U45" s="360">
        <v>0</v>
      </c>
      <c r="V45" s="360">
        <v>0</v>
      </c>
      <c r="W45" s="360">
        <v>0</v>
      </c>
      <c r="X45" s="360">
        <v>0</v>
      </c>
      <c r="Y45" s="360">
        <v>0</v>
      </c>
      <c r="Z45" s="360">
        <v>0</v>
      </c>
      <c r="AA45" s="360">
        <v>0</v>
      </c>
      <c r="AB45" s="360">
        <v>0</v>
      </c>
      <c r="AC45" s="360">
        <v>0</v>
      </c>
      <c r="AD45" s="360">
        <v>0</v>
      </c>
      <c r="AE45" s="360">
        <v>0</v>
      </c>
      <c r="AF45" s="360">
        <v>0</v>
      </c>
      <c r="AG45" s="360">
        <v>0</v>
      </c>
      <c r="AH45" s="360">
        <v>0</v>
      </c>
      <c r="AI45" s="360">
        <v>0</v>
      </c>
      <c r="AJ45" s="360">
        <v>0</v>
      </c>
      <c r="AK45" s="360">
        <v>0</v>
      </c>
      <c r="AL45" s="360">
        <v>0</v>
      </c>
      <c r="AM45" s="360">
        <v>0</v>
      </c>
      <c r="AN45" s="360">
        <v>0</v>
      </c>
      <c r="AO45" s="360">
        <v>0</v>
      </c>
      <c r="AP45" s="360">
        <v>0</v>
      </c>
      <c r="AQ45" s="360">
        <v>0</v>
      </c>
      <c r="AR45" s="360">
        <v>0</v>
      </c>
      <c r="AS45" s="360">
        <v>0</v>
      </c>
      <c r="AT45" s="360">
        <v>0</v>
      </c>
      <c r="AU45" s="360">
        <v>0</v>
      </c>
      <c r="AV45" s="360">
        <v>0</v>
      </c>
      <c r="AW45" s="360">
        <v>0</v>
      </c>
      <c r="AX45" s="360">
        <v>0</v>
      </c>
      <c r="AY45" s="360">
        <v>0</v>
      </c>
      <c r="AZ45" s="360">
        <v>0</v>
      </c>
      <c r="BA45" s="360">
        <v>0</v>
      </c>
      <c r="BB45" s="360">
        <v>0</v>
      </c>
    </row>
    <row r="46" spans="1:54" ht="14.4" x14ac:dyDescent="0.3">
      <c r="A46" s="357" t="e">
        <f t="shared" si="5"/>
        <v>#REF!</v>
      </c>
      <c r="B46" s="214" t="s">
        <v>212</v>
      </c>
      <c r="C46" s="373" t="s">
        <v>251</v>
      </c>
      <c r="D46" s="371"/>
      <c r="E46" s="361" t="s">
        <v>213</v>
      </c>
      <c r="F46" s="362" t="s">
        <v>187</v>
      </c>
      <c r="G46" s="362" t="s">
        <v>461</v>
      </c>
      <c r="H46" s="360"/>
      <c r="I46" s="360">
        <v>0</v>
      </c>
      <c r="J46" s="360">
        <v>0</v>
      </c>
      <c r="K46" s="360">
        <v>0</v>
      </c>
      <c r="L46" s="360">
        <v>0</v>
      </c>
      <c r="M46" s="360">
        <v>0</v>
      </c>
      <c r="N46" s="360">
        <v>0</v>
      </c>
      <c r="O46" s="360">
        <v>0</v>
      </c>
      <c r="P46" s="360">
        <v>0</v>
      </c>
      <c r="Q46" s="360">
        <v>0</v>
      </c>
      <c r="R46" s="360">
        <v>0</v>
      </c>
      <c r="S46" s="360">
        <v>0</v>
      </c>
      <c r="T46" s="360">
        <v>0.26999999999999996</v>
      </c>
      <c r="U46" s="360">
        <v>0</v>
      </c>
      <c r="V46" s="360">
        <v>0</v>
      </c>
      <c r="W46" s="360">
        <v>0</v>
      </c>
      <c r="X46" s="360">
        <v>0</v>
      </c>
      <c r="Y46" s="360">
        <v>0</v>
      </c>
      <c r="Z46" s="360">
        <v>0</v>
      </c>
      <c r="AA46" s="360">
        <v>0</v>
      </c>
      <c r="AB46" s="360">
        <v>0</v>
      </c>
      <c r="AC46" s="360">
        <v>0</v>
      </c>
      <c r="AD46" s="360">
        <v>0</v>
      </c>
      <c r="AE46" s="360">
        <v>0.26999999999999996</v>
      </c>
      <c r="AF46" s="360">
        <v>0</v>
      </c>
      <c r="AG46" s="360">
        <v>0</v>
      </c>
      <c r="AH46" s="360">
        <v>0.10799999999999998</v>
      </c>
      <c r="AI46" s="360">
        <v>0.16199999999999998</v>
      </c>
      <c r="AJ46" s="360">
        <v>0.26999999999999996</v>
      </c>
      <c r="AK46" s="360">
        <v>0.26999999999999996</v>
      </c>
      <c r="AL46" s="360">
        <v>0.26999999999999996</v>
      </c>
      <c r="AM46" s="360">
        <v>0.26999999999999996</v>
      </c>
      <c r="AN46" s="360">
        <v>0.26999999999999996</v>
      </c>
      <c r="AO46" s="360">
        <v>0.53999999999999992</v>
      </c>
      <c r="AP46" s="360">
        <v>0.53999999999999992</v>
      </c>
      <c r="AQ46" s="360">
        <v>0.80999999999999994</v>
      </c>
      <c r="AR46" s="360">
        <v>0.80999999999999994</v>
      </c>
      <c r="AS46" s="360">
        <v>0</v>
      </c>
      <c r="AT46" s="360">
        <v>0</v>
      </c>
      <c r="AU46" s="360">
        <v>0</v>
      </c>
      <c r="AV46" s="360">
        <v>0</v>
      </c>
      <c r="AW46" s="360">
        <v>0</v>
      </c>
      <c r="AX46" s="360">
        <v>0</v>
      </c>
      <c r="AY46" s="360">
        <v>0</v>
      </c>
      <c r="AZ46" s="360">
        <v>0</v>
      </c>
      <c r="BA46" s="360">
        <v>0</v>
      </c>
      <c r="BB46" s="360">
        <v>0.53999999999999992</v>
      </c>
    </row>
    <row r="47" spans="1:54" ht="14.4" x14ac:dyDescent="0.3">
      <c r="A47" s="357" t="e">
        <f t="shared" si="5"/>
        <v>#REF!</v>
      </c>
      <c r="B47" s="214" t="s">
        <v>214</v>
      </c>
      <c r="C47" s="373" t="s">
        <v>251</v>
      </c>
      <c r="D47" s="371"/>
      <c r="E47" s="361" t="s">
        <v>213</v>
      </c>
      <c r="F47" s="362" t="s">
        <v>191</v>
      </c>
      <c r="G47" s="362" t="s">
        <v>192</v>
      </c>
      <c r="H47" s="360"/>
      <c r="I47" s="360">
        <v>0</v>
      </c>
      <c r="J47" s="360">
        <v>0</v>
      </c>
      <c r="K47" s="360">
        <v>0</v>
      </c>
      <c r="L47" s="360">
        <v>0</v>
      </c>
      <c r="M47" s="360">
        <v>0</v>
      </c>
      <c r="N47" s="360">
        <v>0</v>
      </c>
      <c r="O47" s="360">
        <v>0</v>
      </c>
      <c r="P47" s="360">
        <v>0</v>
      </c>
      <c r="Q47" s="360">
        <v>0</v>
      </c>
      <c r="R47" s="360">
        <v>0</v>
      </c>
      <c r="S47" s="360">
        <v>0</v>
      </c>
      <c r="T47" s="360">
        <v>0.375</v>
      </c>
      <c r="U47" s="360">
        <v>0</v>
      </c>
      <c r="V47" s="360">
        <v>0</v>
      </c>
      <c r="W47" s="360">
        <v>0</v>
      </c>
      <c r="X47" s="360">
        <v>0</v>
      </c>
      <c r="Y47" s="360">
        <v>0</v>
      </c>
      <c r="Z47" s="360">
        <v>0</v>
      </c>
      <c r="AA47" s="360">
        <v>0</v>
      </c>
      <c r="AB47" s="360">
        <v>0</v>
      </c>
      <c r="AC47" s="360">
        <v>0</v>
      </c>
      <c r="AD47" s="360">
        <v>0</v>
      </c>
      <c r="AE47" s="360">
        <v>0.375</v>
      </c>
      <c r="AF47" s="360">
        <v>0</v>
      </c>
      <c r="AG47" s="360">
        <v>0.15</v>
      </c>
      <c r="AH47" s="360">
        <v>0.22499999999999998</v>
      </c>
      <c r="AI47" s="360">
        <v>0.375</v>
      </c>
      <c r="AJ47" s="360">
        <v>0.375</v>
      </c>
      <c r="AK47" s="360">
        <v>0.375</v>
      </c>
      <c r="AL47" s="360">
        <v>0.375</v>
      </c>
      <c r="AM47" s="360">
        <v>0.375</v>
      </c>
      <c r="AN47" s="360">
        <v>0.375</v>
      </c>
      <c r="AO47" s="360">
        <v>0.75</v>
      </c>
      <c r="AP47" s="360">
        <v>0.75</v>
      </c>
      <c r="AQ47" s="360">
        <v>0.75</v>
      </c>
      <c r="AR47" s="360">
        <v>1.125</v>
      </c>
      <c r="AS47" s="360">
        <v>0</v>
      </c>
      <c r="AT47" s="360">
        <v>0</v>
      </c>
      <c r="AU47" s="360">
        <v>0</v>
      </c>
      <c r="AV47" s="360">
        <v>0</v>
      </c>
      <c r="AW47" s="360">
        <v>0</v>
      </c>
      <c r="AX47" s="360">
        <v>0</v>
      </c>
      <c r="AY47" s="360">
        <v>0</v>
      </c>
      <c r="AZ47" s="360">
        <v>0</v>
      </c>
      <c r="BA47" s="360">
        <v>0</v>
      </c>
      <c r="BB47" s="360">
        <v>0.75</v>
      </c>
    </row>
    <row r="48" spans="1:54" ht="14.4" x14ac:dyDescent="0.3">
      <c r="A48" s="357" t="e">
        <f t="shared" si="5"/>
        <v>#REF!</v>
      </c>
      <c r="B48" s="364" t="s">
        <v>215</v>
      </c>
      <c r="C48" s="373" t="s">
        <v>251</v>
      </c>
      <c r="D48" s="372"/>
      <c r="E48" s="361" t="s">
        <v>462</v>
      </c>
      <c r="F48" s="362" t="s">
        <v>463</v>
      </c>
      <c r="G48" s="362" t="s">
        <v>460</v>
      </c>
      <c r="H48" s="360"/>
      <c r="I48" s="360">
        <v>0</v>
      </c>
      <c r="J48" s="360">
        <v>0</v>
      </c>
      <c r="K48" s="360">
        <v>0</v>
      </c>
      <c r="L48" s="360">
        <v>0</v>
      </c>
      <c r="M48" s="360">
        <v>0</v>
      </c>
      <c r="N48" s="360">
        <v>0</v>
      </c>
      <c r="O48" s="360">
        <v>0</v>
      </c>
      <c r="P48" s="360">
        <v>0</v>
      </c>
      <c r="Q48" s="360">
        <v>0</v>
      </c>
      <c r="R48" s="360">
        <v>0</v>
      </c>
      <c r="S48" s="360">
        <v>0</v>
      </c>
      <c r="T48" s="360">
        <v>7.2607526000000019E-2</v>
      </c>
      <c r="U48" s="360">
        <v>0</v>
      </c>
      <c r="V48" s="360">
        <v>0</v>
      </c>
      <c r="W48" s="360">
        <v>0</v>
      </c>
      <c r="X48" s="360">
        <v>0</v>
      </c>
      <c r="Y48" s="360">
        <v>0</v>
      </c>
      <c r="Z48" s="360">
        <v>0</v>
      </c>
      <c r="AA48" s="360">
        <v>0</v>
      </c>
      <c r="AB48" s="360">
        <v>0</v>
      </c>
      <c r="AC48" s="360">
        <v>0</v>
      </c>
      <c r="AD48" s="360">
        <v>0</v>
      </c>
      <c r="AE48" s="360">
        <v>7.2607526000000019E-2</v>
      </c>
      <c r="AF48" s="360">
        <v>0</v>
      </c>
      <c r="AG48" s="360">
        <v>0</v>
      </c>
      <c r="AH48" s="360">
        <v>0</v>
      </c>
      <c r="AI48" s="360">
        <v>0</v>
      </c>
      <c r="AJ48" s="360">
        <v>0</v>
      </c>
      <c r="AK48" s="360">
        <v>0</v>
      </c>
      <c r="AL48" s="360">
        <v>0</v>
      </c>
      <c r="AM48" s="360">
        <v>0</v>
      </c>
      <c r="AN48" s="360">
        <v>0</v>
      </c>
      <c r="AO48" s="360">
        <v>0</v>
      </c>
      <c r="AP48" s="360">
        <v>2.9043010400000006E-2</v>
      </c>
      <c r="AQ48" s="360">
        <v>4.3564515600000006E-2</v>
      </c>
      <c r="AR48" s="360">
        <v>7.2607526000000019E-2</v>
      </c>
      <c r="AS48" s="360">
        <v>0.14521505200000004</v>
      </c>
      <c r="AT48" s="360">
        <v>0.21782257800000002</v>
      </c>
      <c r="AU48" s="360">
        <v>0.14521505200000004</v>
      </c>
      <c r="AV48" s="360">
        <v>0.21782257800000002</v>
      </c>
      <c r="AW48" s="360">
        <v>0.14521505200000004</v>
      </c>
      <c r="AX48" s="360">
        <v>0.14521505200000004</v>
      </c>
      <c r="AY48" s="360">
        <v>0</v>
      </c>
      <c r="AZ48" s="360">
        <v>0</v>
      </c>
      <c r="BA48" s="360">
        <v>0</v>
      </c>
      <c r="BB48" s="360">
        <v>0.14521505200000004</v>
      </c>
    </row>
    <row r="49" spans="1:54" ht="14.4" x14ac:dyDescent="0.3">
      <c r="A49" s="357" t="e">
        <f t="shared" si="5"/>
        <v>#REF!</v>
      </c>
      <c r="B49" s="212" t="s">
        <v>217</v>
      </c>
      <c r="C49" s="373" t="s">
        <v>251</v>
      </c>
      <c r="D49" s="370"/>
      <c r="E49" s="363" t="s">
        <v>218</v>
      </c>
      <c r="F49" s="362" t="s">
        <v>192</v>
      </c>
      <c r="G49" s="362" t="s">
        <v>459</v>
      </c>
      <c r="H49" s="360"/>
      <c r="I49" s="360">
        <v>0</v>
      </c>
      <c r="J49" s="360">
        <v>0</v>
      </c>
      <c r="K49" s="360">
        <v>0</v>
      </c>
      <c r="L49" s="360">
        <v>0</v>
      </c>
      <c r="M49" s="360">
        <v>0</v>
      </c>
      <c r="N49" s="360">
        <v>0</v>
      </c>
      <c r="O49" s="360">
        <v>0</v>
      </c>
      <c r="P49" s="360">
        <v>0</v>
      </c>
      <c r="Q49" s="360">
        <v>0</v>
      </c>
      <c r="R49" s="360">
        <v>0</v>
      </c>
      <c r="S49" s="360">
        <v>0</v>
      </c>
      <c r="T49" s="360">
        <v>0</v>
      </c>
      <c r="U49" s="360">
        <v>0</v>
      </c>
      <c r="V49" s="360">
        <v>0</v>
      </c>
      <c r="W49" s="360">
        <v>0</v>
      </c>
      <c r="X49" s="360">
        <v>0</v>
      </c>
      <c r="Y49" s="360">
        <v>0</v>
      </c>
      <c r="Z49" s="360">
        <v>0</v>
      </c>
      <c r="AA49" s="360">
        <v>0</v>
      </c>
      <c r="AB49" s="360">
        <v>0</v>
      </c>
      <c r="AC49" s="360">
        <v>0</v>
      </c>
      <c r="AD49" s="360">
        <v>0</v>
      </c>
      <c r="AE49" s="360">
        <v>0</v>
      </c>
      <c r="AF49" s="360">
        <v>0</v>
      </c>
      <c r="AG49" s="360">
        <v>0</v>
      </c>
      <c r="AH49" s="360">
        <v>0</v>
      </c>
      <c r="AI49" s="360">
        <v>0</v>
      </c>
      <c r="AJ49" s="360">
        <v>0</v>
      </c>
      <c r="AK49" s="360">
        <v>0</v>
      </c>
      <c r="AL49" s="360">
        <v>0</v>
      </c>
      <c r="AM49" s="360">
        <v>0</v>
      </c>
      <c r="AN49" s="360">
        <v>0</v>
      </c>
      <c r="AO49" s="360">
        <v>0</v>
      </c>
      <c r="AP49" s="360">
        <v>0</v>
      </c>
      <c r="AQ49" s="360">
        <v>0</v>
      </c>
      <c r="AR49" s="360">
        <v>0</v>
      </c>
      <c r="AS49" s="360">
        <v>0</v>
      </c>
      <c r="AT49" s="360">
        <v>0</v>
      </c>
      <c r="AU49" s="360">
        <v>0</v>
      </c>
      <c r="AV49" s="360">
        <v>0</v>
      </c>
      <c r="AW49" s="360">
        <v>0</v>
      </c>
      <c r="AX49" s="360">
        <v>0</v>
      </c>
      <c r="AY49" s="360">
        <v>0</v>
      </c>
      <c r="AZ49" s="360">
        <v>0</v>
      </c>
      <c r="BA49" s="360">
        <v>0</v>
      </c>
      <c r="BB49" s="360">
        <v>0</v>
      </c>
    </row>
    <row r="50" spans="1:54" ht="14.4" x14ac:dyDescent="0.3">
      <c r="A50" s="357" t="e">
        <f t="shared" si="5"/>
        <v>#REF!</v>
      </c>
      <c r="B50" s="214" t="s">
        <v>212</v>
      </c>
      <c r="C50" s="373" t="s">
        <v>251</v>
      </c>
      <c r="D50" s="371"/>
      <c r="E50" s="361" t="s">
        <v>216</v>
      </c>
      <c r="F50" s="362" t="s">
        <v>461</v>
      </c>
      <c r="G50" s="362" t="s">
        <v>464</v>
      </c>
      <c r="H50" s="360"/>
      <c r="I50" s="360">
        <v>0</v>
      </c>
      <c r="J50" s="360">
        <v>0</v>
      </c>
      <c r="K50" s="360">
        <v>0</v>
      </c>
      <c r="L50" s="360">
        <v>0</v>
      </c>
      <c r="M50" s="360">
        <v>0</v>
      </c>
      <c r="N50" s="360">
        <v>0</v>
      </c>
      <c r="O50" s="360">
        <v>0</v>
      </c>
      <c r="P50" s="360">
        <v>0</v>
      </c>
      <c r="Q50" s="360">
        <v>0</v>
      </c>
      <c r="R50" s="360">
        <v>0</v>
      </c>
      <c r="S50" s="360">
        <v>0</v>
      </c>
      <c r="T50" s="360">
        <v>0.18000000000000005</v>
      </c>
      <c r="U50" s="360">
        <v>0</v>
      </c>
      <c r="V50" s="360">
        <v>0</v>
      </c>
      <c r="W50" s="360">
        <v>0</v>
      </c>
      <c r="X50" s="360">
        <v>0</v>
      </c>
      <c r="Y50" s="360">
        <v>0</v>
      </c>
      <c r="Z50" s="360">
        <v>0</v>
      </c>
      <c r="AA50" s="360">
        <v>0</v>
      </c>
      <c r="AB50" s="360">
        <v>0</v>
      </c>
      <c r="AC50" s="360">
        <v>0</v>
      </c>
      <c r="AD50" s="360">
        <v>0</v>
      </c>
      <c r="AE50" s="360">
        <v>0.18000000000000005</v>
      </c>
      <c r="AF50" s="360">
        <v>0</v>
      </c>
      <c r="AG50" s="360">
        <v>0</v>
      </c>
      <c r="AH50" s="360">
        <v>0</v>
      </c>
      <c r="AI50" s="360">
        <v>0</v>
      </c>
      <c r="AJ50" s="360">
        <v>0</v>
      </c>
      <c r="AK50" s="360">
        <v>0</v>
      </c>
      <c r="AL50" s="360">
        <v>0</v>
      </c>
      <c r="AM50" s="360">
        <v>0</v>
      </c>
      <c r="AN50" s="360">
        <v>0</v>
      </c>
      <c r="AO50" s="360">
        <v>0</v>
      </c>
      <c r="AP50" s="360">
        <v>0</v>
      </c>
      <c r="AQ50" s="360">
        <v>0</v>
      </c>
      <c r="AR50" s="360">
        <v>0.3600000000000001</v>
      </c>
      <c r="AS50" s="360">
        <v>0.7200000000000002</v>
      </c>
      <c r="AT50" s="360">
        <v>1.26</v>
      </c>
      <c r="AU50" s="360">
        <v>0.54</v>
      </c>
      <c r="AV50" s="360">
        <v>0</v>
      </c>
      <c r="AW50" s="360">
        <v>0</v>
      </c>
      <c r="AX50" s="360">
        <v>0</v>
      </c>
      <c r="AY50" s="360">
        <v>0</v>
      </c>
      <c r="AZ50" s="360">
        <v>0</v>
      </c>
      <c r="BA50" s="360">
        <v>0</v>
      </c>
      <c r="BB50" s="360">
        <v>0.3600000000000001</v>
      </c>
    </row>
    <row r="51" spans="1:54" ht="14.4" x14ac:dyDescent="0.3">
      <c r="A51" s="357" t="e">
        <f t="shared" si="5"/>
        <v>#REF!</v>
      </c>
      <c r="B51" s="214" t="s">
        <v>214</v>
      </c>
      <c r="C51" s="373" t="s">
        <v>251</v>
      </c>
      <c r="D51" s="371"/>
      <c r="E51" s="361" t="s">
        <v>216</v>
      </c>
      <c r="F51" s="362" t="s">
        <v>192</v>
      </c>
      <c r="G51" s="362" t="s">
        <v>465</v>
      </c>
      <c r="H51" s="360"/>
      <c r="I51" s="360">
        <v>0</v>
      </c>
      <c r="J51" s="360">
        <v>0</v>
      </c>
      <c r="K51" s="360">
        <v>0</v>
      </c>
      <c r="L51" s="360">
        <v>0</v>
      </c>
      <c r="M51" s="360">
        <v>0</v>
      </c>
      <c r="N51" s="360">
        <v>0</v>
      </c>
      <c r="O51" s="360">
        <v>0</v>
      </c>
      <c r="P51" s="360">
        <v>0</v>
      </c>
      <c r="Q51" s="360">
        <v>0</v>
      </c>
      <c r="R51" s="360">
        <v>0</v>
      </c>
      <c r="S51" s="360">
        <v>0</v>
      </c>
      <c r="T51" s="360">
        <v>0.25</v>
      </c>
      <c r="U51" s="360">
        <v>0</v>
      </c>
      <c r="V51" s="360">
        <v>0</v>
      </c>
      <c r="W51" s="360">
        <v>0</v>
      </c>
      <c r="X51" s="360">
        <v>0</v>
      </c>
      <c r="Y51" s="360">
        <v>0</v>
      </c>
      <c r="Z51" s="360">
        <v>0</v>
      </c>
      <c r="AA51" s="360">
        <v>0</v>
      </c>
      <c r="AB51" s="360">
        <v>0</v>
      </c>
      <c r="AC51" s="360">
        <v>0</v>
      </c>
      <c r="AD51" s="360">
        <v>0</v>
      </c>
      <c r="AE51" s="360">
        <v>0.25</v>
      </c>
      <c r="AF51" s="360">
        <v>0</v>
      </c>
      <c r="AG51" s="360">
        <v>0</v>
      </c>
      <c r="AH51" s="360">
        <v>0</v>
      </c>
      <c r="AI51" s="360">
        <v>0</v>
      </c>
      <c r="AJ51" s="360">
        <v>0</v>
      </c>
      <c r="AK51" s="360">
        <v>0</v>
      </c>
      <c r="AL51" s="360">
        <v>0</v>
      </c>
      <c r="AM51" s="360">
        <v>0</v>
      </c>
      <c r="AN51" s="360">
        <v>0</v>
      </c>
      <c r="AO51" s="360">
        <v>0</v>
      </c>
      <c r="AP51" s="360">
        <v>0</v>
      </c>
      <c r="AQ51" s="360">
        <v>0.5</v>
      </c>
      <c r="AR51" s="360">
        <v>1</v>
      </c>
      <c r="AS51" s="360">
        <v>1.75</v>
      </c>
      <c r="AT51" s="360">
        <v>0.75</v>
      </c>
      <c r="AU51" s="360">
        <v>0</v>
      </c>
      <c r="AV51" s="360">
        <v>0</v>
      </c>
      <c r="AW51" s="360">
        <v>0</v>
      </c>
      <c r="AX51" s="360">
        <v>0</v>
      </c>
      <c r="AY51" s="360">
        <v>0</v>
      </c>
      <c r="AZ51" s="360">
        <v>0</v>
      </c>
      <c r="BA51" s="360">
        <v>0</v>
      </c>
      <c r="BB51" s="360">
        <v>0.5</v>
      </c>
    </row>
    <row r="52" spans="1:54" ht="14.4" x14ac:dyDescent="0.3">
      <c r="A52" s="357" t="e">
        <f t="shared" si="5"/>
        <v>#REF!</v>
      </c>
      <c r="B52" s="212" t="s">
        <v>219</v>
      </c>
      <c r="C52" s="373" t="s">
        <v>251</v>
      </c>
      <c r="D52" s="370"/>
      <c r="E52" s="363" t="s">
        <v>213</v>
      </c>
      <c r="F52" s="362" t="s">
        <v>188</v>
      </c>
      <c r="G52" s="362" t="s">
        <v>466</v>
      </c>
      <c r="H52" s="360"/>
      <c r="I52" s="360">
        <v>0</v>
      </c>
      <c r="J52" s="360">
        <v>0</v>
      </c>
      <c r="K52" s="360">
        <v>0</v>
      </c>
      <c r="L52" s="360">
        <v>0</v>
      </c>
      <c r="M52" s="360">
        <v>0</v>
      </c>
      <c r="N52" s="360">
        <v>0</v>
      </c>
      <c r="O52" s="360">
        <v>0</v>
      </c>
      <c r="P52" s="360">
        <v>0</v>
      </c>
      <c r="Q52" s="360">
        <v>0</v>
      </c>
      <c r="R52" s="360">
        <v>0</v>
      </c>
      <c r="S52" s="360">
        <v>0</v>
      </c>
      <c r="T52" s="360">
        <v>0</v>
      </c>
      <c r="U52" s="360">
        <v>0</v>
      </c>
      <c r="V52" s="360">
        <v>0</v>
      </c>
      <c r="W52" s="360">
        <v>0</v>
      </c>
      <c r="X52" s="360">
        <v>0</v>
      </c>
      <c r="Y52" s="360">
        <v>0</v>
      </c>
      <c r="Z52" s="360">
        <v>0</v>
      </c>
      <c r="AA52" s="360">
        <v>0</v>
      </c>
      <c r="AB52" s="360">
        <v>0</v>
      </c>
      <c r="AC52" s="360">
        <v>0</v>
      </c>
      <c r="AD52" s="360">
        <v>0</v>
      </c>
      <c r="AE52" s="360">
        <v>0</v>
      </c>
      <c r="AF52" s="360">
        <v>0</v>
      </c>
      <c r="AG52" s="360">
        <v>0</v>
      </c>
      <c r="AH52" s="360">
        <v>0</v>
      </c>
      <c r="AI52" s="360">
        <v>0</v>
      </c>
      <c r="AJ52" s="360">
        <v>0</v>
      </c>
      <c r="AK52" s="360">
        <v>0</v>
      </c>
      <c r="AL52" s="360">
        <v>0</v>
      </c>
      <c r="AM52" s="360">
        <v>0</v>
      </c>
      <c r="AN52" s="360">
        <v>0</v>
      </c>
      <c r="AO52" s="360">
        <v>0</v>
      </c>
      <c r="AP52" s="360">
        <v>0</v>
      </c>
      <c r="AQ52" s="360">
        <v>0</v>
      </c>
      <c r="AR52" s="360">
        <v>0</v>
      </c>
      <c r="AS52" s="360">
        <v>0</v>
      </c>
      <c r="AT52" s="360">
        <v>0</v>
      </c>
      <c r="AU52" s="360">
        <v>0</v>
      </c>
      <c r="AV52" s="360">
        <v>0</v>
      </c>
      <c r="AW52" s="360">
        <v>0</v>
      </c>
      <c r="AX52" s="360">
        <v>0</v>
      </c>
      <c r="AY52" s="360">
        <v>0</v>
      </c>
      <c r="AZ52" s="360">
        <v>0</v>
      </c>
      <c r="BA52" s="360">
        <v>0</v>
      </c>
      <c r="BB52" s="360">
        <v>0</v>
      </c>
    </row>
    <row r="53" spans="1:54" ht="14.4" x14ac:dyDescent="0.3">
      <c r="A53" s="357" t="e">
        <f t="shared" si="5"/>
        <v>#REF!</v>
      </c>
      <c r="B53" s="214" t="s">
        <v>220</v>
      </c>
      <c r="C53" s="373" t="s">
        <v>251</v>
      </c>
      <c r="D53" s="371"/>
      <c r="E53" s="361" t="s">
        <v>221</v>
      </c>
      <c r="F53" s="362" t="s">
        <v>188</v>
      </c>
      <c r="G53" s="362" t="s">
        <v>165</v>
      </c>
      <c r="H53" s="360"/>
      <c r="I53" s="360">
        <v>0</v>
      </c>
      <c r="J53" s="360">
        <v>0</v>
      </c>
      <c r="K53" s="360">
        <v>0</v>
      </c>
      <c r="L53" s="360">
        <v>0</v>
      </c>
      <c r="M53" s="360">
        <v>0</v>
      </c>
      <c r="N53" s="360">
        <v>0</v>
      </c>
      <c r="O53" s="360">
        <v>0</v>
      </c>
      <c r="P53" s="360">
        <v>0</v>
      </c>
      <c r="Q53" s="360">
        <v>0</v>
      </c>
      <c r="R53" s="360">
        <v>0</v>
      </c>
      <c r="S53" s="360">
        <v>0</v>
      </c>
      <c r="T53" s="360">
        <v>1.539139489064</v>
      </c>
      <c r="U53" s="360">
        <v>0</v>
      </c>
      <c r="V53" s="360">
        <v>0</v>
      </c>
      <c r="W53" s="360">
        <v>0</v>
      </c>
      <c r="X53" s="360">
        <v>0</v>
      </c>
      <c r="Y53" s="360">
        <v>0</v>
      </c>
      <c r="Z53" s="360">
        <v>0</v>
      </c>
      <c r="AA53" s="360">
        <v>0</v>
      </c>
      <c r="AB53" s="360">
        <v>0</v>
      </c>
      <c r="AC53" s="360">
        <v>0</v>
      </c>
      <c r="AD53" s="360">
        <v>0</v>
      </c>
      <c r="AE53" s="360">
        <v>1.539139489064</v>
      </c>
      <c r="AF53" s="360">
        <v>0</v>
      </c>
      <c r="AG53" s="360">
        <v>0</v>
      </c>
      <c r="AH53" s="360">
        <v>0</v>
      </c>
      <c r="AI53" s="360">
        <v>0</v>
      </c>
      <c r="AJ53" s="360">
        <v>0</v>
      </c>
      <c r="AK53" s="360">
        <v>0</v>
      </c>
      <c r="AL53" s="360">
        <v>0</v>
      </c>
      <c r="AM53" s="360">
        <v>0</v>
      </c>
      <c r="AN53" s="360">
        <v>0</v>
      </c>
      <c r="AO53" s="360">
        <v>0</v>
      </c>
      <c r="AP53" s="360">
        <v>3.078278978128</v>
      </c>
      <c r="AQ53" s="360">
        <v>6.156557956256</v>
      </c>
      <c r="AR53" s="360">
        <v>7.6956974453199996</v>
      </c>
      <c r="AS53" s="360">
        <v>7.6956974453199996</v>
      </c>
      <c r="AT53" s="360">
        <v>0</v>
      </c>
      <c r="AU53" s="360">
        <v>0</v>
      </c>
      <c r="AV53" s="360">
        <v>0</v>
      </c>
      <c r="AW53" s="360">
        <v>0</v>
      </c>
      <c r="AX53" s="360">
        <v>0</v>
      </c>
      <c r="AY53" s="360">
        <v>0</v>
      </c>
      <c r="AZ53" s="360">
        <v>0</v>
      </c>
      <c r="BA53" s="360">
        <v>0</v>
      </c>
      <c r="BB53" s="360">
        <v>3.078278978128</v>
      </c>
    </row>
    <row r="54" spans="1:54" ht="14.4" x14ac:dyDescent="0.3">
      <c r="A54" s="357" t="e">
        <f t="shared" si="5"/>
        <v>#REF!</v>
      </c>
      <c r="B54" s="214" t="s">
        <v>222</v>
      </c>
      <c r="C54" s="373" t="s">
        <v>251</v>
      </c>
      <c r="D54" s="371"/>
      <c r="E54" s="361" t="s">
        <v>223</v>
      </c>
      <c r="F54" s="362" t="s">
        <v>467</v>
      </c>
      <c r="G54" s="362" t="s">
        <v>434</v>
      </c>
      <c r="H54" s="360"/>
      <c r="I54" s="360">
        <v>0</v>
      </c>
      <c r="J54" s="360">
        <v>0</v>
      </c>
      <c r="K54" s="360">
        <v>0</v>
      </c>
      <c r="L54" s="360">
        <v>0</v>
      </c>
      <c r="M54" s="360">
        <v>0</v>
      </c>
      <c r="N54" s="360">
        <v>0</v>
      </c>
      <c r="O54" s="360">
        <v>0</v>
      </c>
      <c r="P54" s="360">
        <v>0</v>
      </c>
      <c r="Q54" s="360">
        <v>0</v>
      </c>
      <c r="R54" s="360">
        <v>0</v>
      </c>
      <c r="S54" s="360">
        <v>0</v>
      </c>
      <c r="T54" s="360">
        <v>0.34697819445120004</v>
      </c>
      <c r="U54" s="360">
        <v>0</v>
      </c>
      <c r="V54" s="360">
        <v>0</v>
      </c>
      <c r="W54" s="360">
        <v>0</v>
      </c>
      <c r="X54" s="360">
        <v>0</v>
      </c>
      <c r="Y54" s="360">
        <v>0</v>
      </c>
      <c r="Z54" s="360">
        <v>0</v>
      </c>
      <c r="AA54" s="360">
        <v>0</v>
      </c>
      <c r="AB54" s="360">
        <v>0</v>
      </c>
      <c r="AC54" s="360">
        <v>0</v>
      </c>
      <c r="AD54" s="360">
        <v>0</v>
      </c>
      <c r="AE54" s="360">
        <v>0.34697819445120004</v>
      </c>
      <c r="AF54" s="360">
        <v>0</v>
      </c>
      <c r="AG54" s="360">
        <v>0</v>
      </c>
      <c r="AH54" s="360">
        <v>0</v>
      </c>
      <c r="AI54" s="360">
        <v>0</v>
      </c>
      <c r="AJ54" s="360">
        <v>0</v>
      </c>
      <c r="AK54" s="360">
        <v>0</v>
      </c>
      <c r="AL54" s="360">
        <v>0</v>
      </c>
      <c r="AM54" s="360">
        <v>0</v>
      </c>
      <c r="AN54" s="360">
        <v>0</v>
      </c>
      <c r="AO54" s="360">
        <v>0</v>
      </c>
      <c r="AP54" s="360">
        <v>0</v>
      </c>
      <c r="AQ54" s="360">
        <v>0</v>
      </c>
      <c r="AR54" s="360">
        <v>0</v>
      </c>
      <c r="AS54" s="360">
        <v>0</v>
      </c>
      <c r="AT54" s="360">
        <v>0</v>
      </c>
      <c r="AU54" s="360">
        <v>0</v>
      </c>
      <c r="AV54" s="360">
        <v>1.0409345833535999</v>
      </c>
      <c r="AW54" s="360">
        <v>1.3879127778048002</v>
      </c>
      <c r="AX54" s="360">
        <v>3.1228037500607999</v>
      </c>
      <c r="AY54" s="360">
        <v>0</v>
      </c>
      <c r="AZ54" s="360">
        <v>0</v>
      </c>
      <c r="BA54" s="360">
        <v>0</v>
      </c>
      <c r="BB54" s="360">
        <v>0.69395638890240008</v>
      </c>
    </row>
    <row r="55" spans="1:54" ht="13.8" x14ac:dyDescent="0.3">
      <c r="A55" s="357" t="e">
        <f t="shared" si="5"/>
        <v>#REF!</v>
      </c>
      <c r="B55" s="214" t="s">
        <v>468</v>
      </c>
      <c r="C55" s="373" t="s">
        <v>251</v>
      </c>
      <c r="D55" s="214"/>
      <c r="E55" s="214"/>
      <c r="F55" s="215"/>
      <c r="G55" s="215"/>
      <c r="H55" s="360"/>
      <c r="I55" s="360">
        <v>0</v>
      </c>
      <c r="J55" s="360">
        <v>0</v>
      </c>
      <c r="K55" s="360">
        <v>0</v>
      </c>
      <c r="L55" s="360">
        <v>0</v>
      </c>
      <c r="M55" s="360">
        <v>0</v>
      </c>
      <c r="N55" s="360">
        <v>0</v>
      </c>
      <c r="O55" s="360">
        <v>0</v>
      </c>
      <c r="P55" s="360">
        <v>0</v>
      </c>
      <c r="Q55" s="360">
        <v>0</v>
      </c>
      <c r="R55" s="360">
        <v>0</v>
      </c>
      <c r="S55" s="360">
        <v>0</v>
      </c>
      <c r="T55" s="360">
        <v>0.18166363586000003</v>
      </c>
      <c r="U55" s="360">
        <v>0</v>
      </c>
      <c r="V55" s="360">
        <v>0</v>
      </c>
      <c r="W55" s="360">
        <v>0</v>
      </c>
      <c r="X55" s="360">
        <v>0</v>
      </c>
      <c r="Y55" s="360">
        <v>0</v>
      </c>
      <c r="Z55" s="360">
        <v>0</v>
      </c>
      <c r="AA55" s="360">
        <v>0</v>
      </c>
      <c r="AB55" s="360">
        <v>0</v>
      </c>
      <c r="AC55" s="360">
        <v>0</v>
      </c>
      <c r="AD55" s="360">
        <v>0</v>
      </c>
      <c r="AE55" s="360">
        <v>0.18166363586000003</v>
      </c>
      <c r="AF55" s="360">
        <v>0</v>
      </c>
      <c r="AG55" s="360">
        <v>0</v>
      </c>
      <c r="AH55" s="360">
        <v>0</v>
      </c>
      <c r="AI55" s="360">
        <v>0</v>
      </c>
      <c r="AJ55" s="360">
        <v>0</v>
      </c>
      <c r="AK55" s="360">
        <v>0</v>
      </c>
      <c r="AL55" s="360">
        <v>0</v>
      </c>
      <c r="AM55" s="360">
        <v>0</v>
      </c>
      <c r="AN55" s="360">
        <v>0</v>
      </c>
      <c r="AO55" s="360">
        <v>0</v>
      </c>
      <c r="AP55" s="360">
        <v>0</v>
      </c>
      <c r="AQ55" s="360">
        <v>0</v>
      </c>
      <c r="AR55" s="360">
        <v>0</v>
      </c>
      <c r="AS55" s="360">
        <v>0</v>
      </c>
      <c r="AT55" s="360">
        <v>0</v>
      </c>
      <c r="AU55" s="360">
        <v>0</v>
      </c>
      <c r="AV55" s="360">
        <v>0</v>
      </c>
      <c r="AW55" s="360">
        <v>0</v>
      </c>
      <c r="AX55" s="360">
        <v>0.36332727172000007</v>
      </c>
      <c r="AY55" s="360">
        <v>0.72665454344000013</v>
      </c>
      <c r="AZ55" s="360">
        <v>0.72665454344000013</v>
      </c>
      <c r="BA55" s="360">
        <v>1.08998181516</v>
      </c>
      <c r="BB55" s="360">
        <v>0.36332727172000007</v>
      </c>
    </row>
    <row r="56" spans="1:54" ht="13.8" x14ac:dyDescent="0.3">
      <c r="A56" s="357" t="e">
        <f t="shared" si="5"/>
        <v>#REF!</v>
      </c>
      <c r="B56" s="374" t="s">
        <v>225</v>
      </c>
      <c r="C56" s="373" t="s">
        <v>251</v>
      </c>
      <c r="D56" s="374"/>
      <c r="E56" s="374"/>
      <c r="F56" s="215"/>
      <c r="G56" s="215"/>
      <c r="H56" s="360"/>
      <c r="I56" s="360">
        <v>0</v>
      </c>
      <c r="J56" s="360">
        <v>0</v>
      </c>
      <c r="K56" s="360">
        <v>0</v>
      </c>
      <c r="L56" s="360">
        <v>0</v>
      </c>
      <c r="M56" s="360">
        <v>0</v>
      </c>
      <c r="N56" s="360">
        <v>0</v>
      </c>
      <c r="O56" s="360">
        <v>0</v>
      </c>
      <c r="P56" s="360">
        <v>0</v>
      </c>
      <c r="Q56" s="360">
        <v>0</v>
      </c>
      <c r="R56" s="360">
        <v>0</v>
      </c>
      <c r="S56" s="360">
        <v>0</v>
      </c>
      <c r="T56" s="360">
        <v>1.4904425000000001</v>
      </c>
      <c r="U56" s="360">
        <v>0</v>
      </c>
      <c r="V56" s="360">
        <v>0</v>
      </c>
      <c r="W56" s="360">
        <v>0</v>
      </c>
      <c r="X56" s="360">
        <v>0</v>
      </c>
      <c r="Y56" s="360">
        <v>0.29808849999999998</v>
      </c>
      <c r="Z56" s="360">
        <v>0.59617699999999996</v>
      </c>
      <c r="AA56" s="360">
        <v>0.89426549999999994</v>
      </c>
      <c r="AB56" s="360">
        <v>1.1923539999999999</v>
      </c>
      <c r="AC56" s="360">
        <v>0.29808849999999998</v>
      </c>
      <c r="AD56" s="360">
        <v>0.89426549999999994</v>
      </c>
      <c r="AE56" s="360">
        <v>1.4904425000000001</v>
      </c>
      <c r="AF56" s="360">
        <v>0.89426549999999994</v>
      </c>
      <c r="AG56" s="360">
        <v>0.89426549999999994</v>
      </c>
      <c r="AH56" s="360">
        <v>0.89426549999999994</v>
      </c>
      <c r="AI56" s="360">
        <v>1.1923539999999999</v>
      </c>
      <c r="AJ56" s="360">
        <v>1.1923539999999999</v>
      </c>
      <c r="AK56" s="360">
        <v>1.1923539999999999</v>
      </c>
      <c r="AL56" s="360">
        <v>1.1923539999999999</v>
      </c>
      <c r="AM56" s="360">
        <v>1.1923539999999999</v>
      </c>
      <c r="AN56" s="360">
        <v>0.59617699999999996</v>
      </c>
      <c r="AO56" s="360">
        <v>0.59617699999999996</v>
      </c>
      <c r="AP56" s="360">
        <v>0.59617699999999996</v>
      </c>
      <c r="AQ56" s="360">
        <v>1.1923539999999999</v>
      </c>
      <c r="AR56" s="360">
        <v>0.59617699999999996</v>
      </c>
      <c r="AS56" s="360">
        <v>1.1923539999999999</v>
      </c>
      <c r="AT56" s="360">
        <v>0.59617699999999996</v>
      </c>
      <c r="AU56" s="360">
        <v>0.59617699999999996</v>
      </c>
      <c r="AV56" s="360">
        <v>1.1923539999999999</v>
      </c>
      <c r="AW56" s="360">
        <v>0.29808849999999998</v>
      </c>
      <c r="AX56" s="360">
        <v>1.1923539999999999</v>
      </c>
      <c r="AY56" s="360">
        <v>0.59617699999999996</v>
      </c>
      <c r="AZ56" s="360">
        <v>0.59617699999999996</v>
      </c>
      <c r="BA56" s="360">
        <v>1.1923539999999999</v>
      </c>
      <c r="BB56" s="360">
        <v>2.9808850000000002</v>
      </c>
    </row>
    <row r="57" spans="1:54" ht="13.8" x14ac:dyDescent="0.3">
      <c r="A57" s="357" t="e">
        <f t="shared" si="5"/>
        <v>#REF!</v>
      </c>
      <c r="B57" s="374" t="s">
        <v>226</v>
      </c>
      <c r="C57" s="373" t="s">
        <v>251</v>
      </c>
      <c r="D57" s="374"/>
      <c r="E57" s="374"/>
      <c r="F57" s="215"/>
      <c r="G57" s="215"/>
      <c r="H57" s="360"/>
      <c r="I57" s="360">
        <v>0</v>
      </c>
      <c r="J57" s="360">
        <v>0</v>
      </c>
      <c r="K57" s="360">
        <v>0</v>
      </c>
      <c r="L57" s="360">
        <v>0</v>
      </c>
      <c r="M57" s="360">
        <v>0</v>
      </c>
      <c r="N57" s="360">
        <v>0</v>
      </c>
      <c r="O57" s="360">
        <v>0</v>
      </c>
      <c r="P57" s="360">
        <v>0</v>
      </c>
      <c r="Q57" s="360">
        <v>0</v>
      </c>
      <c r="R57" s="360">
        <v>0</v>
      </c>
      <c r="S57" s="360">
        <v>0</v>
      </c>
      <c r="T57" s="360">
        <v>2.44926210485088</v>
      </c>
      <c r="U57" s="360">
        <v>0</v>
      </c>
      <c r="V57" s="360">
        <v>0</v>
      </c>
      <c r="W57" s="360">
        <v>0</v>
      </c>
      <c r="X57" s="360">
        <v>0</v>
      </c>
      <c r="Y57" s="360">
        <v>2.44926210485088</v>
      </c>
      <c r="Z57" s="360">
        <v>0</v>
      </c>
      <c r="AA57" s="360">
        <v>0</v>
      </c>
      <c r="AB57" s="360">
        <v>2.44926210485088</v>
      </c>
      <c r="AC57" s="360">
        <v>0</v>
      </c>
      <c r="AD57" s="360">
        <v>0</v>
      </c>
      <c r="AE57" s="360">
        <v>2.44926210485088</v>
      </c>
      <c r="AF57" s="360">
        <v>0</v>
      </c>
      <c r="AG57" s="360">
        <v>0</v>
      </c>
      <c r="AH57" s="360">
        <v>4.8985242097017601</v>
      </c>
      <c r="AI57" s="360">
        <v>0</v>
      </c>
      <c r="AJ57" s="360">
        <v>0</v>
      </c>
      <c r="AK57" s="360">
        <v>4.8985242097017601</v>
      </c>
      <c r="AL57" s="360">
        <v>0</v>
      </c>
      <c r="AM57" s="360">
        <v>0</v>
      </c>
      <c r="AN57" s="360">
        <v>4.8985242097017601</v>
      </c>
      <c r="AO57" s="360">
        <v>0</v>
      </c>
      <c r="AP57" s="360">
        <v>0</v>
      </c>
      <c r="AQ57" s="360">
        <v>7.3477863145526392</v>
      </c>
      <c r="AR57" s="360">
        <v>0</v>
      </c>
      <c r="AS57" s="360">
        <v>0</v>
      </c>
      <c r="AT57" s="360">
        <v>7.3477863145526392</v>
      </c>
      <c r="AU57" s="360">
        <v>0</v>
      </c>
      <c r="AV57" s="360">
        <v>0</v>
      </c>
      <c r="AW57" s="360">
        <v>0</v>
      </c>
      <c r="AX57" s="360">
        <v>0</v>
      </c>
      <c r="AY57" s="360">
        <v>4.8985242097017601</v>
      </c>
      <c r="AZ57" s="360">
        <v>0</v>
      </c>
      <c r="BA57" s="360">
        <v>0</v>
      </c>
      <c r="BB57" s="360">
        <v>4.8985242097017601</v>
      </c>
    </row>
    <row r="58" spans="1:54" ht="13.8" x14ac:dyDescent="0.3">
      <c r="A58" s="357" t="e">
        <f t="shared" si="5"/>
        <v>#REF!</v>
      </c>
      <c r="B58" s="374" t="s">
        <v>227</v>
      </c>
      <c r="C58" s="373" t="s">
        <v>251</v>
      </c>
      <c r="D58" s="374"/>
      <c r="E58" s="374"/>
      <c r="F58" s="365"/>
      <c r="G58" s="365"/>
      <c r="H58" s="360"/>
      <c r="I58" s="360">
        <v>0</v>
      </c>
      <c r="J58" s="360">
        <v>0</v>
      </c>
      <c r="K58" s="360">
        <v>0</v>
      </c>
      <c r="L58" s="360">
        <v>0</v>
      </c>
      <c r="M58" s="360">
        <v>0</v>
      </c>
      <c r="N58" s="360">
        <v>0</v>
      </c>
      <c r="O58" s="360">
        <v>0</v>
      </c>
      <c r="P58" s="360">
        <v>0</v>
      </c>
      <c r="Q58" s="360">
        <v>0</v>
      </c>
      <c r="R58" s="360">
        <v>0</v>
      </c>
      <c r="S58" s="360">
        <v>0</v>
      </c>
      <c r="T58" s="360">
        <v>0</v>
      </c>
      <c r="U58" s="360">
        <v>0</v>
      </c>
      <c r="V58" s="360">
        <v>0</v>
      </c>
      <c r="W58" s="360">
        <v>0</v>
      </c>
      <c r="X58" s="360">
        <v>0</v>
      </c>
      <c r="Y58" s="360">
        <v>4.846182993533926</v>
      </c>
      <c r="Z58" s="360">
        <v>0</v>
      </c>
      <c r="AA58" s="360">
        <v>0</v>
      </c>
      <c r="AB58" s="360">
        <v>4.846182993533926</v>
      </c>
      <c r="AC58" s="360">
        <v>0</v>
      </c>
      <c r="AD58" s="360">
        <v>0</v>
      </c>
      <c r="AE58" s="360">
        <v>9.692365987067852</v>
      </c>
      <c r="AF58" s="360">
        <v>0</v>
      </c>
      <c r="AG58" s="360">
        <v>0</v>
      </c>
      <c r="AH58" s="360">
        <v>9.692365987067852</v>
      </c>
      <c r="AI58" s="360">
        <v>0</v>
      </c>
      <c r="AJ58" s="360">
        <v>0</v>
      </c>
      <c r="AK58" s="360">
        <v>9.692365987067852</v>
      </c>
      <c r="AL58" s="360">
        <v>0</v>
      </c>
      <c r="AM58" s="360">
        <v>0</v>
      </c>
      <c r="AN58" s="360">
        <v>9.692365987067852</v>
      </c>
      <c r="AO58" s="360">
        <v>0</v>
      </c>
      <c r="AP58" s="360">
        <v>0</v>
      </c>
      <c r="AQ58" s="360">
        <v>14.538548980601778</v>
      </c>
      <c r="AR58" s="360">
        <v>0</v>
      </c>
      <c r="AS58" s="360">
        <v>0</v>
      </c>
      <c r="AT58" s="360">
        <v>14.538548980601778</v>
      </c>
      <c r="AU58" s="360">
        <v>0</v>
      </c>
      <c r="AV58" s="360">
        <v>0</v>
      </c>
      <c r="AW58" s="360">
        <v>0</v>
      </c>
      <c r="AX58" s="360">
        <v>0</v>
      </c>
      <c r="AY58" s="360">
        <v>9.692365987067852</v>
      </c>
      <c r="AZ58" s="360">
        <v>0</v>
      </c>
      <c r="BA58" s="360">
        <v>0</v>
      </c>
      <c r="BB58" s="360">
        <v>9.692365987067852</v>
      </c>
    </row>
    <row r="59" spans="1:54" ht="13.8" x14ac:dyDescent="0.3">
      <c r="A59" s="357" t="e">
        <f t="shared" si="5"/>
        <v>#REF!</v>
      </c>
      <c r="B59" s="374" t="s">
        <v>228</v>
      </c>
      <c r="C59" s="373" t="s">
        <v>251</v>
      </c>
      <c r="D59" s="374"/>
      <c r="E59" s="374"/>
      <c r="F59" s="365"/>
      <c r="G59" s="365"/>
      <c r="H59" s="360"/>
      <c r="I59" s="360">
        <v>0</v>
      </c>
      <c r="J59" s="360">
        <v>0</v>
      </c>
      <c r="K59" s="360">
        <v>0</v>
      </c>
      <c r="L59" s="360">
        <v>0</v>
      </c>
      <c r="M59" s="360">
        <v>0</v>
      </c>
      <c r="N59" s="360">
        <v>0</v>
      </c>
      <c r="O59" s="360">
        <v>0</v>
      </c>
      <c r="P59" s="360">
        <v>0</v>
      </c>
      <c r="Q59" s="360">
        <v>0</v>
      </c>
      <c r="R59" s="360">
        <v>0</v>
      </c>
      <c r="S59" s="360">
        <v>0</v>
      </c>
      <c r="T59" s="360">
        <v>0</v>
      </c>
      <c r="U59" s="360">
        <v>0</v>
      </c>
      <c r="V59" s="360">
        <v>0</v>
      </c>
      <c r="W59" s="360">
        <v>0</v>
      </c>
      <c r="X59" s="360">
        <v>0</v>
      </c>
      <c r="Y59" s="360">
        <v>4.932250175243972</v>
      </c>
      <c r="Z59" s="360">
        <v>0</v>
      </c>
      <c r="AA59" s="360">
        <v>0</v>
      </c>
      <c r="AB59" s="360">
        <v>4.932250175243972</v>
      </c>
      <c r="AC59" s="360">
        <v>0</v>
      </c>
      <c r="AD59" s="360">
        <v>0</v>
      </c>
      <c r="AE59" s="360">
        <v>9.864500350487944</v>
      </c>
      <c r="AF59" s="360">
        <v>0</v>
      </c>
      <c r="AG59" s="360">
        <v>0</v>
      </c>
      <c r="AH59" s="360">
        <v>9.864500350487944</v>
      </c>
      <c r="AI59" s="360">
        <v>0</v>
      </c>
      <c r="AJ59" s="360">
        <v>0</v>
      </c>
      <c r="AK59" s="360">
        <v>9.864500350487944</v>
      </c>
      <c r="AL59" s="360">
        <v>0</v>
      </c>
      <c r="AM59" s="360">
        <v>0</v>
      </c>
      <c r="AN59" s="360">
        <v>14.796750525731913</v>
      </c>
      <c r="AO59" s="360">
        <v>0</v>
      </c>
      <c r="AP59" s="360">
        <v>0</v>
      </c>
      <c r="AQ59" s="360">
        <v>14.796750525731913</v>
      </c>
      <c r="AR59" s="360">
        <v>0</v>
      </c>
      <c r="AS59" s="360">
        <v>0</v>
      </c>
      <c r="AT59" s="360">
        <v>19.729000700975888</v>
      </c>
      <c r="AU59" s="360">
        <v>0</v>
      </c>
      <c r="AV59" s="360">
        <v>0</v>
      </c>
      <c r="AW59" s="360">
        <v>0</v>
      </c>
      <c r="AX59" s="360">
        <v>0</v>
      </c>
      <c r="AY59" s="360">
        <v>9.864500350487944</v>
      </c>
      <c r="AZ59" s="360">
        <v>0</v>
      </c>
      <c r="BA59" s="360">
        <v>0</v>
      </c>
      <c r="BB59" s="360">
        <v>0</v>
      </c>
    </row>
    <row r="60" spans="1:54" ht="13.8" x14ac:dyDescent="0.3">
      <c r="A60" s="357" t="e">
        <f t="shared" si="5"/>
        <v>#REF!</v>
      </c>
      <c r="B60" s="374" t="s">
        <v>229</v>
      </c>
      <c r="C60" s="374"/>
      <c r="D60" s="374"/>
      <c r="E60" s="374"/>
      <c r="F60" s="365"/>
      <c r="G60" s="365"/>
      <c r="H60" s="360"/>
      <c r="I60" s="360">
        <v>0</v>
      </c>
      <c r="J60" s="360">
        <v>0</v>
      </c>
      <c r="K60" s="360">
        <v>0</v>
      </c>
      <c r="L60" s="360">
        <v>0</v>
      </c>
      <c r="M60" s="360">
        <v>0</v>
      </c>
      <c r="N60" s="360">
        <v>0</v>
      </c>
      <c r="O60" s="360">
        <v>0</v>
      </c>
      <c r="P60" s="360">
        <v>0</v>
      </c>
      <c r="Q60" s="360">
        <v>0</v>
      </c>
      <c r="R60" s="360">
        <v>0</v>
      </c>
      <c r="S60" s="360">
        <v>0</v>
      </c>
      <c r="T60" s="360">
        <v>0</v>
      </c>
      <c r="U60" s="360">
        <v>0</v>
      </c>
      <c r="V60" s="360">
        <v>0</v>
      </c>
      <c r="W60" s="360">
        <v>0</v>
      </c>
      <c r="X60" s="360">
        <v>0</v>
      </c>
      <c r="Y60" s="360">
        <v>0</v>
      </c>
      <c r="Z60" s="360">
        <v>0</v>
      </c>
      <c r="AA60" s="360">
        <v>0</v>
      </c>
      <c r="AB60" s="360">
        <v>0</v>
      </c>
      <c r="AC60" s="360">
        <v>0</v>
      </c>
      <c r="AD60" s="360">
        <v>0</v>
      </c>
      <c r="AE60" s="360">
        <v>0</v>
      </c>
      <c r="AF60" s="360">
        <v>0</v>
      </c>
      <c r="AG60" s="360">
        <v>0</v>
      </c>
      <c r="AH60" s="360">
        <v>0</v>
      </c>
      <c r="AI60" s="360">
        <v>0</v>
      </c>
      <c r="AJ60" s="360">
        <v>0</v>
      </c>
      <c r="AK60" s="360">
        <v>0</v>
      </c>
      <c r="AL60" s="360">
        <v>0</v>
      </c>
      <c r="AM60" s="360">
        <v>0</v>
      </c>
      <c r="AN60" s="360">
        <v>0</v>
      </c>
      <c r="AO60" s="360">
        <v>0</v>
      </c>
      <c r="AP60" s="360">
        <v>0</v>
      </c>
      <c r="AQ60" s="360">
        <v>0</v>
      </c>
      <c r="AR60" s="360">
        <v>0</v>
      </c>
      <c r="AS60" s="360">
        <v>0</v>
      </c>
      <c r="AT60" s="360">
        <v>0</v>
      </c>
      <c r="AU60" s="360">
        <v>0</v>
      </c>
      <c r="AV60" s="360">
        <v>0</v>
      </c>
      <c r="AW60" s="360">
        <v>0</v>
      </c>
      <c r="AX60" s="360">
        <v>0</v>
      </c>
      <c r="AY60" s="360">
        <v>0</v>
      </c>
      <c r="AZ60" s="360">
        <v>0</v>
      </c>
      <c r="BA60" s="360">
        <v>0</v>
      </c>
      <c r="BB60" s="360">
        <v>0</v>
      </c>
    </row>
    <row r="61" spans="1:54" ht="13.8" x14ac:dyDescent="0.3">
      <c r="A61" s="357" t="e">
        <f t="shared" si="5"/>
        <v>#REF!</v>
      </c>
      <c r="B61" s="374" t="s">
        <v>230</v>
      </c>
      <c r="C61" s="374" t="s">
        <v>484</v>
      </c>
      <c r="D61" s="374"/>
      <c r="E61" s="374"/>
      <c r="F61" s="365"/>
      <c r="G61" s="365"/>
      <c r="H61" s="360"/>
      <c r="I61" s="360">
        <v>0</v>
      </c>
      <c r="J61" s="360">
        <v>0</v>
      </c>
      <c r="K61" s="360">
        <v>0</v>
      </c>
      <c r="L61" s="360">
        <v>0</v>
      </c>
      <c r="M61" s="360">
        <v>0</v>
      </c>
      <c r="N61" s="360">
        <v>0</v>
      </c>
      <c r="O61" s="360">
        <v>0</v>
      </c>
      <c r="P61" s="360">
        <v>0</v>
      </c>
      <c r="Q61" s="360">
        <v>0</v>
      </c>
      <c r="R61" s="360">
        <v>0</v>
      </c>
      <c r="S61" s="360">
        <v>1.0402537810418918E-2</v>
      </c>
      <c r="T61" s="360">
        <v>1.0402537810418918E-2</v>
      </c>
      <c r="U61" s="360">
        <v>1.0402537810418918E-2</v>
      </c>
      <c r="V61" s="360">
        <v>1.0402537810418918E-2</v>
      </c>
      <c r="W61" s="360">
        <v>1.0402537810418918E-2</v>
      </c>
      <c r="X61" s="360">
        <v>1.0402537810418918E-2</v>
      </c>
      <c r="Y61" s="360">
        <v>1.0402537810418918E-2</v>
      </c>
      <c r="Z61" s="360">
        <v>1.0402537810418918E-2</v>
      </c>
      <c r="AA61" s="360">
        <v>1.0402537810418918E-2</v>
      </c>
      <c r="AB61" s="360">
        <v>1.0402537810418918E-2</v>
      </c>
      <c r="AC61" s="360">
        <v>1.0402537810418918E-2</v>
      </c>
      <c r="AD61" s="360">
        <v>1.0402537810418918E-2</v>
      </c>
      <c r="AE61" s="360">
        <v>1.0402537810418918E-2</v>
      </c>
      <c r="AF61" s="360">
        <v>3.4675126034729724E-3</v>
      </c>
      <c r="AG61" s="360">
        <v>1.0402537810418918E-2</v>
      </c>
      <c r="AH61" s="360">
        <v>1.0402537810418918E-2</v>
      </c>
      <c r="AI61" s="360">
        <v>3.4675126034729724E-3</v>
      </c>
      <c r="AJ61" s="360">
        <v>1.0402537810418918E-2</v>
      </c>
      <c r="AK61" s="360">
        <v>6.9350252069459448E-3</v>
      </c>
      <c r="AL61" s="360">
        <v>1.0402537810418918E-2</v>
      </c>
      <c r="AM61" s="360">
        <v>1.0402537810418918E-2</v>
      </c>
      <c r="AN61" s="360">
        <v>1.0402537810418918E-2</v>
      </c>
      <c r="AO61" s="360">
        <v>3.4675126034729724E-3</v>
      </c>
      <c r="AP61" s="360">
        <v>1.0402537810418918E-2</v>
      </c>
      <c r="AQ61" s="360">
        <v>1.387005041389189E-2</v>
      </c>
      <c r="AR61" s="360">
        <v>1.387005041389189E-2</v>
      </c>
      <c r="AS61" s="360">
        <v>1.0402537810418918E-2</v>
      </c>
      <c r="AT61" s="360">
        <v>1.0402537810418918E-2</v>
      </c>
      <c r="AU61" s="360">
        <v>1.0402537810418918E-2</v>
      </c>
      <c r="AV61" s="360">
        <v>1.0402537810418918E-2</v>
      </c>
      <c r="AW61" s="360">
        <v>1.0402537810418918E-2</v>
      </c>
      <c r="AX61" s="360">
        <v>1.0402537810418918E-2</v>
      </c>
      <c r="AY61" s="360">
        <v>1.0402537810418918E-2</v>
      </c>
      <c r="AZ61" s="360">
        <v>1.0402537810418918E-2</v>
      </c>
      <c r="BA61" s="360">
        <v>1.0402537810418918E-2</v>
      </c>
      <c r="BB61" s="360">
        <v>0</v>
      </c>
    </row>
    <row r="62" spans="1:54" ht="13.8" x14ac:dyDescent="0.3">
      <c r="A62" s="357" t="e">
        <f t="shared" si="5"/>
        <v>#REF!</v>
      </c>
      <c r="B62" s="374" t="s">
        <v>231</v>
      </c>
      <c r="C62" s="374" t="s">
        <v>484</v>
      </c>
      <c r="D62" s="374"/>
      <c r="E62" s="374"/>
      <c r="F62" s="365"/>
      <c r="G62" s="365"/>
      <c r="H62" s="360"/>
      <c r="I62" s="360">
        <v>0</v>
      </c>
      <c r="J62" s="360">
        <v>0</v>
      </c>
      <c r="K62" s="360">
        <v>0</v>
      </c>
      <c r="L62" s="360">
        <v>0</v>
      </c>
      <c r="M62" s="360">
        <v>0</v>
      </c>
      <c r="N62" s="360">
        <v>0</v>
      </c>
      <c r="O62" s="360">
        <v>0</v>
      </c>
      <c r="P62" s="360">
        <v>0</v>
      </c>
      <c r="Q62" s="360">
        <v>0</v>
      </c>
      <c r="R62" s="360">
        <v>0</v>
      </c>
      <c r="S62" s="360">
        <v>0.20805075620837835</v>
      </c>
      <c r="T62" s="360">
        <v>0.20805075620837835</v>
      </c>
      <c r="U62" s="360">
        <v>0.20805075620837835</v>
      </c>
      <c r="V62" s="360">
        <v>0.20805075620837835</v>
      </c>
      <c r="W62" s="360">
        <v>0.20805075620837835</v>
      </c>
      <c r="X62" s="360">
        <v>0.20805075620837835</v>
      </c>
      <c r="Y62" s="360">
        <v>0.20805075620837835</v>
      </c>
      <c r="Z62" s="360">
        <v>0.20805075620837835</v>
      </c>
      <c r="AA62" s="360">
        <v>0.20805075620837835</v>
      </c>
      <c r="AB62" s="360">
        <v>0.20805075620837835</v>
      </c>
      <c r="AC62" s="360">
        <v>0.20805075620837835</v>
      </c>
      <c r="AD62" s="360">
        <v>0.20805075620837835</v>
      </c>
      <c r="AE62" s="360">
        <v>0.20805075620837835</v>
      </c>
      <c r="AF62" s="360">
        <v>0.20805075620837835</v>
      </c>
      <c r="AG62" s="360">
        <v>0.20805075620837835</v>
      </c>
      <c r="AH62" s="360">
        <v>0.20805075620837835</v>
      </c>
      <c r="AI62" s="360">
        <v>0.20805075620837835</v>
      </c>
      <c r="AJ62" s="360">
        <v>0.31207613431256748</v>
      </c>
      <c r="AK62" s="360">
        <v>0.31207613431256748</v>
      </c>
      <c r="AL62" s="360">
        <v>0.31207613431256748</v>
      </c>
      <c r="AM62" s="360">
        <v>0.31207613431256748</v>
      </c>
      <c r="AN62" s="360">
        <v>0.31207613431256748</v>
      </c>
      <c r="AO62" s="360">
        <v>0.31207613431256748</v>
      </c>
      <c r="AP62" s="360">
        <v>0.31207613431256748</v>
      </c>
      <c r="AQ62" s="360">
        <v>0.31207613431256748</v>
      </c>
      <c r="AR62" s="360">
        <v>0.31207613431256748</v>
      </c>
      <c r="AS62" s="360">
        <v>0.31207613431256748</v>
      </c>
      <c r="AT62" s="360">
        <v>0.31207613431256748</v>
      </c>
      <c r="AU62" s="360">
        <v>0.31207613431256748</v>
      </c>
      <c r="AV62" s="360">
        <v>0.31207613431256748</v>
      </c>
      <c r="AW62" s="360">
        <v>0.31207613431256748</v>
      </c>
      <c r="AX62" s="360">
        <v>0.31207613431256748</v>
      </c>
      <c r="AY62" s="360">
        <v>0.31207613431256748</v>
      </c>
      <c r="AZ62" s="360">
        <v>0.31207613431256748</v>
      </c>
      <c r="BA62" s="360">
        <v>0.52012689052094585</v>
      </c>
      <c r="BB62" s="360">
        <v>1.0402537810418917</v>
      </c>
    </row>
    <row r="63" spans="1:54" ht="13.8" x14ac:dyDescent="0.3">
      <c r="A63" s="357" t="e">
        <f t="shared" si="5"/>
        <v>#REF!</v>
      </c>
      <c r="B63" s="374" t="s">
        <v>232</v>
      </c>
      <c r="C63" s="374" t="s">
        <v>484</v>
      </c>
      <c r="D63" s="374"/>
      <c r="E63" s="374"/>
      <c r="F63" s="365"/>
      <c r="G63" s="365"/>
      <c r="H63" s="360"/>
      <c r="I63" s="360">
        <v>0</v>
      </c>
      <c r="J63" s="360">
        <v>0</v>
      </c>
      <c r="K63" s="360">
        <v>0</v>
      </c>
      <c r="L63" s="360">
        <v>0</v>
      </c>
      <c r="M63" s="360">
        <v>0</v>
      </c>
      <c r="N63" s="360">
        <v>0</v>
      </c>
      <c r="O63" s="360">
        <v>0</v>
      </c>
      <c r="P63" s="360">
        <v>0</v>
      </c>
      <c r="Q63" s="360">
        <v>0</v>
      </c>
      <c r="R63" s="360">
        <v>0.5779187672454954</v>
      </c>
      <c r="S63" s="360">
        <v>1.4447969181137386</v>
      </c>
      <c r="T63" s="360">
        <v>1.4447969181137386</v>
      </c>
      <c r="U63" s="360">
        <v>1.4447969181137386</v>
      </c>
      <c r="V63" s="360">
        <v>1.4447969181137386</v>
      </c>
      <c r="W63" s="360">
        <v>1.4447969181137386</v>
      </c>
      <c r="X63" s="360">
        <v>1.4447969181137386</v>
      </c>
      <c r="Y63" s="360">
        <v>1.4447969181137386</v>
      </c>
      <c r="Z63" s="360">
        <v>1.4447969181137386</v>
      </c>
      <c r="AA63" s="360">
        <v>1.4447969181137386</v>
      </c>
      <c r="AB63" s="360">
        <v>1.4447969181137386</v>
      </c>
      <c r="AC63" s="360">
        <v>1.4447969181137386</v>
      </c>
      <c r="AD63" s="360">
        <v>1.4447969181137386</v>
      </c>
      <c r="AE63" s="360">
        <v>1.4447969181137386</v>
      </c>
      <c r="AF63" s="360">
        <v>1.4447969181137386</v>
      </c>
      <c r="AG63" s="360">
        <v>1.4447969181137386</v>
      </c>
      <c r="AH63" s="360">
        <v>1.4447969181137386</v>
      </c>
      <c r="AI63" s="360">
        <v>5.2012689052094583</v>
      </c>
      <c r="AJ63" s="360">
        <v>0</v>
      </c>
      <c r="AK63" s="360">
        <v>0</v>
      </c>
      <c r="AL63" s="360">
        <v>0</v>
      </c>
      <c r="AM63" s="360">
        <v>0</v>
      </c>
      <c r="AN63" s="360">
        <v>0</v>
      </c>
      <c r="AO63" s="360">
        <v>0</v>
      </c>
      <c r="AP63" s="360">
        <v>0</v>
      </c>
      <c r="AQ63" s="360">
        <v>0</v>
      </c>
      <c r="AR63" s="360">
        <v>0</v>
      </c>
      <c r="AS63" s="360">
        <v>0</v>
      </c>
      <c r="AT63" s="360">
        <v>0</v>
      </c>
      <c r="AU63" s="360">
        <v>0</v>
      </c>
      <c r="AV63" s="360">
        <v>0</v>
      </c>
      <c r="AW63" s="360">
        <v>0</v>
      </c>
      <c r="AX63" s="360">
        <v>0</v>
      </c>
      <c r="AY63" s="360">
        <v>0</v>
      </c>
      <c r="AZ63" s="360">
        <v>0</v>
      </c>
      <c r="BA63" s="360">
        <v>0</v>
      </c>
      <c r="BB63" s="360">
        <v>0</v>
      </c>
    </row>
    <row r="64" spans="1:54" ht="13.8" x14ac:dyDescent="0.3">
      <c r="A64" s="357" t="e">
        <f t="shared" si="5"/>
        <v>#REF!</v>
      </c>
      <c r="B64" s="374" t="s">
        <v>233</v>
      </c>
      <c r="C64" s="374" t="s">
        <v>484</v>
      </c>
      <c r="D64" s="374"/>
      <c r="E64" s="374"/>
      <c r="F64" s="365"/>
      <c r="G64" s="365"/>
      <c r="H64" s="360"/>
      <c r="I64" s="360">
        <v>0</v>
      </c>
      <c r="J64" s="360">
        <v>0</v>
      </c>
      <c r="K64" s="360">
        <v>0</v>
      </c>
      <c r="L64" s="360">
        <v>0</v>
      </c>
      <c r="M64" s="360">
        <v>0</v>
      </c>
      <c r="N64" s="360">
        <v>0</v>
      </c>
      <c r="O64" s="360">
        <v>0</v>
      </c>
      <c r="P64" s="360">
        <v>0</v>
      </c>
      <c r="Q64" s="360">
        <v>0</v>
      </c>
      <c r="R64" s="360">
        <v>0</v>
      </c>
      <c r="S64" s="360">
        <v>0</v>
      </c>
      <c r="T64" s="360">
        <v>0</v>
      </c>
      <c r="U64" s="360">
        <v>0</v>
      </c>
      <c r="V64" s="360">
        <v>0</v>
      </c>
      <c r="W64" s="360">
        <v>0</v>
      </c>
      <c r="X64" s="360">
        <v>5.7791876724549544E-2</v>
      </c>
      <c r="Y64" s="360">
        <v>5.7791876724549544E-2</v>
      </c>
      <c r="Z64" s="360">
        <v>0.11558375344909909</v>
      </c>
      <c r="AA64" s="360">
        <v>0.11558375344909909</v>
      </c>
      <c r="AB64" s="360">
        <v>0.11558375344909909</v>
      </c>
      <c r="AC64" s="360">
        <v>0.11558375344909909</v>
      </c>
      <c r="AD64" s="360">
        <v>0.11558375344909909</v>
      </c>
      <c r="AE64" s="360">
        <v>0.17337563017364863</v>
      </c>
      <c r="AF64" s="360">
        <v>0.17337563017364863</v>
      </c>
      <c r="AG64" s="360">
        <v>0.17337563017364863</v>
      </c>
      <c r="AH64" s="360">
        <v>0.17337563017364863</v>
      </c>
      <c r="AI64" s="360">
        <v>0.17337563017364863</v>
      </c>
      <c r="AJ64" s="360">
        <v>0.17337563017364863</v>
      </c>
      <c r="AK64" s="360">
        <v>0.17337563017364863</v>
      </c>
      <c r="AL64" s="360">
        <v>0.17337563017364863</v>
      </c>
      <c r="AM64" s="360">
        <v>0.17337563017364863</v>
      </c>
      <c r="AN64" s="360">
        <v>0.17337563017364863</v>
      </c>
      <c r="AO64" s="360">
        <v>0.17337563017364863</v>
      </c>
      <c r="AP64" s="360">
        <v>0.17337563017364863</v>
      </c>
      <c r="AQ64" s="360">
        <v>0.17337563017364863</v>
      </c>
      <c r="AR64" s="360">
        <v>0.17337563017364863</v>
      </c>
      <c r="AS64" s="360">
        <v>0.17337563017364863</v>
      </c>
      <c r="AT64" s="360">
        <v>0.17337563017364863</v>
      </c>
      <c r="AU64" s="360">
        <v>0.17337563017364863</v>
      </c>
      <c r="AV64" s="360">
        <v>0.17337563017364863</v>
      </c>
      <c r="AW64" s="360">
        <v>0.17337563017364863</v>
      </c>
      <c r="AX64" s="360">
        <v>0.17337563017364863</v>
      </c>
      <c r="AY64" s="360">
        <v>0.17337563017364863</v>
      </c>
      <c r="AZ64" s="360">
        <v>0.40454313707184686</v>
      </c>
      <c r="BA64" s="360">
        <v>0.46233501379639635</v>
      </c>
      <c r="BB64" s="360">
        <v>0.5779187672454954</v>
      </c>
    </row>
    <row r="65" spans="1:54" ht="13.8" x14ac:dyDescent="0.3">
      <c r="A65" s="357" t="e">
        <f t="shared" si="5"/>
        <v>#REF!</v>
      </c>
      <c r="B65" s="374" t="s">
        <v>234</v>
      </c>
      <c r="C65" s="374" t="s">
        <v>485</v>
      </c>
      <c r="D65" s="374"/>
      <c r="E65" s="374"/>
      <c r="F65" s="365"/>
      <c r="G65" s="365"/>
      <c r="H65" s="360"/>
      <c r="I65" s="360">
        <v>0</v>
      </c>
      <c r="J65" s="360">
        <v>0</v>
      </c>
      <c r="K65" s="360">
        <v>0</v>
      </c>
      <c r="L65" s="360">
        <v>0</v>
      </c>
      <c r="M65" s="360">
        <v>0</v>
      </c>
      <c r="N65" s="360">
        <v>0</v>
      </c>
      <c r="O65" s="360">
        <v>0</v>
      </c>
      <c r="P65" s="360">
        <v>0</v>
      </c>
      <c r="Q65" s="360">
        <v>0</v>
      </c>
      <c r="R65" s="360">
        <v>0.5779187672454954</v>
      </c>
      <c r="S65" s="360">
        <v>0</v>
      </c>
      <c r="T65" s="360">
        <v>0</v>
      </c>
      <c r="U65" s="360">
        <v>0.5779187672454954</v>
      </c>
      <c r="V65" s="360">
        <v>0</v>
      </c>
      <c r="W65" s="360">
        <v>0</v>
      </c>
      <c r="X65" s="360">
        <v>1.1558375344909908</v>
      </c>
      <c r="Y65" s="360">
        <v>0</v>
      </c>
      <c r="Z65" s="360">
        <v>0</v>
      </c>
      <c r="AA65" s="360">
        <v>0</v>
      </c>
      <c r="AB65" s="360">
        <v>1.1558375344909908</v>
      </c>
      <c r="AC65" s="360">
        <v>0</v>
      </c>
      <c r="AD65" s="360">
        <v>0</v>
      </c>
      <c r="AE65" s="360">
        <v>0</v>
      </c>
      <c r="AF65" s="360">
        <v>1.1558375344909908</v>
      </c>
      <c r="AG65" s="360">
        <v>0</v>
      </c>
      <c r="AH65" s="360">
        <v>0</v>
      </c>
      <c r="AI65" s="360">
        <v>0</v>
      </c>
      <c r="AJ65" s="360">
        <v>1.1558375344909908</v>
      </c>
      <c r="AK65" s="360">
        <v>0</v>
      </c>
      <c r="AL65" s="360">
        <v>0</v>
      </c>
      <c r="AM65" s="360">
        <v>0</v>
      </c>
      <c r="AN65" s="360">
        <v>1.1558375344909908</v>
      </c>
      <c r="AO65" s="360">
        <v>0</v>
      </c>
      <c r="AP65" s="360">
        <v>0</v>
      </c>
      <c r="AQ65" s="360">
        <v>0</v>
      </c>
      <c r="AR65" s="360">
        <v>1.1558375344909908</v>
      </c>
      <c r="AS65" s="360">
        <v>0</v>
      </c>
      <c r="AT65" s="360">
        <v>0</v>
      </c>
      <c r="AU65" s="360">
        <v>0</v>
      </c>
      <c r="AV65" s="360">
        <v>1.1558375344909908</v>
      </c>
      <c r="AW65" s="360">
        <v>0</v>
      </c>
      <c r="AX65" s="360">
        <v>0</v>
      </c>
      <c r="AY65" s="360">
        <v>0</v>
      </c>
      <c r="AZ65" s="360">
        <v>0</v>
      </c>
      <c r="BA65" s="360">
        <v>2.3116750689819816</v>
      </c>
      <c r="BB65" s="360">
        <v>0</v>
      </c>
    </row>
    <row r="66" spans="1:54" ht="13.8" x14ac:dyDescent="0.3">
      <c r="A66" s="357" t="e">
        <f t="shared" si="5"/>
        <v>#REF!</v>
      </c>
      <c r="B66" s="374" t="s">
        <v>469</v>
      </c>
      <c r="C66" s="374" t="s">
        <v>484</v>
      </c>
      <c r="D66" s="374"/>
      <c r="E66" s="374"/>
      <c r="F66" s="365"/>
      <c r="G66" s="365"/>
      <c r="H66" s="360"/>
      <c r="I66" s="360">
        <v>0</v>
      </c>
      <c r="J66" s="360">
        <v>0</v>
      </c>
      <c r="K66" s="360">
        <v>0</v>
      </c>
      <c r="L66" s="360">
        <v>0</v>
      </c>
      <c r="M66" s="360">
        <v>0</v>
      </c>
      <c r="N66" s="360">
        <v>0</v>
      </c>
      <c r="O66" s="360">
        <v>0</v>
      </c>
      <c r="P66" s="360">
        <v>0</v>
      </c>
      <c r="Q66" s="360">
        <v>0</v>
      </c>
      <c r="R66" s="360">
        <v>0.2889593836227477</v>
      </c>
      <c r="S66" s="360">
        <v>0</v>
      </c>
      <c r="T66" s="360">
        <v>0</v>
      </c>
      <c r="U66" s="360">
        <v>0</v>
      </c>
      <c r="V66" s="360">
        <v>0.5779187672454954</v>
      </c>
      <c r="W66" s="360">
        <v>0</v>
      </c>
      <c r="X66" s="360">
        <v>0</v>
      </c>
      <c r="Y66" s="360">
        <v>5.7791876724549542</v>
      </c>
      <c r="Z66" s="360">
        <v>0</v>
      </c>
      <c r="AA66" s="360">
        <v>0</v>
      </c>
      <c r="AB66" s="360">
        <v>0</v>
      </c>
      <c r="AC66" s="360">
        <v>0</v>
      </c>
      <c r="AD66" s="360">
        <v>0</v>
      </c>
      <c r="AE66" s="360">
        <v>5.7791876724549542</v>
      </c>
      <c r="AF66" s="360">
        <v>0</v>
      </c>
      <c r="AG66" s="360">
        <v>0</v>
      </c>
      <c r="AH66" s="360">
        <v>0</v>
      </c>
      <c r="AI66" s="360">
        <v>0</v>
      </c>
      <c r="AJ66" s="360">
        <v>0</v>
      </c>
      <c r="AK66" s="360">
        <v>5.7791876724549542</v>
      </c>
      <c r="AL66" s="360">
        <v>0</v>
      </c>
      <c r="AM66" s="360">
        <v>0</v>
      </c>
      <c r="AN66" s="360">
        <v>0</v>
      </c>
      <c r="AO66" s="360">
        <v>0</v>
      </c>
      <c r="AP66" s="360">
        <v>0</v>
      </c>
      <c r="AQ66" s="360">
        <v>5.7791876724549542</v>
      </c>
      <c r="AR66" s="360">
        <v>0</v>
      </c>
      <c r="AS66" s="360">
        <v>0</v>
      </c>
      <c r="AT66" s="360">
        <v>0</v>
      </c>
      <c r="AU66" s="360">
        <v>0</v>
      </c>
      <c r="AV66" s="360">
        <v>0</v>
      </c>
      <c r="AW66" s="360">
        <v>2.8895938362274771</v>
      </c>
      <c r="AX66" s="360">
        <v>0</v>
      </c>
      <c r="AY66" s="360">
        <v>0</v>
      </c>
      <c r="AZ66" s="360">
        <v>0</v>
      </c>
      <c r="BA66" s="360">
        <v>2.0227156853592341</v>
      </c>
      <c r="BB66" s="360">
        <v>0</v>
      </c>
    </row>
    <row r="67" spans="1:54" ht="13.8" x14ac:dyDescent="0.3">
      <c r="A67" s="357" t="e">
        <f t="shared" si="5"/>
        <v>#REF!</v>
      </c>
      <c r="B67" s="374" t="s">
        <v>236</v>
      </c>
      <c r="C67" s="374" t="s">
        <v>484</v>
      </c>
      <c r="D67" s="374"/>
      <c r="E67" s="374"/>
      <c r="F67" s="365"/>
      <c r="G67" s="365"/>
      <c r="H67" s="360"/>
      <c r="I67" s="360">
        <v>0</v>
      </c>
      <c r="J67" s="360">
        <v>0</v>
      </c>
      <c r="K67" s="360">
        <v>0</v>
      </c>
      <c r="L67" s="360">
        <v>0</v>
      </c>
      <c r="M67" s="360">
        <v>0</v>
      </c>
      <c r="N67" s="360">
        <v>0</v>
      </c>
      <c r="O67" s="360">
        <v>0</v>
      </c>
      <c r="P67" s="360">
        <v>0</v>
      </c>
      <c r="Q67" s="360">
        <v>0</v>
      </c>
      <c r="R67" s="360">
        <v>6.495806943839369E-2</v>
      </c>
      <c r="S67" s="360">
        <v>6.495806943839369E-2</v>
      </c>
      <c r="T67" s="360">
        <v>0.12991613887678738</v>
      </c>
      <c r="U67" s="360">
        <v>0.12991613887678738</v>
      </c>
      <c r="V67" s="360">
        <v>0.12991613887678738</v>
      </c>
      <c r="W67" s="360">
        <v>0.12991613887678738</v>
      </c>
      <c r="X67" s="360">
        <v>0.19487420831518104</v>
      </c>
      <c r="Y67" s="360">
        <v>0.19487420831518104</v>
      </c>
      <c r="Z67" s="360">
        <v>0.19487420831518104</v>
      </c>
      <c r="AA67" s="360">
        <v>0.19487420831518104</v>
      </c>
      <c r="AB67" s="360">
        <v>0.19487420831518104</v>
      </c>
      <c r="AC67" s="360">
        <v>0.19487420831518104</v>
      </c>
      <c r="AD67" s="360">
        <v>0.19487420831518104</v>
      </c>
      <c r="AE67" s="360">
        <v>0.19487420831518104</v>
      </c>
      <c r="AF67" s="360">
        <v>0.19487420831518104</v>
      </c>
      <c r="AG67" s="360">
        <v>0.19487420831518104</v>
      </c>
      <c r="AH67" s="360">
        <v>0.19487420831518104</v>
      </c>
      <c r="AI67" s="360">
        <v>0.19487420831518104</v>
      </c>
      <c r="AJ67" s="360">
        <v>0.19487420831518104</v>
      </c>
      <c r="AK67" s="360">
        <v>0.19487420831518104</v>
      </c>
      <c r="AL67" s="360">
        <v>0.19487420831518104</v>
      </c>
      <c r="AM67" s="360">
        <v>0.19487420831518104</v>
      </c>
      <c r="AN67" s="360">
        <v>0.19487420831518104</v>
      </c>
      <c r="AO67" s="360">
        <v>0.19487420831518104</v>
      </c>
      <c r="AP67" s="360">
        <v>0.19487420831518104</v>
      </c>
      <c r="AQ67" s="360">
        <v>0.19487420831518104</v>
      </c>
      <c r="AR67" s="360">
        <v>0.19487420831518104</v>
      </c>
      <c r="AS67" s="360">
        <v>0.19487420831518104</v>
      </c>
      <c r="AT67" s="360">
        <v>0.19487420831518104</v>
      </c>
      <c r="AU67" s="360">
        <v>6.495806943839369E-2</v>
      </c>
      <c r="AV67" s="360">
        <v>6.495806943839369E-2</v>
      </c>
      <c r="AW67" s="360">
        <v>6.495806943839369E-2</v>
      </c>
      <c r="AX67" s="360">
        <v>0.12991613887678738</v>
      </c>
      <c r="AY67" s="360">
        <v>0.12991613887678738</v>
      </c>
      <c r="AZ67" s="360">
        <v>0.12991613887678738</v>
      </c>
      <c r="BA67" s="360">
        <v>0.12991613887678738</v>
      </c>
      <c r="BB67" s="360">
        <v>0.64958069438393684</v>
      </c>
    </row>
    <row r="68" spans="1:54" ht="13.8" x14ac:dyDescent="0.3">
      <c r="A68" s="357" t="e">
        <f t="shared" si="5"/>
        <v>#REF!</v>
      </c>
      <c r="B68" s="374" t="s">
        <v>237</v>
      </c>
      <c r="C68" s="374" t="s">
        <v>484</v>
      </c>
      <c r="D68" s="374"/>
      <c r="E68" s="374"/>
      <c r="F68" s="365"/>
      <c r="G68" s="365"/>
      <c r="H68" s="360"/>
      <c r="I68" s="360">
        <v>0</v>
      </c>
      <c r="J68" s="360">
        <v>0</v>
      </c>
      <c r="K68" s="360">
        <v>0</v>
      </c>
      <c r="L68" s="360">
        <v>0</v>
      </c>
      <c r="M68" s="360">
        <v>0</v>
      </c>
      <c r="N68" s="360">
        <v>0</v>
      </c>
      <c r="O68" s="360">
        <v>0</v>
      </c>
      <c r="P68" s="360">
        <v>0</v>
      </c>
      <c r="Q68" s="360">
        <v>0</v>
      </c>
      <c r="R68" s="360">
        <v>0</v>
      </c>
      <c r="S68" s="360">
        <v>0</v>
      </c>
      <c r="T68" s="360">
        <v>0</v>
      </c>
      <c r="U68" s="360">
        <v>0</v>
      </c>
      <c r="V68" s="360">
        <v>5.8023044231447756</v>
      </c>
      <c r="W68" s="360">
        <v>0</v>
      </c>
      <c r="X68" s="360">
        <v>0</v>
      </c>
      <c r="Y68" s="360">
        <v>5.8023044231447756</v>
      </c>
      <c r="Z68" s="360">
        <v>0</v>
      </c>
      <c r="AA68" s="360">
        <v>0</v>
      </c>
      <c r="AB68" s="360">
        <v>0</v>
      </c>
      <c r="AC68" s="360">
        <v>0</v>
      </c>
      <c r="AD68" s="360">
        <v>0</v>
      </c>
      <c r="AE68" s="360">
        <v>0</v>
      </c>
      <c r="AF68" s="360">
        <v>0</v>
      </c>
      <c r="AG68" s="360">
        <v>0</v>
      </c>
      <c r="AH68" s="360">
        <v>0</v>
      </c>
      <c r="AI68" s="360">
        <v>0</v>
      </c>
      <c r="AJ68" s="360">
        <v>0</v>
      </c>
      <c r="AK68" s="360">
        <v>5.8023044231447756</v>
      </c>
      <c r="AL68" s="360">
        <v>0</v>
      </c>
      <c r="AM68" s="360">
        <v>0</v>
      </c>
      <c r="AN68" s="360">
        <v>0</v>
      </c>
      <c r="AO68" s="360">
        <v>0</v>
      </c>
      <c r="AP68" s="360">
        <v>0</v>
      </c>
      <c r="AQ68" s="360">
        <v>0</v>
      </c>
      <c r="AR68" s="360">
        <v>5.8023044231447756</v>
      </c>
      <c r="AS68" s="360">
        <v>0</v>
      </c>
      <c r="AT68" s="360">
        <v>0</v>
      </c>
      <c r="AU68" s="360">
        <v>0</v>
      </c>
      <c r="AV68" s="360">
        <v>0</v>
      </c>
      <c r="AW68" s="360">
        <v>0</v>
      </c>
      <c r="AX68" s="360">
        <v>0</v>
      </c>
      <c r="AY68" s="360">
        <v>0</v>
      </c>
      <c r="AZ68" s="360">
        <v>0</v>
      </c>
      <c r="BA68" s="360">
        <v>0</v>
      </c>
      <c r="BB68" s="360">
        <v>0</v>
      </c>
    </row>
    <row r="69" spans="1:54" ht="13.8" x14ac:dyDescent="0.3">
      <c r="A69" s="357" t="e">
        <f t="shared" si="5"/>
        <v>#REF!</v>
      </c>
      <c r="B69" s="374" t="s">
        <v>238</v>
      </c>
      <c r="C69" s="374" t="s">
        <v>238</v>
      </c>
      <c r="D69" s="374"/>
      <c r="E69" s="374"/>
      <c r="F69" s="365"/>
      <c r="G69" s="365"/>
      <c r="H69" s="360"/>
      <c r="I69" s="360">
        <v>58</v>
      </c>
      <c r="J69" s="360">
        <v>0</v>
      </c>
      <c r="K69" s="360">
        <v>0</v>
      </c>
      <c r="L69" s="360">
        <v>11.75</v>
      </c>
      <c r="M69" s="360">
        <v>0</v>
      </c>
      <c r="N69" s="360">
        <v>0</v>
      </c>
      <c r="O69" s="360">
        <v>0</v>
      </c>
      <c r="P69" s="360">
        <v>0</v>
      </c>
      <c r="Q69" s="360">
        <v>0</v>
      </c>
      <c r="R69" s="360">
        <v>0</v>
      </c>
      <c r="S69" s="360">
        <v>0</v>
      </c>
      <c r="T69" s="360">
        <v>0</v>
      </c>
      <c r="U69" s="360">
        <v>0</v>
      </c>
      <c r="V69" s="360">
        <v>58</v>
      </c>
      <c r="W69" s="360">
        <v>0</v>
      </c>
      <c r="X69" s="360">
        <v>0</v>
      </c>
      <c r="Y69" s="360">
        <v>0</v>
      </c>
      <c r="Z69" s="360">
        <v>0</v>
      </c>
      <c r="AA69" s="360">
        <v>0</v>
      </c>
      <c r="AB69" s="360">
        <v>0</v>
      </c>
      <c r="AC69" s="360">
        <v>0</v>
      </c>
      <c r="AD69" s="360">
        <v>0</v>
      </c>
      <c r="AE69" s="360">
        <v>0</v>
      </c>
      <c r="AF69" s="360">
        <v>0</v>
      </c>
      <c r="AG69" s="360">
        <v>0</v>
      </c>
      <c r="AH69" s="360">
        <v>58</v>
      </c>
      <c r="AI69" s="360">
        <v>0</v>
      </c>
      <c r="AJ69" s="360">
        <v>0</v>
      </c>
      <c r="AK69" s="360">
        <v>0</v>
      </c>
      <c r="AL69" s="360">
        <v>0</v>
      </c>
      <c r="AM69" s="360">
        <v>0</v>
      </c>
      <c r="AN69" s="360">
        <v>0</v>
      </c>
      <c r="AO69" s="360">
        <v>0</v>
      </c>
      <c r="AP69" s="360">
        <v>0</v>
      </c>
      <c r="AQ69" s="360">
        <v>0</v>
      </c>
      <c r="AR69" s="360">
        <v>58</v>
      </c>
      <c r="AS69" s="360">
        <v>0</v>
      </c>
      <c r="AT69" s="360">
        <v>0</v>
      </c>
      <c r="AU69" s="360">
        <v>0</v>
      </c>
      <c r="AV69" s="360">
        <v>0</v>
      </c>
      <c r="AW69" s="360">
        <v>0</v>
      </c>
      <c r="AX69" s="360">
        <v>0</v>
      </c>
      <c r="AY69" s="360">
        <v>0</v>
      </c>
      <c r="AZ69" s="360">
        <v>0</v>
      </c>
      <c r="BA69" s="360">
        <v>6.25</v>
      </c>
      <c r="BB69" s="360">
        <v>0</v>
      </c>
    </row>
    <row r="70" spans="1:54" ht="13.8" x14ac:dyDescent="0.3">
      <c r="A70" s="357" t="e">
        <f t="shared" si="5"/>
        <v>#REF!</v>
      </c>
      <c r="B70" s="374" t="s">
        <v>239</v>
      </c>
      <c r="C70" s="374"/>
      <c r="D70" s="374"/>
      <c r="E70" s="374"/>
      <c r="F70" s="365"/>
      <c r="G70" s="365"/>
      <c r="H70" s="360"/>
      <c r="I70" s="360">
        <v>0</v>
      </c>
      <c r="J70" s="360">
        <v>0</v>
      </c>
      <c r="K70" s="360">
        <v>0</v>
      </c>
      <c r="L70" s="360">
        <v>0</v>
      </c>
      <c r="M70" s="360">
        <v>0</v>
      </c>
      <c r="N70" s="360">
        <v>0</v>
      </c>
      <c r="O70" s="360">
        <v>0</v>
      </c>
      <c r="P70" s="360">
        <v>0</v>
      </c>
      <c r="Q70" s="360">
        <v>0</v>
      </c>
      <c r="R70" s="360">
        <v>0</v>
      </c>
      <c r="S70" s="360">
        <v>0</v>
      </c>
      <c r="T70" s="360">
        <v>0</v>
      </c>
      <c r="U70" s="360">
        <v>0</v>
      </c>
      <c r="V70" s="360">
        <v>0</v>
      </c>
      <c r="W70" s="360">
        <v>0</v>
      </c>
      <c r="X70" s="360">
        <v>0</v>
      </c>
      <c r="Y70" s="360">
        <v>14.643679896423363</v>
      </c>
      <c r="Z70" s="360">
        <v>0</v>
      </c>
      <c r="AA70" s="360">
        <v>0</v>
      </c>
      <c r="AB70" s="360">
        <v>14.643679896423363</v>
      </c>
      <c r="AC70" s="360">
        <v>0</v>
      </c>
      <c r="AD70" s="360">
        <v>0</v>
      </c>
      <c r="AE70" s="360">
        <v>14.643679896423363</v>
      </c>
      <c r="AF70" s="360">
        <v>0</v>
      </c>
      <c r="AG70" s="360">
        <v>0</v>
      </c>
      <c r="AH70" s="360">
        <v>14.643679896423363</v>
      </c>
      <c r="AI70" s="360">
        <v>0</v>
      </c>
      <c r="AJ70" s="360">
        <v>0</v>
      </c>
      <c r="AK70" s="360">
        <v>0</v>
      </c>
      <c r="AL70" s="360">
        <v>0</v>
      </c>
      <c r="AM70" s="360">
        <v>0</v>
      </c>
      <c r="AN70" s="360">
        <v>0</v>
      </c>
      <c r="AO70" s="360">
        <v>0</v>
      </c>
      <c r="AP70" s="360">
        <v>0</v>
      </c>
      <c r="AQ70" s="360">
        <v>0</v>
      </c>
      <c r="AR70" s="360">
        <v>0</v>
      </c>
      <c r="AS70" s="360">
        <v>0</v>
      </c>
      <c r="AT70" s="360">
        <v>0</v>
      </c>
      <c r="AU70" s="360">
        <v>0</v>
      </c>
      <c r="AV70" s="360">
        <v>0</v>
      </c>
      <c r="AW70" s="360">
        <v>0</v>
      </c>
      <c r="AX70" s="360">
        <v>0</v>
      </c>
      <c r="AY70" s="360">
        <v>0</v>
      </c>
      <c r="AZ70" s="360">
        <v>0</v>
      </c>
      <c r="BA70" s="360">
        <v>0</v>
      </c>
      <c r="BB70" s="360">
        <v>0</v>
      </c>
    </row>
    <row r="71" spans="1:54" ht="13.8" x14ac:dyDescent="0.3">
      <c r="A71" s="357" t="e">
        <f t="shared" si="5"/>
        <v>#REF!</v>
      </c>
      <c r="B71" s="374" t="s">
        <v>240</v>
      </c>
      <c r="C71" s="373" t="s">
        <v>251</v>
      </c>
      <c r="D71" s="374"/>
      <c r="E71" s="374"/>
      <c r="F71" s="365"/>
      <c r="G71" s="365"/>
      <c r="H71" s="360"/>
      <c r="I71" s="360">
        <v>0</v>
      </c>
      <c r="J71" s="360">
        <v>0</v>
      </c>
      <c r="K71" s="360">
        <v>0</v>
      </c>
      <c r="L71" s="360">
        <v>0</v>
      </c>
      <c r="M71" s="360">
        <v>0</v>
      </c>
      <c r="N71" s="360">
        <v>0</v>
      </c>
      <c r="O71" s="360">
        <v>0</v>
      </c>
      <c r="P71" s="360">
        <v>0</v>
      </c>
      <c r="Q71" s="360">
        <v>0</v>
      </c>
      <c r="R71" s="360">
        <v>0</v>
      </c>
      <c r="S71" s="360">
        <v>0</v>
      </c>
      <c r="T71" s="360">
        <v>0</v>
      </c>
      <c r="U71" s="360">
        <v>0</v>
      </c>
      <c r="V71" s="360">
        <v>0</v>
      </c>
      <c r="W71" s="360">
        <v>0</v>
      </c>
      <c r="X71" s="360">
        <v>0</v>
      </c>
      <c r="Y71" s="360">
        <v>0</v>
      </c>
      <c r="Z71" s="360">
        <v>0</v>
      </c>
      <c r="AA71" s="360">
        <v>0</v>
      </c>
      <c r="AB71" s="360">
        <v>26.654006464436602</v>
      </c>
      <c r="AC71" s="360">
        <v>0</v>
      </c>
      <c r="AD71" s="360">
        <v>0</v>
      </c>
      <c r="AE71" s="360">
        <v>0</v>
      </c>
      <c r="AF71" s="360">
        <v>0</v>
      </c>
      <c r="AG71" s="360">
        <v>0</v>
      </c>
      <c r="AH71" s="360">
        <v>0</v>
      </c>
      <c r="AI71" s="360">
        <v>0</v>
      </c>
      <c r="AJ71" s="360">
        <v>0</v>
      </c>
      <c r="AK71" s="360">
        <v>26.654006464436602</v>
      </c>
      <c r="AL71" s="360">
        <v>0</v>
      </c>
      <c r="AM71" s="360">
        <v>0</v>
      </c>
      <c r="AN71" s="360">
        <v>0</v>
      </c>
      <c r="AO71" s="360">
        <v>0</v>
      </c>
      <c r="AP71" s="360">
        <v>0</v>
      </c>
      <c r="AQ71" s="360">
        <v>0</v>
      </c>
      <c r="AR71" s="360">
        <v>53.308012928873204</v>
      </c>
      <c r="AS71" s="360">
        <v>0</v>
      </c>
      <c r="AT71" s="360">
        <v>0</v>
      </c>
      <c r="AU71" s="360">
        <v>0</v>
      </c>
      <c r="AV71" s="360">
        <v>0</v>
      </c>
      <c r="AW71" s="360">
        <v>0</v>
      </c>
      <c r="AX71" s="360">
        <v>0</v>
      </c>
      <c r="AY71" s="360">
        <v>0</v>
      </c>
      <c r="AZ71" s="360">
        <v>0</v>
      </c>
      <c r="BA71" s="360">
        <v>0</v>
      </c>
      <c r="BB71" s="360">
        <v>0</v>
      </c>
    </row>
    <row r="73" spans="1:54" ht="13.8" x14ac:dyDescent="0.3">
      <c r="B73" s="366" t="s">
        <v>470</v>
      </c>
    </row>
    <row r="75" spans="1:54" x14ac:dyDescent="0.3">
      <c r="B75" s="597" t="s">
        <v>471</v>
      </c>
      <c r="C75" s="597"/>
      <c r="D75" s="597"/>
      <c r="E75" s="597"/>
      <c r="F75" s="597"/>
      <c r="G75" s="597"/>
      <c r="H75" s="597"/>
      <c r="I75" s="597"/>
      <c r="J75" s="597"/>
      <c r="K75" s="597"/>
      <c r="L75" s="597"/>
      <c r="M75" s="597"/>
      <c r="N75" s="597"/>
      <c r="O75" s="597"/>
      <c r="P75" s="597"/>
      <c r="Q75" s="597"/>
      <c r="R75" s="597"/>
      <c r="S75" s="597"/>
      <c r="T75" s="597"/>
      <c r="U75" s="597"/>
      <c r="V75" s="597"/>
      <c r="W75" s="597"/>
      <c r="X75" s="597"/>
      <c r="Y75" s="597"/>
      <c r="Z75" s="597"/>
      <c r="AA75" s="597"/>
      <c r="AB75" s="597"/>
      <c r="AC75" s="597"/>
      <c r="AD75" s="597"/>
      <c r="AE75" s="597"/>
      <c r="AF75" s="597"/>
      <c r="AG75" s="597"/>
      <c r="AH75" s="597"/>
      <c r="AI75" s="597"/>
      <c r="AJ75" s="597"/>
      <c r="AK75" s="597"/>
      <c r="AL75" s="597"/>
      <c r="AM75" s="597"/>
      <c r="AN75" s="597"/>
      <c r="AO75" s="597"/>
      <c r="AP75" s="597"/>
      <c r="AQ75" s="597"/>
      <c r="AR75" s="597"/>
      <c r="AS75" s="368"/>
      <c r="AT75" s="368"/>
      <c r="AU75" s="368"/>
      <c r="AV75" s="368"/>
      <c r="AW75" s="368"/>
      <c r="AX75" s="368"/>
      <c r="AY75" s="368"/>
      <c r="AZ75" s="368"/>
      <c r="BA75" s="368"/>
    </row>
    <row r="76" spans="1:54" ht="76.5" customHeight="1" x14ac:dyDescent="0.3">
      <c r="B76" s="595" t="s">
        <v>472</v>
      </c>
      <c r="C76" s="595"/>
      <c r="D76" s="595"/>
      <c r="E76" s="595"/>
      <c r="F76" s="595"/>
      <c r="G76" s="595"/>
      <c r="H76" s="595"/>
      <c r="I76" s="595"/>
      <c r="J76" s="595"/>
      <c r="K76" s="595"/>
      <c r="L76" s="595"/>
      <c r="M76" s="595"/>
      <c r="N76" s="595"/>
      <c r="O76" s="595"/>
      <c r="P76" s="595"/>
      <c r="Q76" s="595"/>
      <c r="R76" s="595"/>
      <c r="S76" s="595"/>
      <c r="T76" s="595"/>
      <c r="U76" s="595"/>
      <c r="V76" s="595"/>
      <c r="W76" s="595"/>
      <c r="X76" s="595"/>
      <c r="Y76" s="595"/>
      <c r="Z76" s="595"/>
      <c r="AA76" s="595"/>
      <c r="AB76" s="595"/>
      <c r="AC76" s="595"/>
      <c r="AD76" s="595"/>
      <c r="AE76" s="595"/>
      <c r="AF76" s="595"/>
      <c r="AG76" s="595"/>
      <c r="AH76" s="595"/>
      <c r="AI76" s="595"/>
      <c r="AJ76" s="595"/>
      <c r="AK76" s="595"/>
      <c r="AL76" s="595"/>
      <c r="AM76" s="595"/>
      <c r="AN76" s="595"/>
      <c r="AO76" s="595"/>
      <c r="AP76" s="595"/>
      <c r="AQ76" s="595"/>
      <c r="AR76" s="595"/>
      <c r="AS76" s="369"/>
      <c r="AT76" s="369"/>
      <c r="AU76" s="369"/>
      <c r="AV76" s="369"/>
      <c r="AW76" s="369"/>
      <c r="AX76" s="369"/>
      <c r="AY76" s="369"/>
      <c r="AZ76" s="369"/>
      <c r="BA76" s="369"/>
    </row>
    <row r="77" spans="1:54" x14ac:dyDescent="0.3">
      <c r="B77" s="595" t="s">
        <v>473</v>
      </c>
      <c r="C77" s="595"/>
      <c r="D77" s="595"/>
      <c r="E77" s="595"/>
      <c r="F77" s="595"/>
      <c r="G77" s="595"/>
      <c r="H77" s="595"/>
      <c r="I77" s="595"/>
      <c r="J77" s="595"/>
      <c r="K77" s="595"/>
      <c r="L77" s="595"/>
      <c r="M77" s="595"/>
      <c r="N77" s="595"/>
      <c r="O77" s="595"/>
      <c r="P77" s="595"/>
      <c r="Q77" s="595"/>
      <c r="R77" s="595"/>
      <c r="S77" s="595"/>
      <c r="T77" s="595"/>
      <c r="U77" s="595"/>
      <c r="V77" s="595"/>
      <c r="W77" s="595"/>
      <c r="X77" s="595"/>
      <c r="Y77" s="595"/>
      <c r="Z77" s="595"/>
      <c r="AA77" s="595"/>
      <c r="AB77" s="595"/>
      <c r="AC77" s="595"/>
      <c r="AD77" s="595"/>
      <c r="AE77" s="595"/>
      <c r="AF77" s="595"/>
      <c r="AG77" s="595"/>
      <c r="AH77" s="595"/>
      <c r="AI77" s="595"/>
      <c r="AJ77" s="595"/>
      <c r="AK77" s="595"/>
      <c r="AL77" s="595"/>
      <c r="AM77" s="595"/>
      <c r="AN77" s="595"/>
      <c r="AO77" s="595"/>
      <c r="AP77" s="595"/>
      <c r="AQ77" s="595"/>
      <c r="AR77" s="595"/>
      <c r="AS77" s="369"/>
      <c r="AT77" s="369"/>
      <c r="AU77" s="369"/>
      <c r="AV77" s="369"/>
      <c r="AW77" s="369"/>
      <c r="AX77" s="369"/>
      <c r="AY77" s="369"/>
      <c r="AZ77" s="369"/>
      <c r="BA77" s="369"/>
    </row>
    <row r="78" spans="1:54" x14ac:dyDescent="0.3">
      <c r="B78" s="595" t="s">
        <v>474</v>
      </c>
      <c r="C78" s="595"/>
      <c r="D78" s="595"/>
      <c r="E78" s="595"/>
      <c r="F78" s="595"/>
      <c r="G78" s="595"/>
      <c r="H78" s="595"/>
      <c r="I78" s="595"/>
      <c r="J78" s="595"/>
      <c r="K78" s="595"/>
      <c r="L78" s="595"/>
      <c r="M78" s="595"/>
      <c r="N78" s="595"/>
      <c r="O78" s="595"/>
      <c r="P78" s="595"/>
      <c r="Q78" s="595"/>
      <c r="R78" s="595"/>
      <c r="S78" s="595"/>
      <c r="T78" s="595"/>
      <c r="U78" s="595"/>
      <c r="V78" s="595"/>
      <c r="W78" s="595"/>
      <c r="X78" s="595"/>
      <c r="Y78" s="595"/>
      <c r="Z78" s="595"/>
      <c r="AA78" s="595"/>
      <c r="AB78" s="595"/>
      <c r="AC78" s="595"/>
      <c r="AD78" s="595"/>
      <c r="AE78" s="595"/>
      <c r="AF78" s="595"/>
      <c r="AG78" s="595"/>
      <c r="AH78" s="595"/>
      <c r="AI78" s="595"/>
      <c r="AJ78" s="595"/>
      <c r="AK78" s="595"/>
      <c r="AL78" s="595"/>
      <c r="AM78" s="595"/>
      <c r="AN78" s="595"/>
      <c r="AO78" s="595"/>
      <c r="AP78" s="595"/>
      <c r="AQ78" s="595"/>
      <c r="AR78" s="595"/>
      <c r="AS78" s="369"/>
      <c r="AT78" s="369"/>
      <c r="AU78" s="369"/>
      <c r="AV78" s="369"/>
      <c r="AW78" s="369"/>
      <c r="AX78" s="369"/>
      <c r="AY78" s="369"/>
      <c r="AZ78" s="369"/>
      <c r="BA78" s="369"/>
    </row>
    <row r="79" spans="1:54" x14ac:dyDescent="0.3">
      <c r="B79" s="595" t="s">
        <v>475</v>
      </c>
      <c r="C79" s="595"/>
      <c r="D79" s="595"/>
      <c r="E79" s="595"/>
      <c r="F79" s="595"/>
      <c r="G79" s="595"/>
      <c r="H79" s="595"/>
      <c r="I79" s="595"/>
      <c r="J79" s="595"/>
      <c r="K79" s="595"/>
      <c r="L79" s="595"/>
      <c r="M79" s="595"/>
      <c r="N79" s="595"/>
      <c r="O79" s="595"/>
      <c r="P79" s="595"/>
      <c r="Q79" s="595"/>
      <c r="R79" s="595"/>
      <c r="S79" s="595"/>
      <c r="T79" s="595"/>
      <c r="U79" s="595"/>
      <c r="V79" s="595"/>
      <c r="W79" s="595"/>
      <c r="X79" s="595"/>
      <c r="Y79" s="595"/>
      <c r="Z79" s="595"/>
      <c r="AA79" s="595"/>
      <c r="AB79" s="595"/>
      <c r="AC79" s="595"/>
      <c r="AD79" s="595"/>
      <c r="AE79" s="595"/>
      <c r="AF79" s="595"/>
      <c r="AG79" s="595"/>
      <c r="AH79" s="595"/>
      <c r="AI79" s="595"/>
      <c r="AJ79" s="595"/>
      <c r="AK79" s="595"/>
      <c r="AL79" s="595"/>
      <c r="AM79" s="595"/>
      <c r="AN79" s="595"/>
      <c r="AO79" s="595"/>
      <c r="AP79" s="595"/>
      <c r="AQ79" s="595"/>
      <c r="AR79" s="595"/>
      <c r="AS79" s="369"/>
      <c r="AT79" s="369"/>
      <c r="AU79" s="369"/>
      <c r="AV79" s="369"/>
      <c r="AW79" s="369"/>
      <c r="AX79" s="369"/>
      <c r="AY79" s="369"/>
      <c r="AZ79" s="369"/>
      <c r="BA79" s="369"/>
    </row>
    <row r="80" spans="1:54" x14ac:dyDescent="0.3">
      <c r="B80" s="595" t="s">
        <v>476</v>
      </c>
      <c r="C80" s="595"/>
      <c r="D80" s="595"/>
      <c r="E80" s="595"/>
      <c r="F80" s="595"/>
      <c r="G80" s="595"/>
      <c r="H80" s="595"/>
      <c r="I80" s="595"/>
      <c r="J80" s="595"/>
      <c r="K80" s="595"/>
      <c r="L80" s="595"/>
      <c r="M80" s="595"/>
      <c r="N80" s="595"/>
      <c r="O80" s="595"/>
      <c r="P80" s="595"/>
      <c r="Q80" s="595"/>
      <c r="R80" s="595"/>
      <c r="S80" s="595"/>
      <c r="T80" s="595"/>
      <c r="U80" s="595"/>
      <c r="V80" s="595"/>
      <c r="W80" s="595"/>
      <c r="X80" s="595"/>
      <c r="Y80" s="595"/>
      <c r="Z80" s="595"/>
      <c r="AA80" s="595"/>
      <c r="AB80" s="595"/>
      <c r="AC80" s="595"/>
      <c r="AD80" s="595"/>
      <c r="AE80" s="595"/>
      <c r="AF80" s="595"/>
      <c r="AG80" s="595"/>
      <c r="AH80" s="595"/>
      <c r="AI80" s="595"/>
      <c r="AJ80" s="595"/>
      <c r="AK80" s="595"/>
      <c r="AL80" s="595"/>
      <c r="AM80" s="595"/>
      <c r="AN80" s="595"/>
      <c r="AO80" s="595"/>
      <c r="AP80" s="595"/>
      <c r="AQ80" s="595"/>
      <c r="AR80" s="595"/>
      <c r="AS80" s="369"/>
      <c r="AT80" s="369"/>
      <c r="AU80" s="369"/>
      <c r="AV80" s="369"/>
      <c r="AW80" s="369"/>
      <c r="AX80" s="369"/>
      <c r="AY80" s="369"/>
      <c r="AZ80" s="369"/>
      <c r="BA80" s="369"/>
    </row>
    <row r="81" spans="2:53" x14ac:dyDescent="0.3">
      <c r="B81" s="596"/>
      <c r="C81" s="596"/>
      <c r="D81" s="596"/>
      <c r="E81" s="596"/>
      <c r="F81" s="596"/>
      <c r="G81" s="596"/>
      <c r="H81" s="596"/>
      <c r="I81" s="596"/>
      <c r="J81" s="596"/>
      <c r="K81" s="596"/>
      <c r="L81" s="596"/>
      <c r="M81" s="596"/>
      <c r="N81" s="596"/>
      <c r="O81" s="596"/>
      <c r="P81" s="596"/>
      <c r="Q81" s="596"/>
      <c r="R81" s="596"/>
      <c r="S81" s="596"/>
      <c r="T81" s="596"/>
      <c r="U81" s="596"/>
      <c r="V81" s="596"/>
      <c r="W81" s="596"/>
      <c r="X81" s="596"/>
      <c r="Y81" s="596"/>
      <c r="Z81" s="596"/>
      <c r="AA81" s="596"/>
      <c r="AB81" s="596"/>
      <c r="AC81" s="596"/>
      <c r="AD81" s="596"/>
      <c r="AE81" s="596"/>
      <c r="AF81" s="596"/>
      <c r="AG81" s="596"/>
      <c r="AH81" s="596"/>
      <c r="AI81" s="596"/>
      <c r="AJ81" s="596"/>
      <c r="AK81" s="596"/>
      <c r="AL81" s="596"/>
      <c r="AM81" s="596"/>
      <c r="AN81" s="596"/>
      <c r="AO81" s="596"/>
      <c r="AP81" s="596"/>
      <c r="AQ81" s="596"/>
      <c r="AR81" s="596"/>
      <c r="AS81" s="369"/>
      <c r="AT81" s="369"/>
      <c r="AU81" s="369"/>
      <c r="AV81" s="369"/>
      <c r="AW81" s="369"/>
      <c r="AX81" s="369"/>
      <c r="AY81" s="369"/>
      <c r="AZ81" s="369"/>
      <c r="BA81" s="369"/>
    </row>
  </sheetData>
  <mergeCells count="10">
    <mergeCell ref="A2:BB2"/>
    <mergeCell ref="A3:BB3"/>
    <mergeCell ref="A4:A7"/>
    <mergeCell ref="B80:AR80"/>
    <mergeCell ref="B81:AR81"/>
    <mergeCell ref="B75:AR75"/>
    <mergeCell ref="B76:AR76"/>
    <mergeCell ref="B77:AR77"/>
    <mergeCell ref="B78:AR78"/>
    <mergeCell ref="B79:AR79"/>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Views>
    <sheetView showGridLines="0" zoomScale="86" zoomScaleNormal="70" workbookViewId="0">
      <pane ySplit="4" topLeftCell="A5" activePane="bottomLeft" state="frozen"/>
      <selection pane="bottomLeft" activeCell="D29" sqref="D29"/>
    </sheetView>
  </sheetViews>
  <sheetFormatPr defaultColWidth="8.77734375" defaultRowHeight="14.4" x14ac:dyDescent="0.3"/>
  <cols>
    <col min="1" max="1" width="2.44140625" customWidth="1"/>
    <col min="2" max="2" width="15" bestFit="1" customWidth="1"/>
    <col min="3" max="8" width="13.77734375" customWidth="1"/>
    <col min="9" max="9" width="10.88671875" customWidth="1"/>
    <col min="10" max="10" width="13.77734375" customWidth="1"/>
    <col min="11" max="11" width="1.21875" customWidth="1"/>
    <col min="12" max="14" width="13.77734375" customWidth="1"/>
    <col min="15" max="15" width="2" customWidth="1"/>
  </cols>
  <sheetData>
    <row r="1" spans="1:14" s="118" customFormat="1" ht="29.55" customHeight="1" x14ac:dyDescent="0.45">
      <c r="A1" s="119" t="s">
        <v>92</v>
      </c>
    </row>
    <row r="2" spans="1:14" s="117" customFormat="1" ht="4.5" customHeight="1" x14ac:dyDescent="0.3"/>
    <row r="3" spans="1:14" x14ac:dyDescent="0.3">
      <c r="A3" s="116" t="s">
        <v>91</v>
      </c>
    </row>
    <row r="4" spans="1:14" x14ac:dyDescent="0.3">
      <c r="A4" s="114"/>
      <c r="H4" t="s">
        <v>90</v>
      </c>
      <c r="J4" s="115">
        <v>9450</v>
      </c>
      <c r="L4" s="90" t="s">
        <v>89</v>
      </c>
      <c r="M4" s="90"/>
      <c r="N4" s="90"/>
    </row>
    <row r="5" spans="1:14" x14ac:dyDescent="0.3">
      <c r="B5" s="114"/>
      <c r="J5" s="113"/>
    </row>
    <row r="6" spans="1:14" s="111" customFormat="1" x14ac:dyDescent="0.3">
      <c r="B6"/>
      <c r="C6"/>
      <c r="D6"/>
      <c r="E6" s="91">
        <f>G9*(1+22%)</f>
        <v>8992.619999999999</v>
      </c>
      <c r="F6"/>
      <c r="G6"/>
      <c r="H6" s="112">
        <v>50</v>
      </c>
      <c r="I6"/>
      <c r="J6"/>
      <c r="K6"/>
    </row>
    <row r="7" spans="1:14" s="109" customFormat="1" ht="28.8" x14ac:dyDescent="0.3">
      <c r="B7" s="110"/>
      <c r="C7" s="110" t="s">
        <v>88</v>
      </c>
      <c r="D7" s="110" t="s">
        <v>87</v>
      </c>
      <c r="E7" s="110" t="s">
        <v>86</v>
      </c>
      <c r="F7" s="110" t="s">
        <v>85</v>
      </c>
      <c r="G7" s="110" t="s">
        <v>84</v>
      </c>
      <c r="H7" s="110" t="s">
        <v>83</v>
      </c>
      <c r="I7"/>
      <c r="J7" s="110" t="s">
        <v>82</v>
      </c>
      <c r="K7"/>
      <c r="L7" s="110" t="s">
        <v>81</v>
      </c>
      <c r="M7" s="110" t="s">
        <v>80</v>
      </c>
      <c r="N7" s="110" t="s">
        <v>116</v>
      </c>
    </row>
    <row r="8" spans="1:14" s="106" customFormat="1" x14ac:dyDescent="0.3">
      <c r="B8" s="108"/>
      <c r="C8" s="108"/>
      <c r="D8" s="108"/>
      <c r="E8" s="107" t="s">
        <v>79</v>
      </c>
      <c r="F8" s="107" t="s">
        <v>79</v>
      </c>
      <c r="G8" s="107" t="s">
        <v>76</v>
      </c>
      <c r="H8" s="107" t="s">
        <v>76</v>
      </c>
      <c r="I8" s="1"/>
      <c r="J8" s="107" t="s">
        <v>78</v>
      </c>
      <c r="K8"/>
      <c r="L8" s="107" t="s">
        <v>77</v>
      </c>
      <c r="M8" s="107" t="s">
        <v>77</v>
      </c>
      <c r="N8" s="107"/>
    </row>
    <row r="9" spans="1:14" x14ac:dyDescent="0.3">
      <c r="B9" s="598" t="s">
        <v>75</v>
      </c>
      <c r="C9" s="102" t="s">
        <v>73</v>
      </c>
      <c r="D9" s="101">
        <f>$J$4</f>
        <v>9450</v>
      </c>
      <c r="E9" s="104">
        <v>0</v>
      </c>
      <c r="F9" s="104">
        <v>0.22</v>
      </c>
      <c r="G9" s="96">
        <f>D9*(1-F9)</f>
        <v>7371</v>
      </c>
      <c r="H9" s="96">
        <f>CEILING(G9,$H$6)</f>
        <v>7400</v>
      </c>
      <c r="J9" s="95"/>
      <c r="L9" s="103">
        <f>SUM(D30:D34)</f>
        <v>834932.07064799988</v>
      </c>
      <c r="M9" s="103">
        <v>4394</v>
      </c>
      <c r="N9" s="103">
        <f>SUM(H30:H34)/M9</f>
        <v>184.8097151360947</v>
      </c>
    </row>
    <row r="10" spans="1:14" x14ac:dyDescent="0.3">
      <c r="B10" s="598"/>
      <c r="C10" s="99" t="s">
        <v>72</v>
      </c>
      <c r="D10" s="98">
        <f>$D$9*(1-E10)</f>
        <v>9261</v>
      </c>
      <c r="E10" s="105">
        <v>0.02</v>
      </c>
      <c r="F10" s="104">
        <v>0.22</v>
      </c>
      <c r="G10" s="96">
        <f>D10*(1-F10)</f>
        <v>7223.58</v>
      </c>
      <c r="H10" s="96">
        <f>CEILING(G10,$H$6)</f>
        <v>7250</v>
      </c>
      <c r="J10" s="95"/>
      <c r="L10" s="103">
        <f>SUM(D35:D39)</f>
        <v>701299.6801199998</v>
      </c>
      <c r="M10" s="103">
        <v>3691</v>
      </c>
      <c r="N10" s="103">
        <f>SUM(H35:H39)/M10</f>
        <v>184.48296241235437</v>
      </c>
    </row>
    <row r="11" spans="1:14" x14ac:dyDescent="0.3">
      <c r="B11" s="598"/>
      <c r="C11" s="99" t="s">
        <v>71</v>
      </c>
      <c r="D11" s="98">
        <f>$D$9*(1-E11)</f>
        <v>9072</v>
      </c>
      <c r="E11" s="105">
        <v>0.04</v>
      </c>
      <c r="F11" s="104">
        <v>0.22</v>
      </c>
      <c r="G11" s="96">
        <f>D11*(1-F11)</f>
        <v>7076.16</v>
      </c>
      <c r="H11" s="96">
        <f>CEILING(G11,$H$6)</f>
        <v>7100</v>
      </c>
      <c r="J11" s="95"/>
      <c r="L11" s="103">
        <f>SUM(D40:D43)</f>
        <v>394053.32996639994</v>
      </c>
      <c r="M11" s="103">
        <f>(2959+2226)/2</f>
        <v>2592.5</v>
      </c>
      <c r="N11" s="103">
        <f>N13-N9-N10</f>
        <v>162.70732245155091</v>
      </c>
    </row>
    <row r="12" spans="1:14" ht="5.55" customHeight="1" x14ac:dyDescent="0.3">
      <c r="C12" s="94"/>
    </row>
    <row r="13" spans="1:14" x14ac:dyDescent="0.3">
      <c r="B13" s="598" t="s">
        <v>74</v>
      </c>
      <c r="C13" s="102" t="s">
        <v>73</v>
      </c>
      <c r="D13" s="101">
        <f>D9*(1-J13)</f>
        <v>7560</v>
      </c>
      <c r="E13" s="97">
        <f t="shared" ref="E13:F15" si="0">E9</f>
        <v>0</v>
      </c>
      <c r="F13" s="97">
        <f t="shared" si="0"/>
        <v>0.22</v>
      </c>
      <c r="G13" s="96">
        <f>D13*(1-F13)</f>
        <v>5896.8</v>
      </c>
      <c r="H13" s="96">
        <f>CEILING(G13,$H$6)</f>
        <v>5900</v>
      </c>
      <c r="J13" s="100">
        <v>0.2</v>
      </c>
      <c r="L13" s="126">
        <f>SUM(L9:L11)</f>
        <v>1930285.0807343996</v>
      </c>
      <c r="N13" s="127">
        <f>'Project Summary'!D16</f>
        <v>532</v>
      </c>
    </row>
    <row r="14" spans="1:14" x14ac:dyDescent="0.3">
      <c r="B14" s="598"/>
      <c r="C14" s="99" t="s">
        <v>72</v>
      </c>
      <c r="D14" s="98">
        <f>$D$13*(1-E14)</f>
        <v>7408.8</v>
      </c>
      <c r="E14" s="97">
        <f t="shared" si="0"/>
        <v>0.02</v>
      </c>
      <c r="F14" s="97">
        <f t="shared" si="0"/>
        <v>0.22</v>
      </c>
      <c r="G14" s="96">
        <f>D14*(1-F14)</f>
        <v>5778.8640000000005</v>
      </c>
      <c r="H14" s="96">
        <f>CEILING(G14,$H$6)</f>
        <v>5800</v>
      </c>
      <c r="J14" s="95"/>
    </row>
    <row r="15" spans="1:14" x14ac:dyDescent="0.3">
      <c r="B15" s="598"/>
      <c r="C15" s="99" t="s">
        <v>71</v>
      </c>
      <c r="D15" s="98">
        <f>$D$13*(1-E15)</f>
        <v>7257.5999999999995</v>
      </c>
      <c r="E15" s="97">
        <f t="shared" si="0"/>
        <v>0.04</v>
      </c>
      <c r="F15" s="97">
        <f t="shared" si="0"/>
        <v>0.22</v>
      </c>
      <c r="G15" s="96">
        <f>D15*(1-F15)</f>
        <v>5660.9279999999999</v>
      </c>
      <c r="H15" s="96">
        <f>CEILING(G15,$H$6)</f>
        <v>5700</v>
      </c>
      <c r="J15" s="95"/>
    </row>
    <row r="16" spans="1:14" ht="5.55" customHeight="1" x14ac:dyDescent="0.3">
      <c r="C16" s="94"/>
    </row>
    <row r="18" spans="2:14" x14ac:dyDescent="0.3">
      <c r="B18" s="92" t="s">
        <v>70</v>
      </c>
      <c r="C18" s="90" t="s">
        <v>69</v>
      </c>
    </row>
    <row r="19" spans="2:14" x14ac:dyDescent="0.3">
      <c r="B19" s="1"/>
      <c r="C19" s="90" t="s">
        <v>68</v>
      </c>
    </row>
    <row r="20" spans="2:14" x14ac:dyDescent="0.3">
      <c r="C20" s="90" t="s">
        <v>67</v>
      </c>
    </row>
    <row r="21" spans="2:14" x14ac:dyDescent="0.3">
      <c r="C21" s="90" t="s">
        <v>66</v>
      </c>
    </row>
    <row r="22" spans="2:14" x14ac:dyDescent="0.3">
      <c r="C22" s="90" t="s">
        <v>65</v>
      </c>
      <c r="H22" s="91"/>
    </row>
    <row r="23" spans="2:14" x14ac:dyDescent="0.3">
      <c r="C23" s="90"/>
      <c r="H23" s="91"/>
      <c r="M23" s="93"/>
      <c r="N23" s="93"/>
    </row>
    <row r="24" spans="2:14" x14ac:dyDescent="0.3">
      <c r="B24" s="92" t="s">
        <v>64</v>
      </c>
      <c r="C24" s="90" t="s">
        <v>63</v>
      </c>
      <c r="H24" s="91"/>
    </row>
    <row r="25" spans="2:14" x14ac:dyDescent="0.3">
      <c r="B25" s="1"/>
      <c r="C25" s="90" t="s">
        <v>62</v>
      </c>
    </row>
    <row r="26" spans="2:14" x14ac:dyDescent="0.3">
      <c r="C26" s="90"/>
    </row>
    <row r="27" spans="2:14" x14ac:dyDescent="0.3">
      <c r="C27" s="90"/>
    </row>
    <row r="28" spans="2:14" ht="28.8" x14ac:dyDescent="0.3">
      <c r="B28" s="120"/>
      <c r="C28" s="121" t="s">
        <v>93</v>
      </c>
      <c r="D28" s="121" t="s">
        <v>94</v>
      </c>
      <c r="E28" s="121" t="s">
        <v>95</v>
      </c>
      <c r="F28" s="121" t="s">
        <v>96</v>
      </c>
      <c r="G28" s="121" t="s">
        <v>97</v>
      </c>
      <c r="H28" s="121" t="s">
        <v>98</v>
      </c>
      <c r="I28" s="121" t="s">
        <v>99</v>
      </c>
      <c r="J28" s="121" t="s">
        <v>100</v>
      </c>
    </row>
    <row r="29" spans="2:14" x14ac:dyDescent="0.3">
      <c r="B29" s="122" t="s">
        <v>101</v>
      </c>
      <c r="C29" s="123">
        <v>7756.7082</v>
      </c>
      <c r="D29" s="123">
        <v>83493.207064799994</v>
      </c>
      <c r="E29" s="123">
        <v>19236.858199999999</v>
      </c>
      <c r="F29" s="123">
        <v>207065.54166479997</v>
      </c>
      <c r="G29" s="123">
        <v>7544.1647000000003</v>
      </c>
      <c r="H29" s="123">
        <v>81205.388830800002</v>
      </c>
      <c r="I29" s="123">
        <v>0</v>
      </c>
      <c r="J29" s="123">
        <v>0</v>
      </c>
    </row>
    <row r="30" spans="2:14" x14ac:dyDescent="0.3">
      <c r="B30" s="122" t="s">
        <v>102</v>
      </c>
      <c r="C30" s="123">
        <v>15513.4164</v>
      </c>
      <c r="D30" s="123">
        <v>166986.41412959999</v>
      </c>
      <c r="E30" s="123">
        <v>19237.858199999999</v>
      </c>
      <c r="F30" s="123">
        <v>207076.30566479996</v>
      </c>
      <c r="G30" s="123">
        <v>15088.329400000001</v>
      </c>
      <c r="H30" s="123">
        <v>162410.7776616</v>
      </c>
      <c r="I30" s="123">
        <v>18616.099679999999</v>
      </c>
      <c r="J30" s="123">
        <v>200383.69695551999</v>
      </c>
    </row>
    <row r="31" spans="2:14" x14ac:dyDescent="0.3">
      <c r="B31" s="122" t="s">
        <v>103</v>
      </c>
      <c r="C31" s="123">
        <v>15513.4164</v>
      </c>
      <c r="D31" s="123">
        <v>166986.41412959999</v>
      </c>
      <c r="E31" s="123">
        <v>19237.858199999999</v>
      </c>
      <c r="F31" s="123">
        <v>207076.30566479996</v>
      </c>
      <c r="G31" s="123">
        <v>15088.329400000001</v>
      </c>
      <c r="H31" s="123">
        <v>162410.7776616</v>
      </c>
      <c r="I31" s="123">
        <v>18616.099679999999</v>
      </c>
      <c r="J31" s="123">
        <v>200383.69695551999</v>
      </c>
      <c r="L31" s="150">
        <f>SUM(H30:H34)</f>
        <v>812053.88830800005</v>
      </c>
      <c r="M31">
        <v>190</v>
      </c>
    </row>
    <row r="32" spans="2:14" x14ac:dyDescent="0.3">
      <c r="B32" s="122" t="s">
        <v>104</v>
      </c>
      <c r="C32" s="123">
        <v>15513.4164</v>
      </c>
      <c r="D32" s="123">
        <v>166986.41412959999</v>
      </c>
      <c r="E32" s="123">
        <v>19237.858199999999</v>
      </c>
      <c r="F32" s="123">
        <v>207076.30566479996</v>
      </c>
      <c r="G32" s="123">
        <v>15088.329400000001</v>
      </c>
      <c r="H32" s="123">
        <v>162410.7776616</v>
      </c>
      <c r="I32" s="123">
        <v>18616.099679999999</v>
      </c>
      <c r="J32" s="123">
        <v>200383.69695551999</v>
      </c>
      <c r="M32">
        <f>L31/M31</f>
        <v>4273.9678332000003</v>
      </c>
    </row>
    <row r="33" spans="2:10" x14ac:dyDescent="0.3">
      <c r="B33" s="122" t="s">
        <v>105</v>
      </c>
      <c r="C33" s="123">
        <v>15513.4164</v>
      </c>
      <c r="D33" s="123">
        <v>166986.41412959999</v>
      </c>
      <c r="E33" s="123">
        <v>19237.858199999999</v>
      </c>
      <c r="F33" s="123">
        <v>207076.30566479996</v>
      </c>
      <c r="G33" s="123">
        <v>15088.329400000001</v>
      </c>
      <c r="H33" s="123">
        <v>162410.7776616</v>
      </c>
      <c r="I33" s="123">
        <v>18616.099679999999</v>
      </c>
      <c r="J33" s="123">
        <v>200383.69695551999</v>
      </c>
    </row>
    <row r="34" spans="2:10" x14ac:dyDescent="0.3">
      <c r="B34" s="122" t="s">
        <v>106</v>
      </c>
      <c r="C34" s="123">
        <v>15513.4164</v>
      </c>
      <c r="D34" s="123">
        <v>166986.41412959999</v>
      </c>
      <c r="E34" s="123">
        <v>19237.858199999999</v>
      </c>
      <c r="F34" s="123">
        <v>207076.30566479996</v>
      </c>
      <c r="G34" s="123">
        <v>15088.329400000001</v>
      </c>
      <c r="H34" s="123">
        <v>162410.7776616</v>
      </c>
      <c r="I34" s="123">
        <v>18616.099679999999</v>
      </c>
      <c r="J34" s="123">
        <v>200383.69695551999</v>
      </c>
    </row>
    <row r="35" spans="2:10" x14ac:dyDescent="0.3">
      <c r="B35" s="122" t="s">
        <v>107</v>
      </c>
      <c r="C35" s="123">
        <v>13030.465999999999</v>
      </c>
      <c r="D35" s="123">
        <v>140259.93602399997</v>
      </c>
      <c r="E35" s="123">
        <v>16630.779200000001</v>
      </c>
      <c r="F35" s="123">
        <v>179013.70730879999</v>
      </c>
      <c r="G35" s="123">
        <v>12651.9252</v>
      </c>
      <c r="H35" s="123">
        <v>136185.32285279999</v>
      </c>
      <c r="I35" s="123">
        <v>15636.559199999998</v>
      </c>
      <c r="J35" s="123">
        <v>168311.92322879995</v>
      </c>
    </row>
    <row r="36" spans="2:10" x14ac:dyDescent="0.3">
      <c r="B36" s="122" t="s">
        <v>108</v>
      </c>
      <c r="C36" s="123">
        <v>13030.465999999999</v>
      </c>
      <c r="D36" s="123">
        <v>140259.93602399997</v>
      </c>
      <c r="E36" s="123">
        <v>16630.779200000001</v>
      </c>
      <c r="F36" s="123">
        <v>179013.70730879999</v>
      </c>
      <c r="G36" s="123">
        <v>12651.9252</v>
      </c>
      <c r="H36" s="123">
        <v>136185.32285279999</v>
      </c>
      <c r="I36" s="123">
        <v>15636.559199999998</v>
      </c>
      <c r="J36" s="123">
        <v>168311.92322879995</v>
      </c>
    </row>
    <row r="37" spans="2:10" x14ac:dyDescent="0.3">
      <c r="B37" s="122" t="s">
        <v>109</v>
      </c>
      <c r="C37" s="123">
        <v>13030.465999999999</v>
      </c>
      <c r="D37" s="123">
        <v>140259.93602399997</v>
      </c>
      <c r="E37" s="123">
        <v>16630.779200000001</v>
      </c>
      <c r="F37" s="123">
        <v>179013.70730879999</v>
      </c>
      <c r="G37" s="123">
        <v>12651.9252</v>
      </c>
      <c r="H37" s="123">
        <v>136185.32285279999</v>
      </c>
      <c r="I37" s="123">
        <v>15636.559199999998</v>
      </c>
      <c r="J37" s="123">
        <v>168311.92322879995</v>
      </c>
    </row>
    <row r="38" spans="2:10" x14ac:dyDescent="0.3">
      <c r="B38" s="122" t="s">
        <v>110</v>
      </c>
      <c r="C38" s="123">
        <v>13030.465999999999</v>
      </c>
      <c r="D38" s="123">
        <v>140259.93602399997</v>
      </c>
      <c r="E38" s="123">
        <v>16630.779200000001</v>
      </c>
      <c r="F38" s="123">
        <v>179013.70730879999</v>
      </c>
      <c r="G38" s="123">
        <v>12651.9252</v>
      </c>
      <c r="H38" s="123">
        <v>136185.32285279999</v>
      </c>
      <c r="I38" s="123">
        <v>15636.559199999998</v>
      </c>
      <c r="J38" s="123">
        <v>168311.92322879995</v>
      </c>
    </row>
    <row r="39" spans="2:10" x14ac:dyDescent="0.3">
      <c r="B39" s="122" t="s">
        <v>111</v>
      </c>
      <c r="C39" s="123">
        <v>13030.465999999999</v>
      </c>
      <c r="D39" s="123">
        <v>140259.93602399997</v>
      </c>
      <c r="E39" s="123">
        <v>16630.779200000001</v>
      </c>
      <c r="F39" s="123">
        <v>179013.70730879999</v>
      </c>
      <c r="G39" s="123">
        <v>12651.9252</v>
      </c>
      <c r="H39" s="123">
        <v>136185.32285279999</v>
      </c>
      <c r="I39" s="123">
        <v>15636.559199999998</v>
      </c>
      <c r="J39" s="123">
        <v>168311.92322879995</v>
      </c>
    </row>
    <row r="40" spans="2:10" x14ac:dyDescent="0.3">
      <c r="B40" s="122" t="s">
        <v>112</v>
      </c>
      <c r="C40" s="123">
        <v>10444.8966</v>
      </c>
      <c r="D40" s="123">
        <v>112428.86700239999</v>
      </c>
      <c r="E40" s="123">
        <v>13915.953</v>
      </c>
      <c r="F40" s="123">
        <v>149791.31809199997</v>
      </c>
      <c r="G40" s="123">
        <v>10114.828600000001</v>
      </c>
      <c r="H40" s="123">
        <v>108876.0150504</v>
      </c>
      <c r="I40" s="123">
        <v>12533.87592</v>
      </c>
      <c r="J40" s="123">
        <v>134914.64040287997</v>
      </c>
    </row>
    <row r="41" spans="2:10" x14ac:dyDescent="0.3">
      <c r="B41" s="122" t="s">
        <v>113</v>
      </c>
      <c r="C41" s="123">
        <v>10444.8966</v>
      </c>
      <c r="D41" s="123">
        <v>112428.86700239999</v>
      </c>
      <c r="E41" s="123">
        <v>13915.953</v>
      </c>
      <c r="F41" s="123">
        <v>149791.31809199997</v>
      </c>
      <c r="G41" s="123">
        <v>10114.828600000001</v>
      </c>
      <c r="H41" s="123">
        <v>108876.0150504</v>
      </c>
      <c r="I41" s="123">
        <v>12533.87592</v>
      </c>
      <c r="J41" s="123">
        <v>134914.64040287997</v>
      </c>
    </row>
    <row r="42" spans="2:10" x14ac:dyDescent="0.3">
      <c r="B42" s="122" t="s">
        <v>114</v>
      </c>
      <c r="C42" s="123">
        <v>7859.3271999999997</v>
      </c>
      <c r="D42" s="123">
        <v>84597.797980799995</v>
      </c>
      <c r="E42" s="123">
        <v>11201.1268</v>
      </c>
      <c r="F42" s="123">
        <v>120568.9288752</v>
      </c>
      <c r="G42" s="123">
        <v>7577.7282000000005</v>
      </c>
      <c r="H42" s="123">
        <v>81566.666344800004</v>
      </c>
      <c r="I42" s="123">
        <v>9431.1926399999993</v>
      </c>
      <c r="J42" s="123">
        <v>101517.35757695998</v>
      </c>
    </row>
    <row r="43" spans="2:10" x14ac:dyDescent="0.3">
      <c r="B43" s="122" t="s">
        <v>115</v>
      </c>
      <c r="C43" s="123">
        <v>7859.3271999999997</v>
      </c>
      <c r="D43" s="123">
        <v>84597.797980799995</v>
      </c>
      <c r="E43" s="123">
        <v>11201.1268</v>
      </c>
      <c r="F43" s="123">
        <v>120568.9288752</v>
      </c>
      <c r="G43" s="123">
        <v>7577.7282000000005</v>
      </c>
      <c r="H43" s="123">
        <v>81566.666344800004</v>
      </c>
      <c r="I43" s="123">
        <v>9431.1926399999993</v>
      </c>
      <c r="J43" s="123">
        <v>101517.35757695998</v>
      </c>
    </row>
    <row r="44" spans="2:10" x14ac:dyDescent="0.3">
      <c r="B44" s="122" t="s">
        <v>3</v>
      </c>
      <c r="C44" s="124">
        <v>187084.56779999999</v>
      </c>
      <c r="D44" s="124">
        <v>2013778.2877991996</v>
      </c>
      <c r="E44" s="124">
        <v>248814.20479999998</v>
      </c>
      <c r="F44" s="124">
        <v>2678236.1004671995</v>
      </c>
      <c r="G44" s="124">
        <v>181630.55130000005</v>
      </c>
      <c r="H44" s="124">
        <v>1955071.2541932</v>
      </c>
      <c r="I44" s="124">
        <v>215193.43151999995</v>
      </c>
      <c r="J44" s="124">
        <v>2316342.0968812788</v>
      </c>
    </row>
  </sheetData>
  <mergeCells count="2">
    <mergeCell ref="B9:B11"/>
    <mergeCell ref="B13:B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25"/>
  <sheetViews>
    <sheetView showGridLines="0" topLeftCell="A2" workbookViewId="0">
      <selection activeCell="D29" sqref="D29"/>
    </sheetView>
  </sheetViews>
  <sheetFormatPr defaultRowHeight="14.4" x14ac:dyDescent="0.3"/>
  <cols>
    <col min="2" max="2" width="36.109375" customWidth="1"/>
    <col min="3" max="3" width="9.44140625" bestFit="1" customWidth="1"/>
    <col min="5" max="5" width="12" bestFit="1" customWidth="1"/>
  </cols>
  <sheetData>
    <row r="2" spans="2:16" ht="15" thickBot="1" x14ac:dyDescent="0.35">
      <c r="B2" s="140" t="s">
        <v>145</v>
      </c>
    </row>
    <row r="3" spans="2:16" ht="23.4" thickBot="1" x14ac:dyDescent="0.35">
      <c r="B3" s="130"/>
      <c r="C3" s="130"/>
      <c r="D3" s="130"/>
      <c r="E3" s="599">
        <v>2022</v>
      </c>
      <c r="F3" s="600"/>
      <c r="G3" s="600"/>
      <c r="H3" s="600"/>
      <c r="I3" s="600"/>
      <c r="J3" s="600"/>
      <c r="K3" s="600"/>
      <c r="L3" s="600"/>
      <c r="M3" s="600"/>
      <c r="N3" s="600"/>
      <c r="O3" s="600"/>
      <c r="P3" s="601"/>
    </row>
    <row r="4" spans="2:16" ht="42" thickBot="1" x14ac:dyDescent="0.35">
      <c r="B4" s="131" t="s">
        <v>118</v>
      </c>
      <c r="C4" s="131" t="s">
        <v>119</v>
      </c>
      <c r="D4" s="131" t="s">
        <v>120</v>
      </c>
      <c r="E4" s="131" t="s">
        <v>121</v>
      </c>
      <c r="F4" s="131" t="s">
        <v>122</v>
      </c>
      <c r="G4" s="131" t="s">
        <v>123</v>
      </c>
      <c r="H4" s="131" t="s">
        <v>124</v>
      </c>
      <c r="I4" s="131" t="s">
        <v>125</v>
      </c>
      <c r="J4" s="131" t="s">
        <v>126</v>
      </c>
      <c r="K4" s="131" t="s">
        <v>127</v>
      </c>
      <c r="L4" s="131" t="s">
        <v>128</v>
      </c>
      <c r="M4" s="131" t="s">
        <v>129</v>
      </c>
      <c r="N4" s="131" t="s">
        <v>130</v>
      </c>
      <c r="O4" s="131" t="s">
        <v>131</v>
      </c>
      <c r="P4" s="131" t="s">
        <v>132</v>
      </c>
    </row>
    <row r="5" spans="2:16" ht="15" thickBot="1" x14ac:dyDescent="0.35">
      <c r="B5" s="132" t="s">
        <v>133</v>
      </c>
      <c r="C5" s="133">
        <v>660000</v>
      </c>
      <c r="D5" s="132"/>
      <c r="E5" s="132"/>
      <c r="F5" s="133">
        <v>330000</v>
      </c>
      <c r="G5" s="133">
        <v>330000</v>
      </c>
      <c r="H5" s="132"/>
      <c r="I5" s="132"/>
      <c r="J5" s="132"/>
      <c r="K5" s="132"/>
      <c r="L5" s="132"/>
      <c r="M5" s="132"/>
      <c r="N5" s="132"/>
      <c r="O5" s="132"/>
      <c r="P5" s="132"/>
    </row>
    <row r="6" spans="2:16" ht="15" thickBot="1" x14ac:dyDescent="0.35">
      <c r="B6" s="132" t="s">
        <v>134</v>
      </c>
      <c r="C6" s="133">
        <v>460000</v>
      </c>
      <c r="D6" s="132"/>
      <c r="E6" s="132"/>
      <c r="F6" s="132"/>
      <c r="G6" s="132"/>
      <c r="H6" s="133">
        <v>230000</v>
      </c>
      <c r="I6" s="133">
        <v>230000</v>
      </c>
      <c r="J6" s="132"/>
      <c r="K6" s="132"/>
      <c r="L6" s="132"/>
      <c r="M6" s="132"/>
      <c r="N6" s="132"/>
      <c r="O6" s="132"/>
      <c r="P6" s="132"/>
    </row>
    <row r="7" spans="2:16" ht="15" thickBot="1" x14ac:dyDescent="0.35">
      <c r="B7" s="132" t="s">
        <v>135</v>
      </c>
      <c r="C7" s="133">
        <v>60000</v>
      </c>
      <c r="D7" s="132"/>
      <c r="E7" s="132"/>
      <c r="F7" s="132"/>
      <c r="G7" s="132"/>
      <c r="H7" s="132"/>
      <c r="I7" s="133">
        <v>15000</v>
      </c>
      <c r="J7" s="133">
        <v>15000</v>
      </c>
      <c r="K7" s="133">
        <v>15000</v>
      </c>
      <c r="L7" s="133">
        <v>15000</v>
      </c>
      <c r="M7" s="132"/>
      <c r="N7" s="132"/>
      <c r="O7" s="132"/>
      <c r="P7" s="132"/>
    </row>
    <row r="8" spans="2:16" ht="15" thickBot="1" x14ac:dyDescent="0.35">
      <c r="B8" s="132" t="s">
        <v>136</v>
      </c>
      <c r="C8" s="133">
        <v>608000</v>
      </c>
      <c r="D8" s="132"/>
      <c r="E8" s="132"/>
      <c r="F8" s="132"/>
      <c r="G8" s="132"/>
      <c r="H8" s="133">
        <v>304000</v>
      </c>
      <c r="I8" s="133">
        <v>304000</v>
      </c>
      <c r="J8" s="132"/>
      <c r="K8" s="132"/>
      <c r="L8" s="132"/>
      <c r="M8" s="132"/>
      <c r="N8" s="132"/>
      <c r="O8" s="132"/>
      <c r="P8" s="132"/>
    </row>
    <row r="9" spans="2:16" ht="15" thickBot="1" x14ac:dyDescent="0.35">
      <c r="B9" s="132" t="s">
        <v>137</v>
      </c>
      <c r="C9" s="133">
        <v>148000</v>
      </c>
      <c r="D9" s="132"/>
      <c r="E9" s="132"/>
      <c r="F9" s="132"/>
      <c r="G9" s="132"/>
      <c r="H9" s="132"/>
      <c r="I9" s="133">
        <v>37000</v>
      </c>
      <c r="J9" s="133">
        <v>37000</v>
      </c>
      <c r="K9" s="133">
        <v>37000</v>
      </c>
      <c r="L9" s="133">
        <v>37000</v>
      </c>
      <c r="M9" s="132"/>
      <c r="N9" s="132"/>
      <c r="O9" s="132"/>
      <c r="P9" s="132"/>
    </row>
    <row r="10" spans="2:16" ht="15" thickBot="1" x14ac:dyDescent="0.35">
      <c r="B10" s="132" t="s">
        <v>138</v>
      </c>
      <c r="C10" s="133">
        <v>14000</v>
      </c>
      <c r="D10" s="132"/>
      <c r="E10" s="132"/>
      <c r="F10" s="132"/>
      <c r="G10" s="132"/>
      <c r="H10" s="133">
        <v>7000</v>
      </c>
      <c r="I10" s="133">
        <v>7000</v>
      </c>
      <c r="J10" s="132"/>
      <c r="K10" s="132"/>
      <c r="L10" s="132"/>
      <c r="M10" s="132"/>
      <c r="N10" s="132"/>
      <c r="O10" s="132"/>
      <c r="P10" s="132"/>
    </row>
    <row r="11" spans="2:16" ht="15" thickBot="1" x14ac:dyDescent="0.35">
      <c r="B11" s="132" t="s">
        <v>139</v>
      </c>
      <c r="C11" s="133">
        <v>10000</v>
      </c>
      <c r="D11" s="132"/>
      <c r="E11" s="132"/>
      <c r="F11" s="132"/>
      <c r="G11" s="132"/>
      <c r="H11" s="132"/>
      <c r="I11" s="133">
        <v>2500</v>
      </c>
      <c r="J11" s="133">
        <v>2500</v>
      </c>
      <c r="K11" s="133">
        <v>2500</v>
      </c>
      <c r="L11" s="133">
        <v>2500</v>
      </c>
      <c r="M11" s="132"/>
      <c r="N11" s="132"/>
      <c r="O11" s="132"/>
      <c r="P11" s="132"/>
    </row>
    <row r="12" spans="2:16" ht="15" thickBot="1" x14ac:dyDescent="0.35">
      <c r="B12" s="132" t="s">
        <v>140</v>
      </c>
      <c r="C12" s="133">
        <v>124000</v>
      </c>
      <c r="D12" s="132"/>
      <c r="E12" s="132"/>
      <c r="F12" s="132"/>
      <c r="G12" s="132"/>
      <c r="H12" s="132"/>
      <c r="I12" s="133">
        <v>15500</v>
      </c>
      <c r="J12" s="133">
        <v>15500</v>
      </c>
      <c r="K12" s="133">
        <v>15500</v>
      </c>
      <c r="L12" s="133">
        <v>15500</v>
      </c>
      <c r="M12" s="133">
        <v>15500</v>
      </c>
      <c r="N12" s="133">
        <v>15500</v>
      </c>
      <c r="O12" s="133">
        <v>15500</v>
      </c>
      <c r="P12" s="133">
        <v>15500</v>
      </c>
    </row>
    <row r="13" spans="2:16" ht="15" thickBot="1" x14ac:dyDescent="0.35">
      <c r="B13" s="132" t="s">
        <v>141</v>
      </c>
      <c r="C13" s="133">
        <v>76000</v>
      </c>
      <c r="D13" s="132"/>
      <c r="E13" s="132"/>
      <c r="F13" s="132"/>
      <c r="G13" s="132"/>
      <c r="H13" s="132"/>
      <c r="I13" s="133">
        <v>9500</v>
      </c>
      <c r="J13" s="133">
        <v>9500</v>
      </c>
      <c r="K13" s="133">
        <v>9500</v>
      </c>
      <c r="L13" s="133">
        <v>9500</v>
      </c>
      <c r="M13" s="133">
        <v>9500</v>
      </c>
      <c r="N13" s="133">
        <v>9500</v>
      </c>
      <c r="O13" s="133">
        <v>9500</v>
      </c>
      <c r="P13" s="133">
        <v>9500</v>
      </c>
    </row>
    <row r="14" spans="2:16" ht="15" thickBot="1" x14ac:dyDescent="0.35">
      <c r="B14" s="132" t="s">
        <v>142</v>
      </c>
      <c r="C14" s="134">
        <v>140000</v>
      </c>
      <c r="D14" s="133">
        <v>140000</v>
      </c>
      <c r="E14" s="135"/>
      <c r="F14" s="135"/>
      <c r="G14" s="135"/>
      <c r="H14" s="135"/>
      <c r="I14" s="135"/>
      <c r="J14" s="135"/>
      <c r="K14" s="135"/>
      <c r="L14" s="135"/>
      <c r="M14" s="135"/>
      <c r="N14" s="135"/>
      <c r="O14" s="135"/>
      <c r="P14" s="135"/>
    </row>
    <row r="15" spans="2:16" ht="15" thickBot="1" x14ac:dyDescent="0.35">
      <c r="B15" s="136" t="s">
        <v>143</v>
      </c>
      <c r="C15" s="137">
        <v>2300000</v>
      </c>
      <c r="D15" s="137">
        <v>140000</v>
      </c>
      <c r="E15" s="136" t="s">
        <v>144</v>
      </c>
      <c r="F15" s="137">
        <v>330000</v>
      </c>
      <c r="G15" s="137">
        <v>330000</v>
      </c>
      <c r="H15" s="137">
        <v>541000</v>
      </c>
      <c r="I15" s="137">
        <v>620500</v>
      </c>
      <c r="J15" s="137">
        <v>79500</v>
      </c>
      <c r="K15" s="137">
        <v>79500</v>
      </c>
      <c r="L15" s="137">
        <v>79500</v>
      </c>
      <c r="M15" s="137">
        <v>25000</v>
      </c>
      <c r="N15" s="137">
        <v>25000</v>
      </c>
      <c r="O15" s="137">
        <v>25000</v>
      </c>
      <c r="P15" s="137">
        <v>25000</v>
      </c>
    </row>
    <row r="16" spans="2:16" ht="23.4" thickBot="1" x14ac:dyDescent="0.35">
      <c r="B16" s="138"/>
      <c r="C16" s="138"/>
      <c r="D16" s="138"/>
      <c r="E16" s="139">
        <v>0</v>
      </c>
      <c r="F16" s="139">
        <v>0.14000000000000001</v>
      </c>
      <c r="G16" s="139">
        <v>0.14000000000000001</v>
      </c>
      <c r="H16" s="139">
        <v>0.24</v>
      </c>
      <c r="I16" s="139">
        <v>0.27</v>
      </c>
      <c r="J16" s="139">
        <v>0.03</v>
      </c>
      <c r="K16" s="139">
        <v>0.03</v>
      </c>
      <c r="L16" s="139">
        <v>0.03</v>
      </c>
      <c r="M16" s="139">
        <v>0.01</v>
      </c>
      <c r="N16" s="139">
        <v>0.01</v>
      </c>
      <c r="O16" s="139">
        <v>0.01</v>
      </c>
      <c r="P16" s="139">
        <v>0.01</v>
      </c>
    </row>
    <row r="18" spans="2:4" x14ac:dyDescent="0.3">
      <c r="B18" s="140" t="s">
        <v>241</v>
      </c>
    </row>
    <row r="19" spans="2:4" x14ac:dyDescent="0.3">
      <c r="B19" t="s">
        <v>256</v>
      </c>
      <c r="C19" s="150">
        <f>'Launch Rate - A Block'!D29</f>
        <v>83493.207064799994</v>
      </c>
      <c r="D19">
        <v>7500</v>
      </c>
    </row>
    <row r="20" spans="2:4" x14ac:dyDescent="0.3">
      <c r="B20" s="148" t="str">
        <f>'Block details'!B5</f>
        <v>1st - 5th</v>
      </c>
      <c r="C20" s="149">
        <f>'Block details'!A9</f>
        <v>834932.07064799988</v>
      </c>
      <c r="D20">
        <v>7400</v>
      </c>
    </row>
    <row r="21" spans="2:4" x14ac:dyDescent="0.3">
      <c r="B21" t="str">
        <f>'Block details'!B18</f>
        <v>6th - 10th</v>
      </c>
      <c r="C21" s="149">
        <f>'Block details'!A22</f>
        <v>701299.6801199998</v>
      </c>
      <c r="D21">
        <v>7250</v>
      </c>
    </row>
    <row r="22" spans="2:4" x14ac:dyDescent="0.3">
      <c r="B22" t="str">
        <f>'Block details'!B31</f>
        <v>11th - 14th</v>
      </c>
      <c r="C22" s="149">
        <f>'Block details'!A35</f>
        <v>394053.32996639994</v>
      </c>
      <c r="D22">
        <v>7100</v>
      </c>
    </row>
    <row r="23" spans="2:4" x14ac:dyDescent="0.3">
      <c r="C23" s="149">
        <f>SUM(C19:C22)</f>
        <v>2013778.2877991996</v>
      </c>
    </row>
    <row r="25" spans="2:4" x14ac:dyDescent="0.3">
      <c r="C25" s="149"/>
    </row>
  </sheetData>
  <mergeCells count="1">
    <mergeCell ref="E3:P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186"/>
  <sheetViews>
    <sheetView showGridLines="0" topLeftCell="A31" workbookViewId="0">
      <selection activeCell="E47" sqref="E47"/>
    </sheetView>
  </sheetViews>
  <sheetFormatPr defaultRowHeight="14.4" x14ac:dyDescent="0.3"/>
  <cols>
    <col min="1" max="1" width="6.33203125" bestFit="1" customWidth="1"/>
    <col min="2" max="2" width="22.6640625" bestFit="1" customWidth="1"/>
    <col min="3" max="3" width="7.109375" bestFit="1" customWidth="1"/>
    <col min="4" max="4" width="8.88671875" bestFit="1" customWidth="1"/>
    <col min="5" max="5" width="9.6640625" bestFit="1" customWidth="1"/>
    <col min="6" max="6" width="7.33203125" bestFit="1" customWidth="1"/>
    <col min="7" max="8" width="7.5546875" bestFit="1" customWidth="1"/>
    <col min="9" max="9" width="7.77734375" bestFit="1" customWidth="1"/>
    <col min="10" max="10" width="7.33203125" bestFit="1" customWidth="1"/>
    <col min="11" max="12" width="7.5546875" bestFit="1" customWidth="1"/>
    <col min="13" max="13" width="7.77734375" bestFit="1" customWidth="1"/>
    <col min="14" max="14" width="7.33203125" bestFit="1" customWidth="1"/>
    <col min="15" max="16" width="7.5546875" bestFit="1" customWidth="1"/>
    <col min="17" max="17" width="7.77734375" bestFit="1" customWidth="1"/>
    <col min="18" max="18" width="7.33203125" bestFit="1" customWidth="1"/>
    <col min="19" max="20" width="7.5546875" bestFit="1" customWidth="1"/>
    <col min="21" max="21" width="7.77734375" bestFit="1" customWidth="1"/>
    <col min="22" max="22" width="7.33203125" bestFit="1" customWidth="1"/>
    <col min="23" max="24" width="7.5546875" bestFit="1" customWidth="1"/>
    <col min="25" max="25" width="7.77734375" bestFit="1" customWidth="1"/>
    <col min="26" max="26" width="7.33203125" bestFit="1" customWidth="1"/>
    <col min="27" max="28" width="7.5546875" bestFit="1" customWidth="1"/>
    <col min="29" max="29" width="7.77734375" bestFit="1" customWidth="1"/>
    <col min="30" max="30" width="7.33203125" bestFit="1" customWidth="1"/>
    <col min="31" max="32" width="7.5546875" bestFit="1" customWidth="1"/>
    <col min="33" max="37" width="7.77734375" bestFit="1" customWidth="1"/>
  </cols>
  <sheetData>
    <row r="1" spans="1:37" x14ac:dyDescent="0.3">
      <c r="B1" s="285" t="s">
        <v>38</v>
      </c>
      <c r="C1" s="285"/>
      <c r="D1" s="285">
        <v>0</v>
      </c>
      <c r="E1" s="286">
        <v>1</v>
      </c>
      <c r="F1" s="286">
        <f t="shared" ref="F1:AK1" si="0">E1+1</f>
        <v>2</v>
      </c>
      <c r="G1" s="286">
        <f t="shared" si="0"/>
        <v>3</v>
      </c>
      <c r="H1" s="286">
        <f t="shared" si="0"/>
        <v>4</v>
      </c>
      <c r="I1" s="286">
        <f t="shared" si="0"/>
        <v>5</v>
      </c>
      <c r="J1" s="286">
        <f t="shared" si="0"/>
        <v>6</v>
      </c>
      <c r="K1" s="286">
        <f t="shared" si="0"/>
        <v>7</v>
      </c>
      <c r="L1" s="286">
        <f t="shared" si="0"/>
        <v>8</v>
      </c>
      <c r="M1" s="286">
        <f t="shared" si="0"/>
        <v>9</v>
      </c>
      <c r="N1" s="286">
        <f t="shared" si="0"/>
        <v>10</v>
      </c>
      <c r="O1" s="286">
        <f t="shared" si="0"/>
        <v>11</v>
      </c>
      <c r="P1" s="286">
        <f t="shared" si="0"/>
        <v>12</v>
      </c>
      <c r="Q1" s="286">
        <f t="shared" si="0"/>
        <v>13</v>
      </c>
      <c r="R1" s="286">
        <f t="shared" si="0"/>
        <v>14</v>
      </c>
      <c r="S1" s="286">
        <f t="shared" si="0"/>
        <v>15</v>
      </c>
      <c r="T1" s="286">
        <f t="shared" si="0"/>
        <v>16</v>
      </c>
      <c r="U1" s="286">
        <f t="shared" si="0"/>
        <v>17</v>
      </c>
      <c r="V1" s="286">
        <f t="shared" si="0"/>
        <v>18</v>
      </c>
      <c r="W1" s="286">
        <f t="shared" si="0"/>
        <v>19</v>
      </c>
      <c r="X1" s="286">
        <f t="shared" si="0"/>
        <v>20</v>
      </c>
      <c r="Y1" s="286">
        <f t="shared" si="0"/>
        <v>21</v>
      </c>
      <c r="Z1" s="286">
        <f t="shared" si="0"/>
        <v>22</v>
      </c>
      <c r="AA1" s="286">
        <f t="shared" si="0"/>
        <v>23</v>
      </c>
      <c r="AB1" s="286">
        <f t="shared" si="0"/>
        <v>24</v>
      </c>
      <c r="AC1" s="286">
        <f t="shared" si="0"/>
        <v>25</v>
      </c>
      <c r="AD1" s="286">
        <f t="shared" si="0"/>
        <v>26</v>
      </c>
      <c r="AE1" s="286">
        <f t="shared" si="0"/>
        <v>27</v>
      </c>
      <c r="AF1" s="286">
        <f t="shared" si="0"/>
        <v>28</v>
      </c>
      <c r="AG1" s="286">
        <f t="shared" si="0"/>
        <v>29</v>
      </c>
      <c r="AH1" s="286">
        <f t="shared" si="0"/>
        <v>30</v>
      </c>
      <c r="AI1" s="286">
        <f t="shared" si="0"/>
        <v>31</v>
      </c>
      <c r="AJ1" s="286">
        <f t="shared" si="0"/>
        <v>32</v>
      </c>
      <c r="AK1" s="286">
        <f t="shared" si="0"/>
        <v>33</v>
      </c>
    </row>
    <row r="2" spans="1:37" x14ac:dyDescent="0.3">
      <c r="B2" s="332" t="s">
        <v>48</v>
      </c>
      <c r="C2" s="333" t="s">
        <v>3</v>
      </c>
      <c r="D2" s="464">
        <v>44561</v>
      </c>
      <c r="E2" s="464">
        <f t="shared" ref="E2:AK2" si="1">EOMONTH(D2,3)</f>
        <v>44651</v>
      </c>
      <c r="F2" s="464">
        <f t="shared" si="1"/>
        <v>44742</v>
      </c>
      <c r="G2" s="464">
        <f t="shared" si="1"/>
        <v>44834</v>
      </c>
      <c r="H2" s="464">
        <f t="shared" si="1"/>
        <v>44926</v>
      </c>
      <c r="I2" s="464">
        <f t="shared" si="1"/>
        <v>45016</v>
      </c>
      <c r="J2" s="464">
        <f t="shared" si="1"/>
        <v>45107</v>
      </c>
      <c r="K2" s="464">
        <f t="shared" si="1"/>
        <v>45199</v>
      </c>
      <c r="L2" s="464">
        <f t="shared" si="1"/>
        <v>45291</v>
      </c>
      <c r="M2" s="464">
        <f t="shared" si="1"/>
        <v>45382</v>
      </c>
      <c r="N2" s="464">
        <f t="shared" si="1"/>
        <v>45473</v>
      </c>
      <c r="O2" s="464">
        <f t="shared" si="1"/>
        <v>45565</v>
      </c>
      <c r="P2" s="464">
        <f t="shared" si="1"/>
        <v>45657</v>
      </c>
      <c r="Q2" s="464">
        <f t="shared" si="1"/>
        <v>45747</v>
      </c>
      <c r="R2" s="464">
        <f t="shared" si="1"/>
        <v>45838</v>
      </c>
      <c r="S2" s="464">
        <f t="shared" si="1"/>
        <v>45930</v>
      </c>
      <c r="T2" s="464">
        <f t="shared" si="1"/>
        <v>46022</v>
      </c>
      <c r="U2" s="464">
        <f t="shared" si="1"/>
        <v>46112</v>
      </c>
      <c r="V2" s="464">
        <f t="shared" si="1"/>
        <v>46203</v>
      </c>
      <c r="W2" s="464">
        <f t="shared" si="1"/>
        <v>46295</v>
      </c>
      <c r="X2" s="464">
        <f t="shared" si="1"/>
        <v>46387</v>
      </c>
      <c r="Y2" s="464">
        <f t="shared" si="1"/>
        <v>46477</v>
      </c>
      <c r="Z2" s="464">
        <f t="shared" si="1"/>
        <v>46568</v>
      </c>
      <c r="AA2" s="464">
        <f t="shared" si="1"/>
        <v>46660</v>
      </c>
      <c r="AB2" s="464">
        <f t="shared" si="1"/>
        <v>46752</v>
      </c>
      <c r="AC2" s="464">
        <f t="shared" si="1"/>
        <v>46843</v>
      </c>
      <c r="AD2" s="464">
        <f t="shared" si="1"/>
        <v>46934</v>
      </c>
      <c r="AE2" s="464">
        <f t="shared" si="1"/>
        <v>47026</v>
      </c>
      <c r="AF2" s="464">
        <f t="shared" si="1"/>
        <v>47118</v>
      </c>
      <c r="AG2" s="464">
        <f t="shared" si="1"/>
        <v>47208</v>
      </c>
      <c r="AH2" s="464">
        <f t="shared" si="1"/>
        <v>47299</v>
      </c>
      <c r="AI2" s="464">
        <f t="shared" si="1"/>
        <v>47391</v>
      </c>
      <c r="AJ2" s="464">
        <f t="shared" si="1"/>
        <v>47483</v>
      </c>
      <c r="AK2" s="464">
        <f t="shared" si="1"/>
        <v>47573</v>
      </c>
    </row>
    <row r="4" spans="1:37" x14ac:dyDescent="0.3">
      <c r="A4" s="311"/>
      <c r="B4" s="304" t="s">
        <v>282</v>
      </c>
      <c r="C4" s="312"/>
      <c r="D4" s="312"/>
      <c r="E4" s="312"/>
      <c r="F4" s="312">
        <v>1</v>
      </c>
      <c r="G4" s="312">
        <f t="shared" ref="G4:AK4" si="2">+F4+1</f>
        <v>2</v>
      </c>
      <c r="H4" s="312">
        <f t="shared" si="2"/>
        <v>3</v>
      </c>
      <c r="I4" s="312">
        <f t="shared" si="2"/>
        <v>4</v>
      </c>
      <c r="J4" s="312">
        <f t="shared" si="2"/>
        <v>5</v>
      </c>
      <c r="K4" s="312">
        <f t="shared" si="2"/>
        <v>6</v>
      </c>
      <c r="L4" s="312">
        <f t="shared" si="2"/>
        <v>7</v>
      </c>
      <c r="M4" s="312">
        <f t="shared" si="2"/>
        <v>8</v>
      </c>
      <c r="N4" s="312">
        <f t="shared" si="2"/>
        <v>9</v>
      </c>
      <c r="O4" s="312">
        <f t="shared" si="2"/>
        <v>10</v>
      </c>
      <c r="P4" s="312">
        <f t="shared" si="2"/>
        <v>11</v>
      </c>
      <c r="Q4" s="312">
        <f t="shared" si="2"/>
        <v>12</v>
      </c>
      <c r="R4" s="312">
        <f t="shared" si="2"/>
        <v>13</v>
      </c>
      <c r="S4" s="312">
        <f t="shared" si="2"/>
        <v>14</v>
      </c>
      <c r="T4" s="312">
        <f t="shared" si="2"/>
        <v>15</v>
      </c>
      <c r="U4" s="312">
        <f t="shared" si="2"/>
        <v>16</v>
      </c>
      <c r="V4" s="312">
        <f t="shared" si="2"/>
        <v>17</v>
      </c>
      <c r="W4" s="312">
        <f t="shared" si="2"/>
        <v>18</v>
      </c>
      <c r="X4" s="312">
        <f t="shared" si="2"/>
        <v>19</v>
      </c>
      <c r="Y4" s="312">
        <f t="shared" si="2"/>
        <v>20</v>
      </c>
      <c r="Z4" s="312">
        <f t="shared" si="2"/>
        <v>21</v>
      </c>
      <c r="AA4" s="312">
        <f t="shared" si="2"/>
        <v>22</v>
      </c>
      <c r="AB4" s="312">
        <f t="shared" si="2"/>
        <v>23</v>
      </c>
      <c r="AC4" s="312">
        <f t="shared" si="2"/>
        <v>24</v>
      </c>
      <c r="AD4" s="312">
        <f t="shared" si="2"/>
        <v>25</v>
      </c>
      <c r="AE4" s="312">
        <f t="shared" si="2"/>
        <v>26</v>
      </c>
      <c r="AF4" s="312">
        <f t="shared" si="2"/>
        <v>27</v>
      </c>
      <c r="AG4" s="312">
        <f t="shared" si="2"/>
        <v>28</v>
      </c>
      <c r="AH4" s="312">
        <f t="shared" si="2"/>
        <v>29</v>
      </c>
      <c r="AI4" s="312">
        <f t="shared" si="2"/>
        <v>30</v>
      </c>
      <c r="AJ4" s="312">
        <f t="shared" si="2"/>
        <v>31</v>
      </c>
      <c r="AK4" s="312">
        <f t="shared" si="2"/>
        <v>32</v>
      </c>
    </row>
    <row r="5" spans="1:37" x14ac:dyDescent="0.3">
      <c r="A5" s="287"/>
      <c r="B5" s="339" t="str">
        <f>'Launch Rate - A Block'!C9</f>
        <v>1st - 5th</v>
      </c>
      <c r="C5" s="340" t="s">
        <v>3</v>
      </c>
      <c r="D5" s="465">
        <f>+D2</f>
        <v>44561</v>
      </c>
      <c r="E5" s="465">
        <f t="shared" ref="E5:AK5" si="3">EOMONTH(D5,3)</f>
        <v>44651</v>
      </c>
      <c r="F5" s="465">
        <f t="shared" si="3"/>
        <v>44742</v>
      </c>
      <c r="G5" s="465">
        <f t="shared" si="3"/>
        <v>44834</v>
      </c>
      <c r="H5" s="465">
        <f t="shared" si="3"/>
        <v>44926</v>
      </c>
      <c r="I5" s="465">
        <f t="shared" si="3"/>
        <v>45016</v>
      </c>
      <c r="J5" s="465">
        <f t="shared" si="3"/>
        <v>45107</v>
      </c>
      <c r="K5" s="465">
        <f t="shared" si="3"/>
        <v>45199</v>
      </c>
      <c r="L5" s="465">
        <f t="shared" si="3"/>
        <v>45291</v>
      </c>
      <c r="M5" s="465">
        <f t="shared" si="3"/>
        <v>45382</v>
      </c>
      <c r="N5" s="465">
        <f t="shared" si="3"/>
        <v>45473</v>
      </c>
      <c r="O5" s="465">
        <f t="shared" si="3"/>
        <v>45565</v>
      </c>
      <c r="P5" s="465">
        <f t="shared" si="3"/>
        <v>45657</v>
      </c>
      <c r="Q5" s="465">
        <f t="shared" si="3"/>
        <v>45747</v>
      </c>
      <c r="R5" s="465">
        <f t="shared" si="3"/>
        <v>45838</v>
      </c>
      <c r="S5" s="465">
        <f t="shared" si="3"/>
        <v>45930</v>
      </c>
      <c r="T5" s="465">
        <f t="shared" si="3"/>
        <v>46022</v>
      </c>
      <c r="U5" s="465">
        <f t="shared" si="3"/>
        <v>46112</v>
      </c>
      <c r="V5" s="465">
        <f t="shared" si="3"/>
        <v>46203</v>
      </c>
      <c r="W5" s="465">
        <f t="shared" si="3"/>
        <v>46295</v>
      </c>
      <c r="X5" s="465">
        <f t="shared" si="3"/>
        <v>46387</v>
      </c>
      <c r="Y5" s="465">
        <f t="shared" si="3"/>
        <v>46477</v>
      </c>
      <c r="Z5" s="465">
        <f t="shared" si="3"/>
        <v>46568</v>
      </c>
      <c r="AA5" s="465">
        <f t="shared" si="3"/>
        <v>46660</v>
      </c>
      <c r="AB5" s="465">
        <f t="shared" si="3"/>
        <v>46752</v>
      </c>
      <c r="AC5" s="465">
        <f t="shared" si="3"/>
        <v>46843</v>
      </c>
      <c r="AD5" s="465">
        <f t="shared" si="3"/>
        <v>46934</v>
      </c>
      <c r="AE5" s="465">
        <f t="shared" si="3"/>
        <v>47026</v>
      </c>
      <c r="AF5" s="465">
        <f t="shared" si="3"/>
        <v>47118</v>
      </c>
      <c r="AG5" s="465">
        <f t="shared" si="3"/>
        <v>47208</v>
      </c>
      <c r="AH5" s="465">
        <f t="shared" si="3"/>
        <v>47299</v>
      </c>
      <c r="AI5" s="465">
        <f t="shared" si="3"/>
        <v>47391</v>
      </c>
      <c r="AJ5" s="465">
        <f t="shared" si="3"/>
        <v>47483</v>
      </c>
      <c r="AK5" s="465">
        <f t="shared" si="3"/>
        <v>47573</v>
      </c>
    </row>
    <row r="6" spans="1:37" x14ac:dyDescent="0.3">
      <c r="A6" s="287">
        <v>0</v>
      </c>
      <c r="B6" s="313"/>
      <c r="C6" s="318">
        <f>SUM(E6:AK6)</f>
        <v>1.0000000000000002</v>
      </c>
      <c r="D6" s="342"/>
      <c r="E6" s="343">
        <v>0</v>
      </c>
      <c r="F6" s="343">
        <v>0</v>
      </c>
      <c r="G6" s="343">
        <v>0</v>
      </c>
      <c r="H6" s="343">
        <v>0</v>
      </c>
      <c r="I6" s="343">
        <v>0</v>
      </c>
      <c r="J6" s="343">
        <v>0</v>
      </c>
      <c r="K6" s="343">
        <v>0.1</v>
      </c>
      <c r="L6" s="343">
        <v>0.05</v>
      </c>
      <c r="M6" s="343">
        <v>0.02</v>
      </c>
      <c r="N6" s="343">
        <v>0.02</v>
      </c>
      <c r="O6" s="343">
        <v>0.02</v>
      </c>
      <c r="P6" s="343">
        <v>0.05</v>
      </c>
      <c r="Q6" s="343">
        <v>0.15</v>
      </c>
      <c r="R6" s="343">
        <v>0.1</v>
      </c>
      <c r="S6" s="396">
        <v>0.05</v>
      </c>
      <c r="T6" s="396">
        <v>0.1</v>
      </c>
      <c r="U6" s="396">
        <v>0.02</v>
      </c>
      <c r="V6" s="396">
        <v>0.02</v>
      </c>
      <c r="W6" s="396">
        <v>0.02</v>
      </c>
      <c r="X6" s="396">
        <v>0.02</v>
      </c>
      <c r="Y6" s="396">
        <v>0.02</v>
      </c>
      <c r="Z6" s="396">
        <v>0.02</v>
      </c>
      <c r="AA6" s="396">
        <v>0.02</v>
      </c>
      <c r="AB6" s="396">
        <v>0.02</v>
      </c>
      <c r="AC6" s="396">
        <v>0.02</v>
      </c>
      <c r="AD6" s="396">
        <v>0.02</v>
      </c>
      <c r="AE6" s="396">
        <v>0.02</v>
      </c>
      <c r="AF6" s="396">
        <v>0.02</v>
      </c>
      <c r="AG6" s="396">
        <v>0.02</v>
      </c>
      <c r="AH6" s="396">
        <v>0.02</v>
      </c>
      <c r="AI6" s="396">
        <v>0.02</v>
      </c>
      <c r="AJ6" s="396">
        <v>0.02</v>
      </c>
      <c r="AK6" s="396">
        <v>0.02</v>
      </c>
    </row>
    <row r="7" spans="1:37" x14ac:dyDescent="0.3">
      <c r="A7" s="344">
        <v>190</v>
      </c>
      <c r="B7" s="285" t="s">
        <v>21</v>
      </c>
      <c r="C7" s="288">
        <f t="shared" ref="C7:C15" si="4">SUM(E7:AK7)</f>
        <v>190.00000000000017</v>
      </c>
      <c r="D7" s="316"/>
      <c r="E7" s="315">
        <f t="shared" ref="E7:AK7" si="5">$A7*E$6</f>
        <v>0</v>
      </c>
      <c r="F7" s="315">
        <f t="shared" si="5"/>
        <v>0</v>
      </c>
      <c r="G7" s="315">
        <f t="shared" si="5"/>
        <v>0</v>
      </c>
      <c r="H7" s="315">
        <f t="shared" si="5"/>
        <v>0</v>
      </c>
      <c r="I7" s="315">
        <f t="shared" si="5"/>
        <v>0</v>
      </c>
      <c r="J7" s="315">
        <f t="shared" si="5"/>
        <v>0</v>
      </c>
      <c r="K7" s="315">
        <f t="shared" si="5"/>
        <v>19</v>
      </c>
      <c r="L7" s="315">
        <f t="shared" si="5"/>
        <v>9.5</v>
      </c>
      <c r="M7" s="315">
        <f t="shared" si="5"/>
        <v>3.8000000000000003</v>
      </c>
      <c r="N7" s="315">
        <f t="shared" si="5"/>
        <v>3.8000000000000003</v>
      </c>
      <c r="O7" s="315">
        <f t="shared" si="5"/>
        <v>3.8000000000000003</v>
      </c>
      <c r="P7" s="315">
        <f t="shared" si="5"/>
        <v>9.5</v>
      </c>
      <c r="Q7" s="315">
        <f t="shared" si="5"/>
        <v>28.5</v>
      </c>
      <c r="R7" s="315">
        <f t="shared" si="5"/>
        <v>19</v>
      </c>
      <c r="S7" s="315">
        <f t="shared" si="5"/>
        <v>9.5</v>
      </c>
      <c r="T7" s="315">
        <f t="shared" si="5"/>
        <v>19</v>
      </c>
      <c r="U7" s="315">
        <f t="shared" si="5"/>
        <v>3.8000000000000003</v>
      </c>
      <c r="V7" s="315">
        <f t="shared" si="5"/>
        <v>3.8000000000000003</v>
      </c>
      <c r="W7" s="315">
        <f t="shared" si="5"/>
        <v>3.8000000000000003</v>
      </c>
      <c r="X7" s="315">
        <f t="shared" si="5"/>
        <v>3.8000000000000003</v>
      </c>
      <c r="Y7" s="315">
        <f t="shared" si="5"/>
        <v>3.8000000000000003</v>
      </c>
      <c r="Z7" s="315">
        <f t="shared" si="5"/>
        <v>3.8000000000000003</v>
      </c>
      <c r="AA7" s="315">
        <f t="shared" si="5"/>
        <v>3.8000000000000003</v>
      </c>
      <c r="AB7" s="315">
        <f t="shared" si="5"/>
        <v>3.8000000000000003</v>
      </c>
      <c r="AC7" s="315">
        <f t="shared" si="5"/>
        <v>3.8000000000000003</v>
      </c>
      <c r="AD7" s="315">
        <f t="shared" si="5"/>
        <v>3.8000000000000003</v>
      </c>
      <c r="AE7" s="315">
        <f t="shared" si="5"/>
        <v>3.8000000000000003</v>
      </c>
      <c r="AF7" s="315">
        <f t="shared" si="5"/>
        <v>3.8000000000000003</v>
      </c>
      <c r="AG7" s="315">
        <f t="shared" si="5"/>
        <v>3.8000000000000003</v>
      </c>
      <c r="AH7" s="315">
        <f t="shared" si="5"/>
        <v>3.8000000000000003</v>
      </c>
      <c r="AI7" s="315">
        <f t="shared" si="5"/>
        <v>3.8000000000000003</v>
      </c>
      <c r="AJ7" s="315">
        <f t="shared" si="5"/>
        <v>3.8000000000000003</v>
      </c>
      <c r="AK7" s="315">
        <f t="shared" si="5"/>
        <v>3.8000000000000003</v>
      </c>
    </row>
    <row r="8" spans="1:37" x14ac:dyDescent="0.3">
      <c r="A8" s="345">
        <v>4394</v>
      </c>
      <c r="B8" s="285" t="s">
        <v>397</v>
      </c>
      <c r="C8" s="288"/>
      <c r="D8" s="316"/>
      <c r="E8" s="289">
        <f>A8</f>
        <v>4394</v>
      </c>
      <c r="F8" s="289">
        <f t="shared" ref="F8:AK8" si="6">E8</f>
        <v>4394</v>
      </c>
      <c r="G8" s="289">
        <f t="shared" si="6"/>
        <v>4394</v>
      </c>
      <c r="H8" s="289">
        <f t="shared" si="6"/>
        <v>4394</v>
      </c>
      <c r="I8" s="289">
        <f t="shared" si="6"/>
        <v>4394</v>
      </c>
      <c r="J8" s="289">
        <f t="shared" si="6"/>
        <v>4394</v>
      </c>
      <c r="K8" s="289">
        <f t="shared" si="6"/>
        <v>4394</v>
      </c>
      <c r="L8" s="289">
        <f t="shared" si="6"/>
        <v>4394</v>
      </c>
      <c r="M8" s="289">
        <f t="shared" si="6"/>
        <v>4394</v>
      </c>
      <c r="N8" s="289">
        <f t="shared" si="6"/>
        <v>4394</v>
      </c>
      <c r="O8" s="289">
        <f t="shared" si="6"/>
        <v>4394</v>
      </c>
      <c r="P8" s="289">
        <f t="shared" si="6"/>
        <v>4394</v>
      </c>
      <c r="Q8" s="289">
        <f t="shared" si="6"/>
        <v>4394</v>
      </c>
      <c r="R8" s="289">
        <f t="shared" si="6"/>
        <v>4394</v>
      </c>
      <c r="S8" s="289">
        <f t="shared" si="6"/>
        <v>4394</v>
      </c>
      <c r="T8" s="289">
        <f t="shared" si="6"/>
        <v>4394</v>
      </c>
      <c r="U8" s="289">
        <f t="shared" si="6"/>
        <v>4394</v>
      </c>
      <c r="V8" s="289">
        <f t="shared" si="6"/>
        <v>4394</v>
      </c>
      <c r="W8" s="289">
        <f t="shared" si="6"/>
        <v>4394</v>
      </c>
      <c r="X8" s="289">
        <f t="shared" si="6"/>
        <v>4394</v>
      </c>
      <c r="Y8" s="289">
        <f t="shared" si="6"/>
        <v>4394</v>
      </c>
      <c r="Z8" s="289">
        <f t="shared" si="6"/>
        <v>4394</v>
      </c>
      <c r="AA8" s="289">
        <f t="shared" si="6"/>
        <v>4394</v>
      </c>
      <c r="AB8" s="289">
        <f t="shared" si="6"/>
        <v>4394</v>
      </c>
      <c r="AC8" s="289">
        <f t="shared" si="6"/>
        <v>4394</v>
      </c>
      <c r="AD8" s="289">
        <f t="shared" si="6"/>
        <v>4394</v>
      </c>
      <c r="AE8" s="289">
        <f t="shared" si="6"/>
        <v>4394</v>
      </c>
      <c r="AF8" s="289">
        <f t="shared" si="6"/>
        <v>4394</v>
      </c>
      <c r="AG8" s="289">
        <f t="shared" si="6"/>
        <v>4394</v>
      </c>
      <c r="AH8" s="289">
        <f t="shared" si="6"/>
        <v>4394</v>
      </c>
      <c r="AI8" s="289">
        <f t="shared" si="6"/>
        <v>4394</v>
      </c>
      <c r="AJ8" s="289">
        <f t="shared" si="6"/>
        <v>4394</v>
      </c>
      <c r="AK8" s="289">
        <f t="shared" si="6"/>
        <v>4394</v>
      </c>
    </row>
    <row r="9" spans="1:37" x14ac:dyDescent="0.3">
      <c r="A9" s="345">
        <f>'Launch Rate - A Block'!L9</f>
        <v>834932.07064799988</v>
      </c>
      <c r="B9" s="285" t="s">
        <v>23</v>
      </c>
      <c r="C9" s="288">
        <f t="shared" si="4"/>
        <v>834859.9999999993</v>
      </c>
      <c r="D9" s="316"/>
      <c r="E9" s="289">
        <f t="shared" ref="E9:AG9" si="7">E7*E8</f>
        <v>0</v>
      </c>
      <c r="F9" s="289">
        <f t="shared" si="7"/>
        <v>0</v>
      </c>
      <c r="G9" s="289">
        <f t="shared" si="7"/>
        <v>0</v>
      </c>
      <c r="H9" s="289">
        <f t="shared" si="7"/>
        <v>0</v>
      </c>
      <c r="I9" s="289">
        <f t="shared" si="7"/>
        <v>0</v>
      </c>
      <c r="J9" s="289">
        <f t="shared" si="7"/>
        <v>0</v>
      </c>
      <c r="K9" s="289">
        <f t="shared" si="7"/>
        <v>83486</v>
      </c>
      <c r="L9" s="289">
        <f t="shared" si="7"/>
        <v>41743</v>
      </c>
      <c r="M9" s="289">
        <f t="shared" si="7"/>
        <v>16697.2</v>
      </c>
      <c r="N9" s="289">
        <f t="shared" si="7"/>
        <v>16697.2</v>
      </c>
      <c r="O9" s="289">
        <f t="shared" si="7"/>
        <v>16697.2</v>
      </c>
      <c r="P9" s="289">
        <f t="shared" si="7"/>
        <v>41743</v>
      </c>
      <c r="Q9" s="289">
        <f t="shared" si="7"/>
        <v>125229</v>
      </c>
      <c r="R9" s="289">
        <f t="shared" si="7"/>
        <v>83486</v>
      </c>
      <c r="S9" s="289">
        <f t="shared" si="7"/>
        <v>41743</v>
      </c>
      <c r="T9" s="289">
        <f t="shared" si="7"/>
        <v>83486</v>
      </c>
      <c r="U9" s="289">
        <f t="shared" si="7"/>
        <v>16697.2</v>
      </c>
      <c r="V9" s="289">
        <f t="shared" si="7"/>
        <v>16697.2</v>
      </c>
      <c r="W9" s="289">
        <f t="shared" si="7"/>
        <v>16697.2</v>
      </c>
      <c r="X9" s="289">
        <f t="shared" si="7"/>
        <v>16697.2</v>
      </c>
      <c r="Y9" s="289">
        <f t="shared" si="7"/>
        <v>16697.2</v>
      </c>
      <c r="Z9" s="289">
        <f t="shared" si="7"/>
        <v>16697.2</v>
      </c>
      <c r="AA9" s="289">
        <f t="shared" si="7"/>
        <v>16697.2</v>
      </c>
      <c r="AB9" s="289">
        <f t="shared" si="7"/>
        <v>16697.2</v>
      </c>
      <c r="AC9" s="289">
        <f t="shared" si="7"/>
        <v>16697.2</v>
      </c>
      <c r="AD9" s="289">
        <f t="shared" si="7"/>
        <v>16697.2</v>
      </c>
      <c r="AE9" s="289">
        <f t="shared" si="7"/>
        <v>16697.2</v>
      </c>
      <c r="AF9" s="289">
        <f t="shared" si="7"/>
        <v>16697.2</v>
      </c>
      <c r="AG9" s="289">
        <f t="shared" si="7"/>
        <v>16697.2</v>
      </c>
      <c r="AH9" s="289">
        <f t="shared" ref="AH9:AK9" si="8">AH7*AH8</f>
        <v>16697.2</v>
      </c>
      <c r="AI9" s="289">
        <f t="shared" si="8"/>
        <v>16697.2</v>
      </c>
      <c r="AJ9" s="289">
        <f t="shared" si="8"/>
        <v>16697.2</v>
      </c>
      <c r="AK9" s="289">
        <f t="shared" si="8"/>
        <v>16697.2</v>
      </c>
    </row>
    <row r="10" spans="1:37" x14ac:dyDescent="0.3">
      <c r="A10" s="315"/>
      <c r="B10" s="285" t="s">
        <v>24</v>
      </c>
      <c r="C10" s="318">
        <f t="shared" si="4"/>
        <v>1.0000000000000009</v>
      </c>
      <c r="D10" s="316"/>
      <c r="E10" s="316">
        <f t="shared" ref="E10:AG10" si="9">E9/$C$9</f>
        <v>0</v>
      </c>
      <c r="F10" s="316">
        <f t="shared" si="9"/>
        <v>0</v>
      </c>
      <c r="G10" s="316">
        <f t="shared" si="9"/>
        <v>0</v>
      </c>
      <c r="H10" s="316">
        <f t="shared" si="9"/>
        <v>0</v>
      </c>
      <c r="I10" s="316">
        <f t="shared" si="9"/>
        <v>0</v>
      </c>
      <c r="J10" s="316">
        <f t="shared" si="9"/>
        <v>0</v>
      </c>
      <c r="K10" s="316">
        <f t="shared" si="9"/>
        <v>0.10000000000000009</v>
      </c>
      <c r="L10" s="316">
        <f t="shared" si="9"/>
        <v>5.0000000000000044E-2</v>
      </c>
      <c r="M10" s="316">
        <f t="shared" si="9"/>
        <v>2.0000000000000018E-2</v>
      </c>
      <c r="N10" s="316">
        <f t="shared" si="9"/>
        <v>2.0000000000000018E-2</v>
      </c>
      <c r="O10" s="316">
        <f t="shared" si="9"/>
        <v>2.0000000000000018E-2</v>
      </c>
      <c r="P10" s="316">
        <f t="shared" si="9"/>
        <v>5.0000000000000044E-2</v>
      </c>
      <c r="Q10" s="316">
        <f t="shared" si="9"/>
        <v>0.15000000000000013</v>
      </c>
      <c r="R10" s="316">
        <f t="shared" si="9"/>
        <v>0.10000000000000009</v>
      </c>
      <c r="S10" s="316">
        <f t="shared" si="9"/>
        <v>5.0000000000000044E-2</v>
      </c>
      <c r="T10" s="316">
        <f t="shared" si="9"/>
        <v>0.10000000000000009</v>
      </c>
      <c r="U10" s="316">
        <f t="shared" si="9"/>
        <v>2.0000000000000018E-2</v>
      </c>
      <c r="V10" s="316">
        <f t="shared" si="9"/>
        <v>2.0000000000000018E-2</v>
      </c>
      <c r="W10" s="316">
        <f t="shared" si="9"/>
        <v>2.0000000000000018E-2</v>
      </c>
      <c r="X10" s="316">
        <f t="shared" si="9"/>
        <v>2.0000000000000018E-2</v>
      </c>
      <c r="Y10" s="316">
        <f t="shared" si="9"/>
        <v>2.0000000000000018E-2</v>
      </c>
      <c r="Z10" s="316">
        <f t="shared" si="9"/>
        <v>2.0000000000000018E-2</v>
      </c>
      <c r="AA10" s="316">
        <f t="shared" si="9"/>
        <v>2.0000000000000018E-2</v>
      </c>
      <c r="AB10" s="316">
        <f t="shared" si="9"/>
        <v>2.0000000000000018E-2</v>
      </c>
      <c r="AC10" s="316">
        <f t="shared" si="9"/>
        <v>2.0000000000000018E-2</v>
      </c>
      <c r="AD10" s="316">
        <f t="shared" si="9"/>
        <v>2.0000000000000018E-2</v>
      </c>
      <c r="AE10" s="316">
        <f t="shared" si="9"/>
        <v>2.0000000000000018E-2</v>
      </c>
      <c r="AF10" s="316">
        <f t="shared" si="9"/>
        <v>2.0000000000000018E-2</v>
      </c>
      <c r="AG10" s="316">
        <f t="shared" si="9"/>
        <v>2.0000000000000018E-2</v>
      </c>
      <c r="AH10" s="316">
        <f t="shared" ref="AH10:AK10" si="10">AH9/$C$9</f>
        <v>2.0000000000000018E-2</v>
      </c>
      <c r="AI10" s="316">
        <f t="shared" si="10"/>
        <v>2.0000000000000018E-2</v>
      </c>
      <c r="AJ10" s="316">
        <f t="shared" si="10"/>
        <v>2.0000000000000018E-2</v>
      </c>
      <c r="AK10" s="316">
        <f t="shared" si="10"/>
        <v>2.0000000000000018E-2</v>
      </c>
    </row>
    <row r="11" spans="1:37" x14ac:dyDescent="0.3">
      <c r="A11" s="344">
        <v>7400</v>
      </c>
      <c r="B11" s="285" t="s">
        <v>25</v>
      </c>
      <c r="C11" s="288"/>
      <c r="D11" s="316"/>
      <c r="E11" s="289">
        <f>A11</f>
        <v>7400</v>
      </c>
      <c r="F11" s="289">
        <f t="shared" ref="F11:AK11" si="11">E11*(1+F12)</f>
        <v>7400</v>
      </c>
      <c r="G11" s="289">
        <f t="shared" si="11"/>
        <v>7400</v>
      </c>
      <c r="H11" s="289">
        <f t="shared" si="11"/>
        <v>7400</v>
      </c>
      <c r="I11" s="289">
        <f t="shared" si="11"/>
        <v>7400</v>
      </c>
      <c r="J11" s="289">
        <f t="shared" si="11"/>
        <v>7400</v>
      </c>
      <c r="K11" s="289">
        <f t="shared" si="11"/>
        <v>7400</v>
      </c>
      <c r="L11" s="289">
        <f t="shared" si="11"/>
        <v>7400</v>
      </c>
      <c r="M11" s="289">
        <f t="shared" si="11"/>
        <v>7400</v>
      </c>
      <c r="N11" s="289">
        <f t="shared" si="11"/>
        <v>7400</v>
      </c>
      <c r="O11" s="289">
        <f t="shared" si="11"/>
        <v>7400</v>
      </c>
      <c r="P11" s="289">
        <f t="shared" si="11"/>
        <v>7400</v>
      </c>
      <c r="Q11" s="289">
        <f t="shared" si="11"/>
        <v>7400</v>
      </c>
      <c r="R11" s="289">
        <f t="shared" si="11"/>
        <v>7400</v>
      </c>
      <c r="S11" s="289">
        <f t="shared" si="11"/>
        <v>7400</v>
      </c>
      <c r="T11" s="289">
        <f t="shared" si="11"/>
        <v>7400</v>
      </c>
      <c r="U11" s="289">
        <f t="shared" si="11"/>
        <v>7400</v>
      </c>
      <c r="V11" s="289">
        <f t="shared" si="11"/>
        <v>7400</v>
      </c>
      <c r="W11" s="289">
        <f t="shared" si="11"/>
        <v>7400</v>
      </c>
      <c r="X11" s="289">
        <f t="shared" si="11"/>
        <v>7400</v>
      </c>
      <c r="Y11" s="289">
        <f t="shared" si="11"/>
        <v>7400</v>
      </c>
      <c r="Z11" s="289">
        <f t="shared" si="11"/>
        <v>7400</v>
      </c>
      <c r="AA11" s="289">
        <f t="shared" si="11"/>
        <v>7400</v>
      </c>
      <c r="AB11" s="289">
        <f t="shared" si="11"/>
        <v>7400</v>
      </c>
      <c r="AC11" s="289">
        <f t="shared" si="11"/>
        <v>7400</v>
      </c>
      <c r="AD11" s="289">
        <f t="shared" si="11"/>
        <v>7400</v>
      </c>
      <c r="AE11" s="289">
        <f t="shared" si="11"/>
        <v>7400</v>
      </c>
      <c r="AF11" s="289">
        <f t="shared" si="11"/>
        <v>7400</v>
      </c>
      <c r="AG11" s="289">
        <f t="shared" si="11"/>
        <v>7400</v>
      </c>
      <c r="AH11" s="289">
        <f t="shared" si="11"/>
        <v>7400</v>
      </c>
      <c r="AI11" s="289">
        <f t="shared" si="11"/>
        <v>7400</v>
      </c>
      <c r="AJ11" s="289">
        <f t="shared" si="11"/>
        <v>7400</v>
      </c>
      <c r="AK11" s="289">
        <f t="shared" si="11"/>
        <v>7400</v>
      </c>
    </row>
    <row r="12" spans="1:37" x14ac:dyDescent="0.3">
      <c r="A12" s="287"/>
      <c r="B12" s="285" t="s">
        <v>37</v>
      </c>
      <c r="C12" s="319">
        <f t="shared" si="4"/>
        <v>0</v>
      </c>
      <c r="D12" s="316"/>
      <c r="E12" s="320"/>
      <c r="F12" s="299"/>
      <c r="G12" s="299"/>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99"/>
      <c r="AJ12" s="299"/>
      <c r="AK12" s="299"/>
    </row>
    <row r="13" spans="1:37" x14ac:dyDescent="0.3">
      <c r="A13" s="346">
        <f>C13</f>
        <v>617.79639999999961</v>
      </c>
      <c r="B13" s="285" t="s">
        <v>26</v>
      </c>
      <c r="C13" s="288">
        <f t="shared" si="4"/>
        <v>617.79639999999961</v>
      </c>
      <c r="D13" s="289"/>
      <c r="E13" s="289">
        <f t="shared" ref="E13:AG13" si="12">E9*E11/10^7</f>
        <v>0</v>
      </c>
      <c r="F13" s="289">
        <f t="shared" si="12"/>
        <v>0</v>
      </c>
      <c r="G13" s="289">
        <f t="shared" si="12"/>
        <v>0</v>
      </c>
      <c r="H13" s="289">
        <f t="shared" si="12"/>
        <v>0</v>
      </c>
      <c r="I13" s="289">
        <f t="shared" si="12"/>
        <v>0</v>
      </c>
      <c r="J13" s="289">
        <f t="shared" si="12"/>
        <v>0</v>
      </c>
      <c r="K13" s="289">
        <f t="shared" si="12"/>
        <v>61.779640000000001</v>
      </c>
      <c r="L13" s="289">
        <f t="shared" si="12"/>
        <v>30.88982</v>
      </c>
      <c r="M13" s="289">
        <f t="shared" si="12"/>
        <v>12.355928</v>
      </c>
      <c r="N13" s="289">
        <f t="shared" si="12"/>
        <v>12.355928</v>
      </c>
      <c r="O13" s="289">
        <f t="shared" si="12"/>
        <v>12.355928</v>
      </c>
      <c r="P13" s="289">
        <f t="shared" si="12"/>
        <v>30.88982</v>
      </c>
      <c r="Q13" s="289">
        <f t="shared" si="12"/>
        <v>92.669460000000001</v>
      </c>
      <c r="R13" s="289">
        <f t="shared" si="12"/>
        <v>61.779640000000001</v>
      </c>
      <c r="S13" s="289">
        <f t="shared" si="12"/>
        <v>30.88982</v>
      </c>
      <c r="T13" s="289">
        <f t="shared" si="12"/>
        <v>61.779640000000001</v>
      </c>
      <c r="U13" s="289">
        <f t="shared" si="12"/>
        <v>12.355928</v>
      </c>
      <c r="V13" s="289">
        <f t="shared" si="12"/>
        <v>12.355928</v>
      </c>
      <c r="W13" s="289">
        <f t="shared" si="12"/>
        <v>12.355928</v>
      </c>
      <c r="X13" s="289">
        <f t="shared" si="12"/>
        <v>12.355928</v>
      </c>
      <c r="Y13" s="289">
        <f t="shared" si="12"/>
        <v>12.355928</v>
      </c>
      <c r="Z13" s="289">
        <f t="shared" si="12"/>
        <v>12.355928</v>
      </c>
      <c r="AA13" s="289">
        <f t="shared" si="12"/>
        <v>12.355928</v>
      </c>
      <c r="AB13" s="289">
        <f t="shared" si="12"/>
        <v>12.355928</v>
      </c>
      <c r="AC13" s="289">
        <f t="shared" si="12"/>
        <v>12.355928</v>
      </c>
      <c r="AD13" s="289">
        <f t="shared" si="12"/>
        <v>12.355928</v>
      </c>
      <c r="AE13" s="289">
        <f t="shared" si="12"/>
        <v>12.355928</v>
      </c>
      <c r="AF13" s="289">
        <f t="shared" si="12"/>
        <v>12.355928</v>
      </c>
      <c r="AG13" s="289">
        <f t="shared" si="12"/>
        <v>12.355928</v>
      </c>
      <c r="AH13" s="289">
        <f t="shared" ref="AH13:AK13" si="13">AH9*AH11/10^7</f>
        <v>12.355928</v>
      </c>
      <c r="AI13" s="289">
        <f t="shared" si="13"/>
        <v>12.355928</v>
      </c>
      <c r="AJ13" s="289">
        <f t="shared" si="13"/>
        <v>12.355928</v>
      </c>
      <c r="AK13" s="289">
        <f t="shared" si="13"/>
        <v>12.355928</v>
      </c>
    </row>
    <row r="14" spans="1:37" x14ac:dyDescent="0.3">
      <c r="A14" s="302"/>
      <c r="B14" s="312" t="s">
        <v>31</v>
      </c>
      <c r="C14" s="322">
        <f t="shared" si="4"/>
        <v>1</v>
      </c>
      <c r="D14" s="323"/>
      <c r="E14" s="299"/>
      <c r="F14" s="299"/>
      <c r="G14" s="299"/>
      <c r="H14" s="299"/>
      <c r="I14" s="299"/>
      <c r="J14" s="299"/>
      <c r="K14" s="299">
        <v>0.1</v>
      </c>
      <c r="L14" s="299">
        <v>0.05</v>
      </c>
      <c r="M14" s="299"/>
      <c r="N14" s="299">
        <v>0.1</v>
      </c>
      <c r="O14" s="299"/>
      <c r="P14" s="299">
        <v>0.12</v>
      </c>
      <c r="Q14" s="299"/>
      <c r="R14" s="299"/>
      <c r="S14" s="299">
        <v>0.12</v>
      </c>
      <c r="T14" s="299"/>
      <c r="U14" s="299">
        <v>0.12</v>
      </c>
      <c r="V14" s="299"/>
      <c r="W14" s="299">
        <v>0.12</v>
      </c>
      <c r="X14" s="299">
        <v>0.12</v>
      </c>
      <c r="Y14" s="299"/>
      <c r="Z14" s="299">
        <v>0.15</v>
      </c>
      <c r="AA14" s="299"/>
      <c r="AB14" s="299"/>
      <c r="AC14" s="299"/>
      <c r="AD14" s="299"/>
      <c r="AE14" s="299"/>
      <c r="AF14" s="299"/>
      <c r="AG14" s="299"/>
      <c r="AH14" s="299"/>
      <c r="AI14" s="299"/>
      <c r="AJ14" s="299"/>
      <c r="AK14" s="299"/>
    </row>
    <row r="15" spans="1:37" x14ac:dyDescent="0.3">
      <c r="A15" s="287"/>
      <c r="B15" s="285" t="s">
        <v>32</v>
      </c>
      <c r="C15" s="288">
        <f t="shared" si="4"/>
        <v>617.79639999999961</v>
      </c>
      <c r="D15" s="289"/>
      <c r="E15" s="289">
        <f>E13*SUM($D14:E$14)+SUM($D13:D$13)*E14</f>
        <v>0</v>
      </c>
      <c r="F15" s="289">
        <f>F13*SUM($D14:F$14)+SUM($D13:E$13)*F14</f>
        <v>0</v>
      </c>
      <c r="G15" s="289">
        <f>G13*SUM($D14:G$14)+SUM($D13:F$13)*G14</f>
        <v>0</v>
      </c>
      <c r="H15" s="289">
        <f>H13*SUM($D14:H$14)+SUM($D13:G$13)*H14</f>
        <v>0</v>
      </c>
      <c r="I15" s="289">
        <f>I13*SUM($D14:I$14)+SUM($D13:H$13)*I14+1.51</f>
        <v>1.51</v>
      </c>
      <c r="J15" s="289">
        <f>J13*SUM($D14:J$14)+SUM($D13:I$13)*J14</f>
        <v>0</v>
      </c>
      <c r="K15" s="289">
        <f>K13*SUM($D14:K$14)+SUM($D13:J$13)*K14</f>
        <v>6.1779640000000002</v>
      </c>
      <c r="L15" s="289">
        <f>L13*SUM($D14:L$14)+SUM($D13:K$13)*L14-1.51</f>
        <v>6.2124550000000003</v>
      </c>
      <c r="M15" s="289">
        <f>M13*SUM($D14:M$14)+SUM($D13:L$13)*M14</f>
        <v>1.8533892000000003</v>
      </c>
      <c r="N15" s="289">
        <f>N13*SUM($D14:N$14)+SUM($D13:M$13)*N14</f>
        <v>13.591520800000001</v>
      </c>
      <c r="O15" s="289">
        <f>O13*SUM($D14:O$14)+SUM($D13:N$13)*O14</f>
        <v>3.0889820000000001</v>
      </c>
      <c r="P15" s="289">
        <f>P13*SUM($D14:P$14)+SUM($D13:O$13)*P14</f>
        <v>26.99770268</v>
      </c>
      <c r="Q15" s="289">
        <f>Q13*SUM($D14:Q$14)+SUM($D13:P$13)*Q14</f>
        <v>34.287700200000003</v>
      </c>
      <c r="R15" s="289">
        <f>R13*SUM($D14:R$14)+SUM($D13:Q$13)*R14</f>
        <v>22.858466799999999</v>
      </c>
      <c r="S15" s="289">
        <f>S13*SUM($D14:S$14)+SUM($D13:R$13)*S14</f>
        <v>52.945151480000007</v>
      </c>
      <c r="T15" s="289">
        <f>T13*SUM($D14:T$14)+SUM($D13:S$13)*T14</f>
        <v>30.272023600000001</v>
      </c>
      <c r="U15" s="289">
        <f>U13*SUM($D14:U$14)+SUM($D13:T$13)*U14</f>
        <v>56.466590960000005</v>
      </c>
      <c r="V15" s="289">
        <f>V13*SUM($D14:V$14)+SUM($D13:U$13)*V14</f>
        <v>7.5371160800000006</v>
      </c>
      <c r="W15" s="289">
        <f>W13*SUM($D14:W$14)+SUM($D13:V$13)*W14</f>
        <v>60.91472504</v>
      </c>
      <c r="X15" s="289">
        <f>X13*SUM($D14:X$14)+SUM($D13:W$13)*X14</f>
        <v>63.88014776</v>
      </c>
      <c r="Y15" s="289">
        <f>Y13*SUM($D14:Y$14)+SUM($D13:X$13)*Y14</f>
        <v>10.5025388</v>
      </c>
      <c r="Z15" s="289">
        <f>Z13*SUM($D14:Z$14)+SUM($D13:Y$13)*Z14</f>
        <v>82.784717600000008</v>
      </c>
      <c r="AA15" s="289">
        <f>AA13*SUM($D14:AA$14)+SUM($D13:Z$13)*AA14</f>
        <v>12.355928</v>
      </c>
      <c r="AB15" s="289">
        <f>AB13*SUM($D14:AB$14)+SUM($D13:AA$13)*AB14</f>
        <v>12.355928</v>
      </c>
      <c r="AC15" s="289">
        <f>AC13*SUM($D14:AC$14)+SUM($D13:AB$13)*AC14</f>
        <v>12.355928</v>
      </c>
      <c r="AD15" s="289">
        <f>AD13*SUM($D14:AD$14)+SUM($D13:AC$13)*AD14</f>
        <v>12.355928</v>
      </c>
      <c r="AE15" s="289">
        <f>AE13*SUM($D14:AE$14)+SUM($D13:AD$13)*AE14</f>
        <v>12.355928</v>
      </c>
      <c r="AF15" s="289">
        <f>AF13*SUM($D14:AF$14)+SUM($D13:AE$13)*AF14</f>
        <v>12.355928</v>
      </c>
      <c r="AG15" s="289">
        <f>AG13*SUM($D14:AG$14)+SUM($D13:AF$13)*AG14</f>
        <v>12.355928</v>
      </c>
      <c r="AH15" s="289">
        <f>AH13*SUM($D14:AH$14)+SUM($D13:AG$13)*AH14</f>
        <v>12.355928</v>
      </c>
      <c r="AI15" s="289">
        <f>AI13*SUM($D14:AI$14)+SUM($D13:AH$13)*AI14</f>
        <v>12.355928</v>
      </c>
      <c r="AJ15" s="289">
        <f>AJ13*SUM($D14:AJ$14)+SUM($D13:AI$13)*AJ14</f>
        <v>12.355928</v>
      </c>
      <c r="AK15" s="289">
        <f>AK13*SUM($D14:AK$14)+SUM($D13:AJ$13)*AK14</f>
        <v>12.355928</v>
      </c>
    </row>
    <row r="16" spans="1:37" x14ac:dyDescent="0.3">
      <c r="A16" s="300"/>
      <c r="B16" s="293"/>
      <c r="C16" s="288"/>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288"/>
    </row>
    <row r="17" spans="1:37" x14ac:dyDescent="0.3">
      <c r="A17" s="287"/>
      <c r="B17" s="285"/>
      <c r="C17" s="285"/>
      <c r="D17" s="285"/>
      <c r="E17" s="285"/>
      <c r="F17" s="285">
        <v>1</v>
      </c>
      <c r="G17" s="285">
        <f t="shared" ref="G17:AK17" si="14">+F17+1</f>
        <v>2</v>
      </c>
      <c r="H17" s="285">
        <f t="shared" si="14"/>
        <v>3</v>
      </c>
      <c r="I17" s="285">
        <f t="shared" si="14"/>
        <v>4</v>
      </c>
      <c r="J17" s="285">
        <f t="shared" si="14"/>
        <v>5</v>
      </c>
      <c r="K17" s="285">
        <f t="shared" si="14"/>
        <v>6</v>
      </c>
      <c r="L17" s="285">
        <f t="shared" si="14"/>
        <v>7</v>
      </c>
      <c r="M17" s="285">
        <f t="shared" si="14"/>
        <v>8</v>
      </c>
      <c r="N17" s="285">
        <f t="shared" si="14"/>
        <v>9</v>
      </c>
      <c r="O17" s="285">
        <f t="shared" si="14"/>
        <v>10</v>
      </c>
      <c r="P17" s="285">
        <f t="shared" si="14"/>
        <v>11</v>
      </c>
      <c r="Q17" s="285">
        <f t="shared" si="14"/>
        <v>12</v>
      </c>
      <c r="R17" s="285">
        <f t="shared" si="14"/>
        <v>13</v>
      </c>
      <c r="S17" s="285">
        <f t="shared" si="14"/>
        <v>14</v>
      </c>
      <c r="T17" s="285">
        <f t="shared" si="14"/>
        <v>15</v>
      </c>
      <c r="U17" s="285">
        <f t="shared" si="14"/>
        <v>16</v>
      </c>
      <c r="V17" s="285">
        <f t="shared" si="14"/>
        <v>17</v>
      </c>
      <c r="W17" s="285">
        <f t="shared" si="14"/>
        <v>18</v>
      </c>
      <c r="X17" s="285">
        <f t="shared" si="14"/>
        <v>19</v>
      </c>
      <c r="Y17" s="285">
        <f t="shared" si="14"/>
        <v>20</v>
      </c>
      <c r="Z17" s="285">
        <f t="shared" si="14"/>
        <v>21</v>
      </c>
      <c r="AA17" s="285">
        <f t="shared" si="14"/>
        <v>22</v>
      </c>
      <c r="AB17" s="285">
        <f t="shared" si="14"/>
        <v>23</v>
      </c>
      <c r="AC17" s="285">
        <f t="shared" si="14"/>
        <v>24</v>
      </c>
      <c r="AD17" s="285">
        <f t="shared" si="14"/>
        <v>25</v>
      </c>
      <c r="AE17" s="285">
        <f t="shared" si="14"/>
        <v>26</v>
      </c>
      <c r="AF17" s="285">
        <f t="shared" si="14"/>
        <v>27</v>
      </c>
      <c r="AG17" s="285">
        <f t="shared" si="14"/>
        <v>28</v>
      </c>
      <c r="AH17" s="285">
        <f t="shared" si="14"/>
        <v>29</v>
      </c>
      <c r="AI17" s="285">
        <f t="shared" si="14"/>
        <v>30</v>
      </c>
      <c r="AJ17" s="285">
        <f t="shared" si="14"/>
        <v>31</v>
      </c>
      <c r="AK17" s="285">
        <f t="shared" si="14"/>
        <v>32</v>
      </c>
    </row>
    <row r="18" spans="1:37" x14ac:dyDescent="0.3">
      <c r="A18" s="287"/>
      <c r="B18" s="335" t="str">
        <f>'Launch Rate - A Block'!C10</f>
        <v>6th - 10th</v>
      </c>
      <c r="C18" s="340" t="s">
        <v>3</v>
      </c>
      <c r="D18" s="465">
        <f>+D2</f>
        <v>44561</v>
      </c>
      <c r="E18" s="465">
        <f t="shared" ref="E18:AK18" si="15">EOMONTH(D18,3)</f>
        <v>44651</v>
      </c>
      <c r="F18" s="465">
        <f t="shared" si="15"/>
        <v>44742</v>
      </c>
      <c r="G18" s="465">
        <f t="shared" si="15"/>
        <v>44834</v>
      </c>
      <c r="H18" s="465">
        <f t="shared" si="15"/>
        <v>44926</v>
      </c>
      <c r="I18" s="465">
        <f t="shared" si="15"/>
        <v>45016</v>
      </c>
      <c r="J18" s="465">
        <f t="shared" si="15"/>
        <v>45107</v>
      </c>
      <c r="K18" s="465">
        <f t="shared" si="15"/>
        <v>45199</v>
      </c>
      <c r="L18" s="465">
        <f t="shared" si="15"/>
        <v>45291</v>
      </c>
      <c r="M18" s="465">
        <f t="shared" si="15"/>
        <v>45382</v>
      </c>
      <c r="N18" s="465">
        <f t="shared" si="15"/>
        <v>45473</v>
      </c>
      <c r="O18" s="465">
        <f t="shared" si="15"/>
        <v>45565</v>
      </c>
      <c r="P18" s="465">
        <f t="shared" si="15"/>
        <v>45657</v>
      </c>
      <c r="Q18" s="465">
        <f t="shared" si="15"/>
        <v>45747</v>
      </c>
      <c r="R18" s="465">
        <f t="shared" si="15"/>
        <v>45838</v>
      </c>
      <c r="S18" s="465">
        <f t="shared" si="15"/>
        <v>45930</v>
      </c>
      <c r="T18" s="465">
        <f t="shared" si="15"/>
        <v>46022</v>
      </c>
      <c r="U18" s="465">
        <f t="shared" si="15"/>
        <v>46112</v>
      </c>
      <c r="V18" s="465">
        <f t="shared" si="15"/>
        <v>46203</v>
      </c>
      <c r="W18" s="465">
        <f t="shared" si="15"/>
        <v>46295</v>
      </c>
      <c r="X18" s="465">
        <f t="shared" si="15"/>
        <v>46387</v>
      </c>
      <c r="Y18" s="465">
        <f t="shared" si="15"/>
        <v>46477</v>
      </c>
      <c r="Z18" s="465">
        <f t="shared" si="15"/>
        <v>46568</v>
      </c>
      <c r="AA18" s="465">
        <f t="shared" si="15"/>
        <v>46660</v>
      </c>
      <c r="AB18" s="465">
        <f t="shared" si="15"/>
        <v>46752</v>
      </c>
      <c r="AC18" s="465">
        <f t="shared" si="15"/>
        <v>46843</v>
      </c>
      <c r="AD18" s="465">
        <f t="shared" si="15"/>
        <v>46934</v>
      </c>
      <c r="AE18" s="465">
        <f t="shared" si="15"/>
        <v>47026</v>
      </c>
      <c r="AF18" s="465">
        <f t="shared" si="15"/>
        <v>47118</v>
      </c>
      <c r="AG18" s="465">
        <f t="shared" si="15"/>
        <v>47208</v>
      </c>
      <c r="AH18" s="465">
        <f t="shared" si="15"/>
        <v>47299</v>
      </c>
      <c r="AI18" s="465">
        <f t="shared" si="15"/>
        <v>47391</v>
      </c>
      <c r="AJ18" s="465">
        <f t="shared" si="15"/>
        <v>47483</v>
      </c>
      <c r="AK18" s="465">
        <f t="shared" si="15"/>
        <v>47573</v>
      </c>
    </row>
    <row r="19" spans="1:37" x14ac:dyDescent="0.3">
      <c r="A19" s="287"/>
      <c r="B19" s="313"/>
      <c r="C19" s="314"/>
      <c r="D19" s="314"/>
      <c r="E19" s="314"/>
      <c r="F19" s="314"/>
      <c r="G19" s="314"/>
      <c r="H19" s="314"/>
      <c r="I19" s="314"/>
      <c r="J19" s="314"/>
      <c r="K19" s="314"/>
      <c r="L19" s="314"/>
      <c r="M19" s="314"/>
      <c r="N19" s="314"/>
      <c r="O19" s="314"/>
      <c r="P19" s="314"/>
      <c r="Q19" s="314"/>
      <c r="R19" s="314"/>
      <c r="S19" s="314"/>
      <c r="T19" s="314"/>
      <c r="U19" s="314"/>
      <c r="V19" s="314"/>
      <c r="W19" s="314"/>
      <c r="X19" s="285"/>
      <c r="Y19" s="285"/>
      <c r="Z19" s="285"/>
      <c r="AA19" s="285"/>
      <c r="AB19" s="285"/>
      <c r="AC19" s="285"/>
      <c r="AD19" s="285"/>
      <c r="AE19" s="285"/>
      <c r="AF19" s="285"/>
      <c r="AG19" s="285"/>
      <c r="AH19" s="285"/>
      <c r="AI19" s="285"/>
      <c r="AJ19" s="285"/>
      <c r="AK19" s="285"/>
    </row>
    <row r="20" spans="1:37" x14ac:dyDescent="0.3">
      <c r="A20" s="344">
        <v>190</v>
      </c>
      <c r="B20" s="285" t="s">
        <v>21</v>
      </c>
      <c r="C20" s="288">
        <f t="shared" ref="C20:C28" si="16">SUM(E20:AK20)</f>
        <v>190.00000000000017</v>
      </c>
      <c r="D20" s="316"/>
      <c r="E20" s="315">
        <f t="shared" ref="E20:AK20" si="17">$A20*E$6</f>
        <v>0</v>
      </c>
      <c r="F20" s="315">
        <f t="shared" si="17"/>
        <v>0</v>
      </c>
      <c r="G20" s="315">
        <f t="shared" si="17"/>
        <v>0</v>
      </c>
      <c r="H20" s="315">
        <f t="shared" si="17"/>
        <v>0</v>
      </c>
      <c r="I20" s="315">
        <f t="shared" si="17"/>
        <v>0</v>
      </c>
      <c r="J20" s="315">
        <f t="shared" si="17"/>
        <v>0</v>
      </c>
      <c r="K20" s="315">
        <f t="shared" si="17"/>
        <v>19</v>
      </c>
      <c r="L20" s="315">
        <f t="shared" si="17"/>
        <v>9.5</v>
      </c>
      <c r="M20" s="315">
        <f t="shared" si="17"/>
        <v>3.8000000000000003</v>
      </c>
      <c r="N20" s="315">
        <f t="shared" si="17"/>
        <v>3.8000000000000003</v>
      </c>
      <c r="O20" s="315">
        <f t="shared" si="17"/>
        <v>3.8000000000000003</v>
      </c>
      <c r="P20" s="315">
        <f t="shared" si="17"/>
        <v>9.5</v>
      </c>
      <c r="Q20" s="315">
        <f t="shared" si="17"/>
        <v>28.5</v>
      </c>
      <c r="R20" s="315">
        <f t="shared" si="17"/>
        <v>19</v>
      </c>
      <c r="S20" s="315">
        <f t="shared" si="17"/>
        <v>9.5</v>
      </c>
      <c r="T20" s="315">
        <f t="shared" si="17"/>
        <v>19</v>
      </c>
      <c r="U20" s="315">
        <f t="shared" si="17"/>
        <v>3.8000000000000003</v>
      </c>
      <c r="V20" s="315">
        <f t="shared" si="17"/>
        <v>3.8000000000000003</v>
      </c>
      <c r="W20" s="315">
        <f t="shared" si="17"/>
        <v>3.8000000000000003</v>
      </c>
      <c r="X20" s="315">
        <f t="shared" si="17"/>
        <v>3.8000000000000003</v>
      </c>
      <c r="Y20" s="315">
        <f t="shared" si="17"/>
        <v>3.8000000000000003</v>
      </c>
      <c r="Z20" s="315">
        <f t="shared" si="17"/>
        <v>3.8000000000000003</v>
      </c>
      <c r="AA20" s="315">
        <f t="shared" si="17"/>
        <v>3.8000000000000003</v>
      </c>
      <c r="AB20" s="315">
        <f t="shared" si="17"/>
        <v>3.8000000000000003</v>
      </c>
      <c r="AC20" s="315">
        <f t="shared" si="17"/>
        <v>3.8000000000000003</v>
      </c>
      <c r="AD20" s="315">
        <f t="shared" si="17"/>
        <v>3.8000000000000003</v>
      </c>
      <c r="AE20" s="315">
        <f t="shared" si="17"/>
        <v>3.8000000000000003</v>
      </c>
      <c r="AF20" s="315">
        <f t="shared" si="17"/>
        <v>3.8000000000000003</v>
      </c>
      <c r="AG20" s="315">
        <f t="shared" si="17"/>
        <v>3.8000000000000003</v>
      </c>
      <c r="AH20" s="315">
        <f t="shared" si="17"/>
        <v>3.8000000000000003</v>
      </c>
      <c r="AI20" s="315">
        <f t="shared" si="17"/>
        <v>3.8000000000000003</v>
      </c>
      <c r="AJ20" s="315">
        <f t="shared" si="17"/>
        <v>3.8000000000000003</v>
      </c>
      <c r="AK20" s="315">
        <f t="shared" si="17"/>
        <v>3.8000000000000003</v>
      </c>
    </row>
    <row r="21" spans="1:37" x14ac:dyDescent="0.3">
      <c r="A21" s="345">
        <v>3691</v>
      </c>
      <c r="B21" s="285" t="s">
        <v>22</v>
      </c>
      <c r="C21" s="288"/>
      <c r="D21" s="316"/>
      <c r="E21" s="289">
        <f t="shared" ref="E21:AK21" si="18">$A$21</f>
        <v>3691</v>
      </c>
      <c r="F21" s="289">
        <f t="shared" si="18"/>
        <v>3691</v>
      </c>
      <c r="G21" s="289">
        <f t="shared" si="18"/>
        <v>3691</v>
      </c>
      <c r="H21" s="289">
        <f t="shared" si="18"/>
        <v>3691</v>
      </c>
      <c r="I21" s="289">
        <f t="shared" si="18"/>
        <v>3691</v>
      </c>
      <c r="J21" s="289">
        <f t="shared" si="18"/>
        <v>3691</v>
      </c>
      <c r="K21" s="289">
        <f t="shared" si="18"/>
        <v>3691</v>
      </c>
      <c r="L21" s="289">
        <f t="shared" si="18"/>
        <v>3691</v>
      </c>
      <c r="M21" s="289">
        <f t="shared" si="18"/>
        <v>3691</v>
      </c>
      <c r="N21" s="289">
        <f t="shared" si="18"/>
        <v>3691</v>
      </c>
      <c r="O21" s="289">
        <f t="shared" si="18"/>
        <v>3691</v>
      </c>
      <c r="P21" s="289">
        <f t="shared" si="18"/>
        <v>3691</v>
      </c>
      <c r="Q21" s="289">
        <f t="shared" si="18"/>
        <v>3691</v>
      </c>
      <c r="R21" s="289">
        <f t="shared" si="18"/>
        <v>3691</v>
      </c>
      <c r="S21" s="289">
        <f t="shared" si="18"/>
        <v>3691</v>
      </c>
      <c r="T21" s="289">
        <f t="shared" si="18"/>
        <v>3691</v>
      </c>
      <c r="U21" s="289">
        <f t="shared" si="18"/>
        <v>3691</v>
      </c>
      <c r="V21" s="289">
        <f t="shared" si="18"/>
        <v>3691</v>
      </c>
      <c r="W21" s="289">
        <f t="shared" si="18"/>
        <v>3691</v>
      </c>
      <c r="X21" s="289">
        <f t="shared" si="18"/>
        <v>3691</v>
      </c>
      <c r="Y21" s="289">
        <f t="shared" si="18"/>
        <v>3691</v>
      </c>
      <c r="Z21" s="289">
        <f t="shared" si="18"/>
        <v>3691</v>
      </c>
      <c r="AA21" s="289">
        <f t="shared" si="18"/>
        <v>3691</v>
      </c>
      <c r="AB21" s="289">
        <f t="shared" si="18"/>
        <v>3691</v>
      </c>
      <c r="AC21" s="289">
        <f t="shared" si="18"/>
        <v>3691</v>
      </c>
      <c r="AD21" s="289">
        <f t="shared" si="18"/>
        <v>3691</v>
      </c>
      <c r="AE21" s="289">
        <f t="shared" si="18"/>
        <v>3691</v>
      </c>
      <c r="AF21" s="289">
        <f t="shared" si="18"/>
        <v>3691</v>
      </c>
      <c r="AG21" s="289">
        <f t="shared" si="18"/>
        <v>3691</v>
      </c>
      <c r="AH21" s="289">
        <f t="shared" si="18"/>
        <v>3691</v>
      </c>
      <c r="AI21" s="289">
        <f t="shared" si="18"/>
        <v>3691</v>
      </c>
      <c r="AJ21" s="289">
        <f t="shared" si="18"/>
        <v>3691</v>
      </c>
      <c r="AK21" s="289">
        <f t="shared" si="18"/>
        <v>3691</v>
      </c>
    </row>
    <row r="22" spans="1:37" x14ac:dyDescent="0.3">
      <c r="A22" s="345">
        <f>'Launch Rate - A Block'!L10</f>
        <v>701299.6801199998</v>
      </c>
      <c r="B22" s="285" t="s">
        <v>23</v>
      </c>
      <c r="C22" s="288">
        <f t="shared" si="16"/>
        <v>701290.00000000058</v>
      </c>
      <c r="D22" s="316"/>
      <c r="E22" s="289">
        <f t="shared" ref="E22:AG22" si="19">E20*E21</f>
        <v>0</v>
      </c>
      <c r="F22" s="289">
        <f t="shared" si="19"/>
        <v>0</v>
      </c>
      <c r="G22" s="289">
        <f t="shared" si="19"/>
        <v>0</v>
      </c>
      <c r="H22" s="289">
        <f t="shared" si="19"/>
        <v>0</v>
      </c>
      <c r="I22" s="289">
        <f t="shared" si="19"/>
        <v>0</v>
      </c>
      <c r="J22" s="289">
        <f t="shared" si="19"/>
        <v>0</v>
      </c>
      <c r="K22" s="289">
        <f t="shared" si="19"/>
        <v>70129</v>
      </c>
      <c r="L22" s="289">
        <f t="shared" si="19"/>
        <v>35064.5</v>
      </c>
      <c r="M22" s="289">
        <f t="shared" si="19"/>
        <v>14025.800000000001</v>
      </c>
      <c r="N22" s="289">
        <f t="shared" si="19"/>
        <v>14025.800000000001</v>
      </c>
      <c r="O22" s="289">
        <f t="shared" si="19"/>
        <v>14025.800000000001</v>
      </c>
      <c r="P22" s="289">
        <f t="shared" si="19"/>
        <v>35064.5</v>
      </c>
      <c r="Q22" s="289">
        <f t="shared" si="19"/>
        <v>105193.5</v>
      </c>
      <c r="R22" s="289">
        <f t="shared" si="19"/>
        <v>70129</v>
      </c>
      <c r="S22" s="289">
        <f t="shared" si="19"/>
        <v>35064.5</v>
      </c>
      <c r="T22" s="289">
        <f t="shared" si="19"/>
        <v>70129</v>
      </c>
      <c r="U22" s="289">
        <f t="shared" si="19"/>
        <v>14025.800000000001</v>
      </c>
      <c r="V22" s="289">
        <f t="shared" si="19"/>
        <v>14025.800000000001</v>
      </c>
      <c r="W22" s="289">
        <f t="shared" si="19"/>
        <v>14025.800000000001</v>
      </c>
      <c r="X22" s="289">
        <f t="shared" si="19"/>
        <v>14025.800000000001</v>
      </c>
      <c r="Y22" s="289">
        <f t="shared" si="19"/>
        <v>14025.800000000001</v>
      </c>
      <c r="Z22" s="289">
        <f t="shared" si="19"/>
        <v>14025.800000000001</v>
      </c>
      <c r="AA22" s="289">
        <f t="shared" si="19"/>
        <v>14025.800000000001</v>
      </c>
      <c r="AB22" s="289">
        <f t="shared" si="19"/>
        <v>14025.800000000001</v>
      </c>
      <c r="AC22" s="289">
        <f t="shared" si="19"/>
        <v>14025.800000000001</v>
      </c>
      <c r="AD22" s="289">
        <f t="shared" si="19"/>
        <v>14025.800000000001</v>
      </c>
      <c r="AE22" s="289">
        <f t="shared" si="19"/>
        <v>14025.800000000001</v>
      </c>
      <c r="AF22" s="289">
        <f t="shared" si="19"/>
        <v>14025.800000000001</v>
      </c>
      <c r="AG22" s="289">
        <f t="shared" si="19"/>
        <v>14025.800000000001</v>
      </c>
      <c r="AH22" s="289">
        <f t="shared" ref="AH22:AK22" si="20">AH20*AH21</f>
        <v>14025.800000000001</v>
      </c>
      <c r="AI22" s="289">
        <f t="shared" si="20"/>
        <v>14025.800000000001</v>
      </c>
      <c r="AJ22" s="289">
        <f t="shared" si="20"/>
        <v>14025.800000000001</v>
      </c>
      <c r="AK22" s="289">
        <f t="shared" si="20"/>
        <v>14025.800000000001</v>
      </c>
    </row>
    <row r="23" spans="1:37" x14ac:dyDescent="0.3">
      <c r="A23" s="315"/>
      <c r="B23" s="285" t="s">
        <v>24</v>
      </c>
      <c r="C23" s="318">
        <f t="shared" si="16"/>
        <v>0.99999999999999978</v>
      </c>
      <c r="D23" s="316"/>
      <c r="E23" s="316">
        <f t="shared" ref="E23:AG23" si="21">E22/$C$22</f>
        <v>0</v>
      </c>
      <c r="F23" s="316">
        <f t="shared" si="21"/>
        <v>0</v>
      </c>
      <c r="G23" s="316">
        <f t="shared" si="21"/>
        <v>0</v>
      </c>
      <c r="H23" s="316">
        <f t="shared" si="21"/>
        <v>0</v>
      </c>
      <c r="I23" s="316">
        <f t="shared" si="21"/>
        <v>0</v>
      </c>
      <c r="J23" s="316">
        <f t="shared" si="21"/>
        <v>0</v>
      </c>
      <c r="K23" s="316">
        <f t="shared" si="21"/>
        <v>9.9999999999999922E-2</v>
      </c>
      <c r="L23" s="316">
        <f t="shared" si="21"/>
        <v>4.9999999999999961E-2</v>
      </c>
      <c r="M23" s="316">
        <f t="shared" si="21"/>
        <v>1.9999999999999987E-2</v>
      </c>
      <c r="N23" s="316">
        <f t="shared" si="21"/>
        <v>1.9999999999999987E-2</v>
      </c>
      <c r="O23" s="316">
        <f t="shared" si="21"/>
        <v>1.9999999999999987E-2</v>
      </c>
      <c r="P23" s="316">
        <f t="shared" si="21"/>
        <v>4.9999999999999961E-2</v>
      </c>
      <c r="Q23" s="316">
        <f t="shared" si="21"/>
        <v>0.14999999999999988</v>
      </c>
      <c r="R23" s="316">
        <f t="shared" si="21"/>
        <v>9.9999999999999922E-2</v>
      </c>
      <c r="S23" s="316">
        <f t="shared" si="21"/>
        <v>4.9999999999999961E-2</v>
      </c>
      <c r="T23" s="316">
        <f t="shared" si="21"/>
        <v>9.9999999999999922E-2</v>
      </c>
      <c r="U23" s="316">
        <f t="shared" si="21"/>
        <v>1.9999999999999987E-2</v>
      </c>
      <c r="V23" s="316">
        <f t="shared" si="21"/>
        <v>1.9999999999999987E-2</v>
      </c>
      <c r="W23" s="316">
        <f t="shared" si="21"/>
        <v>1.9999999999999987E-2</v>
      </c>
      <c r="X23" s="316">
        <f t="shared" si="21"/>
        <v>1.9999999999999987E-2</v>
      </c>
      <c r="Y23" s="316">
        <f t="shared" si="21"/>
        <v>1.9999999999999987E-2</v>
      </c>
      <c r="Z23" s="316">
        <f t="shared" si="21"/>
        <v>1.9999999999999987E-2</v>
      </c>
      <c r="AA23" s="316">
        <f t="shared" si="21"/>
        <v>1.9999999999999987E-2</v>
      </c>
      <c r="AB23" s="316">
        <f t="shared" si="21"/>
        <v>1.9999999999999987E-2</v>
      </c>
      <c r="AC23" s="316">
        <f t="shared" si="21"/>
        <v>1.9999999999999987E-2</v>
      </c>
      <c r="AD23" s="316">
        <f t="shared" si="21"/>
        <v>1.9999999999999987E-2</v>
      </c>
      <c r="AE23" s="316">
        <f t="shared" si="21"/>
        <v>1.9999999999999987E-2</v>
      </c>
      <c r="AF23" s="316">
        <f t="shared" si="21"/>
        <v>1.9999999999999987E-2</v>
      </c>
      <c r="AG23" s="316">
        <f t="shared" si="21"/>
        <v>1.9999999999999987E-2</v>
      </c>
      <c r="AH23" s="316">
        <f t="shared" ref="AH23:AK23" si="22">AH22/$C$22</f>
        <v>1.9999999999999987E-2</v>
      </c>
      <c r="AI23" s="316">
        <f t="shared" si="22"/>
        <v>1.9999999999999987E-2</v>
      </c>
      <c r="AJ23" s="316">
        <f t="shared" si="22"/>
        <v>1.9999999999999987E-2</v>
      </c>
      <c r="AK23" s="316">
        <f t="shared" si="22"/>
        <v>1.9999999999999987E-2</v>
      </c>
    </row>
    <row r="24" spans="1:37" x14ac:dyDescent="0.3">
      <c r="A24" s="344">
        <f>'Launch Rate - A Block'!H10</f>
        <v>7250</v>
      </c>
      <c r="B24" s="285" t="s">
        <v>25</v>
      </c>
      <c r="C24" s="288"/>
      <c r="D24" s="316"/>
      <c r="E24" s="289">
        <f>A24</f>
        <v>7250</v>
      </c>
      <c r="F24" s="289">
        <f t="shared" ref="F24:AK24" si="23">E24*(1+F25)</f>
        <v>7250</v>
      </c>
      <c r="G24" s="289">
        <f t="shared" si="23"/>
        <v>7250</v>
      </c>
      <c r="H24" s="289">
        <f t="shared" si="23"/>
        <v>7250</v>
      </c>
      <c r="I24" s="289">
        <f t="shared" si="23"/>
        <v>7250</v>
      </c>
      <c r="J24" s="289">
        <f t="shared" si="23"/>
        <v>7250</v>
      </c>
      <c r="K24" s="289">
        <f t="shared" si="23"/>
        <v>7250</v>
      </c>
      <c r="L24" s="289">
        <f t="shared" si="23"/>
        <v>7250</v>
      </c>
      <c r="M24" s="289">
        <f t="shared" si="23"/>
        <v>7250</v>
      </c>
      <c r="N24" s="289">
        <f t="shared" si="23"/>
        <v>7250</v>
      </c>
      <c r="O24" s="289">
        <f t="shared" si="23"/>
        <v>7250</v>
      </c>
      <c r="P24" s="289">
        <f t="shared" si="23"/>
        <v>7250</v>
      </c>
      <c r="Q24" s="289">
        <f t="shared" si="23"/>
        <v>7250</v>
      </c>
      <c r="R24" s="289">
        <f t="shared" si="23"/>
        <v>7250</v>
      </c>
      <c r="S24" s="289">
        <f t="shared" si="23"/>
        <v>7250</v>
      </c>
      <c r="T24" s="289">
        <f t="shared" si="23"/>
        <v>7250</v>
      </c>
      <c r="U24" s="289">
        <f t="shared" si="23"/>
        <v>7250</v>
      </c>
      <c r="V24" s="289">
        <f t="shared" si="23"/>
        <v>7250</v>
      </c>
      <c r="W24" s="289">
        <f t="shared" si="23"/>
        <v>7250</v>
      </c>
      <c r="X24" s="289">
        <f t="shared" si="23"/>
        <v>7250</v>
      </c>
      <c r="Y24" s="289">
        <f t="shared" si="23"/>
        <v>7250</v>
      </c>
      <c r="Z24" s="289">
        <f t="shared" si="23"/>
        <v>7250</v>
      </c>
      <c r="AA24" s="289">
        <f t="shared" si="23"/>
        <v>7250</v>
      </c>
      <c r="AB24" s="289">
        <f t="shared" si="23"/>
        <v>7250</v>
      </c>
      <c r="AC24" s="289">
        <f t="shared" si="23"/>
        <v>7250</v>
      </c>
      <c r="AD24" s="289">
        <f t="shared" si="23"/>
        <v>7250</v>
      </c>
      <c r="AE24" s="289">
        <f t="shared" si="23"/>
        <v>7250</v>
      </c>
      <c r="AF24" s="289">
        <f t="shared" si="23"/>
        <v>7250</v>
      </c>
      <c r="AG24" s="289">
        <f t="shared" si="23"/>
        <v>7250</v>
      </c>
      <c r="AH24" s="289">
        <f t="shared" si="23"/>
        <v>7250</v>
      </c>
      <c r="AI24" s="289">
        <f t="shared" si="23"/>
        <v>7250</v>
      </c>
      <c r="AJ24" s="289">
        <f t="shared" si="23"/>
        <v>7250</v>
      </c>
      <c r="AK24" s="289">
        <f t="shared" si="23"/>
        <v>7250</v>
      </c>
    </row>
    <row r="25" spans="1:37" x14ac:dyDescent="0.3">
      <c r="A25" s="287"/>
      <c r="B25" s="285" t="s">
        <v>37</v>
      </c>
      <c r="C25" s="319">
        <f t="shared" si="16"/>
        <v>0</v>
      </c>
      <c r="D25" s="316"/>
      <c r="E25" s="320"/>
      <c r="F25" s="299"/>
      <c r="G25" s="299"/>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99"/>
      <c r="AJ25" s="299"/>
      <c r="AK25" s="299"/>
    </row>
    <row r="26" spans="1:37" x14ac:dyDescent="0.3">
      <c r="A26" s="346">
        <f>C26</f>
        <v>508.43524999999983</v>
      </c>
      <c r="B26" s="285" t="s">
        <v>26</v>
      </c>
      <c r="C26" s="288">
        <f t="shared" si="16"/>
        <v>508.43524999999983</v>
      </c>
      <c r="D26" s="289"/>
      <c r="E26" s="289">
        <f t="shared" ref="E26:AG26" si="24">E22*E24/10^7</f>
        <v>0</v>
      </c>
      <c r="F26" s="289">
        <f t="shared" si="24"/>
        <v>0</v>
      </c>
      <c r="G26" s="289">
        <f t="shared" si="24"/>
        <v>0</v>
      </c>
      <c r="H26" s="289">
        <f t="shared" si="24"/>
        <v>0</v>
      </c>
      <c r="I26" s="289">
        <f t="shared" si="24"/>
        <v>0</v>
      </c>
      <c r="J26" s="289">
        <f t="shared" si="24"/>
        <v>0</v>
      </c>
      <c r="K26" s="289">
        <f t="shared" si="24"/>
        <v>50.843525</v>
      </c>
      <c r="L26" s="289">
        <f t="shared" si="24"/>
        <v>25.4217625</v>
      </c>
      <c r="M26" s="289">
        <f t="shared" si="24"/>
        <v>10.168705000000001</v>
      </c>
      <c r="N26" s="289">
        <f t="shared" si="24"/>
        <v>10.168705000000001</v>
      </c>
      <c r="O26" s="289">
        <f t="shared" si="24"/>
        <v>10.168705000000001</v>
      </c>
      <c r="P26" s="289">
        <f t="shared" si="24"/>
        <v>25.4217625</v>
      </c>
      <c r="Q26" s="289">
        <f t="shared" si="24"/>
        <v>76.265287499999999</v>
      </c>
      <c r="R26" s="289">
        <f t="shared" si="24"/>
        <v>50.843525</v>
      </c>
      <c r="S26" s="289">
        <f t="shared" si="24"/>
        <v>25.4217625</v>
      </c>
      <c r="T26" s="289">
        <f t="shared" si="24"/>
        <v>50.843525</v>
      </c>
      <c r="U26" s="289">
        <f t="shared" si="24"/>
        <v>10.168705000000001</v>
      </c>
      <c r="V26" s="289">
        <f t="shared" si="24"/>
        <v>10.168705000000001</v>
      </c>
      <c r="W26" s="289">
        <f t="shared" si="24"/>
        <v>10.168705000000001</v>
      </c>
      <c r="X26" s="289">
        <f t="shared" si="24"/>
        <v>10.168705000000001</v>
      </c>
      <c r="Y26" s="289">
        <f t="shared" si="24"/>
        <v>10.168705000000001</v>
      </c>
      <c r="Z26" s="289">
        <f t="shared" si="24"/>
        <v>10.168705000000001</v>
      </c>
      <c r="AA26" s="289">
        <f t="shared" si="24"/>
        <v>10.168705000000001</v>
      </c>
      <c r="AB26" s="289">
        <f t="shared" si="24"/>
        <v>10.168705000000001</v>
      </c>
      <c r="AC26" s="289">
        <f t="shared" si="24"/>
        <v>10.168705000000001</v>
      </c>
      <c r="AD26" s="289">
        <f t="shared" si="24"/>
        <v>10.168705000000001</v>
      </c>
      <c r="AE26" s="289">
        <f t="shared" si="24"/>
        <v>10.168705000000001</v>
      </c>
      <c r="AF26" s="289">
        <f t="shared" si="24"/>
        <v>10.168705000000001</v>
      </c>
      <c r="AG26" s="289">
        <f t="shared" si="24"/>
        <v>10.168705000000001</v>
      </c>
      <c r="AH26" s="289">
        <f t="shared" ref="AH26:AK26" si="25">AH22*AH24/10^7</f>
        <v>10.168705000000001</v>
      </c>
      <c r="AI26" s="289">
        <f t="shared" si="25"/>
        <v>10.168705000000001</v>
      </c>
      <c r="AJ26" s="289">
        <f t="shared" si="25"/>
        <v>10.168705000000001</v>
      </c>
      <c r="AK26" s="289">
        <f t="shared" si="25"/>
        <v>10.168705000000001</v>
      </c>
    </row>
    <row r="27" spans="1:37" x14ac:dyDescent="0.3">
      <c r="A27" s="302"/>
      <c r="B27" s="312" t="s">
        <v>31</v>
      </c>
      <c r="C27" s="322">
        <f t="shared" si="16"/>
        <v>1</v>
      </c>
      <c r="D27" s="323"/>
      <c r="E27" s="299"/>
      <c r="F27" s="299"/>
      <c r="G27" s="299"/>
      <c r="H27" s="299"/>
      <c r="I27" s="299"/>
      <c r="J27" s="299"/>
      <c r="K27" s="299">
        <f>K14</f>
        <v>0.1</v>
      </c>
      <c r="L27" s="299">
        <f t="shared" ref="L27:Z27" si="26">L14</f>
        <v>0.05</v>
      </c>
      <c r="M27" s="299">
        <f t="shared" si="26"/>
        <v>0</v>
      </c>
      <c r="N27" s="299">
        <f t="shared" si="26"/>
        <v>0.1</v>
      </c>
      <c r="O27" s="299">
        <f t="shared" si="26"/>
        <v>0</v>
      </c>
      <c r="P27" s="299">
        <f t="shared" si="26"/>
        <v>0.12</v>
      </c>
      <c r="Q27" s="299">
        <f t="shared" si="26"/>
        <v>0</v>
      </c>
      <c r="R27" s="299">
        <f t="shared" si="26"/>
        <v>0</v>
      </c>
      <c r="S27" s="299">
        <f t="shared" si="26"/>
        <v>0.12</v>
      </c>
      <c r="T27" s="299">
        <f t="shared" si="26"/>
        <v>0</v>
      </c>
      <c r="U27" s="299">
        <f t="shared" si="26"/>
        <v>0.12</v>
      </c>
      <c r="V27" s="299">
        <f t="shared" si="26"/>
        <v>0</v>
      </c>
      <c r="W27" s="299">
        <f t="shared" si="26"/>
        <v>0.12</v>
      </c>
      <c r="X27" s="299">
        <f t="shared" si="26"/>
        <v>0.12</v>
      </c>
      <c r="Y27" s="299">
        <f t="shared" si="26"/>
        <v>0</v>
      </c>
      <c r="Z27" s="299">
        <f t="shared" si="26"/>
        <v>0.15</v>
      </c>
      <c r="AA27" s="299"/>
      <c r="AB27" s="299"/>
      <c r="AC27" s="299"/>
      <c r="AD27" s="299"/>
      <c r="AE27" s="299"/>
      <c r="AF27" s="299"/>
      <c r="AG27" s="299"/>
      <c r="AH27" s="299"/>
      <c r="AI27" s="299"/>
      <c r="AJ27" s="299"/>
      <c r="AK27" s="299"/>
    </row>
    <row r="28" spans="1:37" x14ac:dyDescent="0.3">
      <c r="A28" s="287"/>
      <c r="B28" s="285" t="s">
        <v>32</v>
      </c>
      <c r="C28" s="288">
        <f t="shared" si="16"/>
        <v>508.43524999999988</v>
      </c>
      <c r="D28" s="289"/>
      <c r="E28" s="289">
        <f>E26*SUM($D$27:E27)+SUM($D$26:D26)*E27</f>
        <v>0</v>
      </c>
      <c r="F28" s="289">
        <f>F26*SUM($D$27:F27)+SUM($D$26:E26)*F27</f>
        <v>0</v>
      </c>
      <c r="G28" s="289">
        <f>G26*SUM($D$27:G27)+SUM($D$26:F26)*G27</f>
        <v>0</v>
      </c>
      <c r="H28" s="289">
        <f>H26*SUM($D$27:H27)+SUM($D$26:G26)*H27</f>
        <v>0</v>
      </c>
      <c r="I28" s="289">
        <f>I26*SUM($D$27:I27)+SUM($D$26:H26)*I27</f>
        <v>0</v>
      </c>
      <c r="J28" s="289">
        <f>J26*SUM($D$27:J27)+SUM($D$26:I26)*J27</f>
        <v>0</v>
      </c>
      <c r="K28" s="289">
        <f>K26*SUM($D$27:K27)+SUM($D$26:J26)*K27</f>
        <v>5.0843525000000005</v>
      </c>
      <c r="L28" s="289">
        <f>L26*SUM($D$27:L27)+SUM($D$26:K26)*L27</f>
        <v>6.3554406250000008</v>
      </c>
      <c r="M28" s="289">
        <f>M26*SUM($D$27:M27)+SUM($D$26:L26)*M27</f>
        <v>1.5253057500000005</v>
      </c>
      <c r="N28" s="289">
        <f>N26*SUM($D$27:N27)+SUM($D$26:M26)*N27</f>
        <v>11.185575500000001</v>
      </c>
      <c r="O28" s="289">
        <f>O26*SUM($D$27:O27)+SUM($D$26:N26)*O27</f>
        <v>2.5421762500000002</v>
      </c>
      <c r="P28" s="289">
        <f>P26*SUM($D$27:P27)+SUM($D$26:O26)*P27</f>
        <v>22.218620425000001</v>
      </c>
      <c r="Q28" s="289">
        <f>Q26*SUM($D$27:Q27)+SUM($D$26:P26)*Q27</f>
        <v>28.218156375</v>
      </c>
      <c r="R28" s="289">
        <f>R26*SUM($D$27:R27)+SUM($D$26:Q26)*R27</f>
        <v>18.812104250000001</v>
      </c>
      <c r="S28" s="289">
        <f>S26*SUM($D$27:S27)+SUM($D$26:R26)*S27</f>
        <v>43.572900924999999</v>
      </c>
      <c r="T28" s="289">
        <f>T26*SUM($D$27:T27)+SUM($D$26:S26)*T27</f>
        <v>24.913327249999998</v>
      </c>
      <c r="U28" s="289">
        <f>U26*SUM($D$27:U27)+SUM($D$26:T26)*U27</f>
        <v>46.470981850000001</v>
      </c>
      <c r="V28" s="289">
        <f>V26*SUM($D$27:V27)+SUM($D$26:U26)*V27</f>
        <v>6.2029100500000007</v>
      </c>
      <c r="W28" s="289">
        <f>W26*SUM($D$27:W27)+SUM($D$26:V26)*W27</f>
        <v>50.131715649999997</v>
      </c>
      <c r="X28" s="289">
        <f>X26*SUM($D$27:X27)+SUM($D$26:W26)*X27</f>
        <v>52.572204849999999</v>
      </c>
      <c r="Y28" s="289">
        <f>Y26*SUM($D$27:Y27)+SUM($D$26:X26)*Y27</f>
        <v>8.6433992499999999</v>
      </c>
      <c r="Z28" s="289">
        <f>Z26*SUM($D$27:Z27)+SUM($D$26:Y26)*Z27</f>
        <v>68.130323499999989</v>
      </c>
      <c r="AA28" s="289">
        <f>AA26*SUM($D$27:AA27)+SUM($D$26:Z26)*AA27</f>
        <v>10.168705000000001</v>
      </c>
      <c r="AB28" s="289">
        <f>AB26*SUM($D$27:AB27)+SUM($D$26:AA26)*AB27</f>
        <v>10.168705000000001</v>
      </c>
      <c r="AC28" s="289">
        <f>AC26*SUM($D$27:AC27)+SUM($D$26:AB26)*AC27</f>
        <v>10.168705000000001</v>
      </c>
      <c r="AD28" s="289">
        <f>AD26*SUM($D$27:AD27)+SUM($D$26:AC26)*AD27</f>
        <v>10.168705000000001</v>
      </c>
      <c r="AE28" s="289">
        <f>AE26*SUM($D$27:AE27)+SUM($D$26:AD26)*AE27</f>
        <v>10.168705000000001</v>
      </c>
      <c r="AF28" s="289">
        <f>AF26*SUM($D$27:AF27)+SUM($D$26:AE26)*AF27</f>
        <v>10.168705000000001</v>
      </c>
      <c r="AG28" s="289">
        <f>AG26*SUM($D$27:AG27)+SUM($D$26:AF26)*AG27</f>
        <v>10.168705000000001</v>
      </c>
      <c r="AH28" s="289">
        <f>AH26*SUM($D$27:AH27)+SUM($D$26:AG26)*AH27</f>
        <v>10.168705000000001</v>
      </c>
      <c r="AI28" s="289">
        <f>AI26*SUM($D$27:AI27)+SUM($D$26:AH26)*AI27</f>
        <v>10.168705000000001</v>
      </c>
      <c r="AJ28" s="289">
        <f>AJ26*SUM($D$27:AJ27)+SUM($D$26:AI26)*AJ27</f>
        <v>10.168705000000001</v>
      </c>
      <c r="AK28" s="289">
        <f>AK26*SUM($D$27:AK27)+SUM($D$26:AJ26)*AK27</f>
        <v>10.168705000000001</v>
      </c>
    </row>
    <row r="29" spans="1:37" x14ac:dyDescent="0.3">
      <c r="A29" s="315"/>
      <c r="B29" s="285"/>
      <c r="C29" s="288"/>
      <c r="D29" s="289"/>
      <c r="E29" s="289"/>
      <c r="F29" s="289"/>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89"/>
      <c r="AI29" s="289"/>
      <c r="AJ29" s="289"/>
      <c r="AK29" s="289"/>
    </row>
    <row r="30" spans="1:37" x14ac:dyDescent="0.3">
      <c r="A30" s="287"/>
      <c r="B30" s="285"/>
      <c r="C30" s="285"/>
      <c r="D30" s="285"/>
      <c r="E30" s="285"/>
      <c r="F30" s="285">
        <v>1</v>
      </c>
      <c r="G30" s="285">
        <f>F30+1</f>
        <v>2</v>
      </c>
      <c r="H30" s="285">
        <f t="shared" ref="H30:AK30" si="27">+G30+1</f>
        <v>3</v>
      </c>
      <c r="I30" s="285">
        <f t="shared" si="27"/>
        <v>4</v>
      </c>
      <c r="J30" s="285">
        <f t="shared" si="27"/>
        <v>5</v>
      </c>
      <c r="K30" s="285">
        <f t="shared" si="27"/>
        <v>6</v>
      </c>
      <c r="L30" s="285">
        <f t="shared" si="27"/>
        <v>7</v>
      </c>
      <c r="M30" s="285">
        <f t="shared" si="27"/>
        <v>8</v>
      </c>
      <c r="N30" s="285">
        <f t="shared" si="27"/>
        <v>9</v>
      </c>
      <c r="O30" s="285">
        <f t="shared" si="27"/>
        <v>10</v>
      </c>
      <c r="P30" s="285">
        <f t="shared" si="27"/>
        <v>11</v>
      </c>
      <c r="Q30" s="285">
        <f t="shared" si="27"/>
        <v>12</v>
      </c>
      <c r="R30" s="285">
        <f t="shared" si="27"/>
        <v>13</v>
      </c>
      <c r="S30" s="285">
        <f t="shared" si="27"/>
        <v>14</v>
      </c>
      <c r="T30" s="285">
        <f t="shared" si="27"/>
        <v>15</v>
      </c>
      <c r="U30" s="285">
        <f t="shared" si="27"/>
        <v>16</v>
      </c>
      <c r="V30" s="285">
        <f t="shared" si="27"/>
        <v>17</v>
      </c>
      <c r="W30" s="285">
        <f t="shared" si="27"/>
        <v>18</v>
      </c>
      <c r="X30" s="285">
        <f t="shared" si="27"/>
        <v>19</v>
      </c>
      <c r="Y30" s="285">
        <f t="shared" si="27"/>
        <v>20</v>
      </c>
      <c r="Z30" s="285">
        <f t="shared" si="27"/>
        <v>21</v>
      </c>
      <c r="AA30" s="285">
        <f t="shared" si="27"/>
        <v>22</v>
      </c>
      <c r="AB30" s="285">
        <f t="shared" si="27"/>
        <v>23</v>
      </c>
      <c r="AC30" s="285">
        <f t="shared" si="27"/>
        <v>24</v>
      </c>
      <c r="AD30" s="285">
        <f t="shared" si="27"/>
        <v>25</v>
      </c>
      <c r="AE30" s="285">
        <f t="shared" si="27"/>
        <v>26</v>
      </c>
      <c r="AF30" s="285">
        <f t="shared" si="27"/>
        <v>27</v>
      </c>
      <c r="AG30" s="285">
        <f t="shared" si="27"/>
        <v>28</v>
      </c>
      <c r="AH30" s="285">
        <f t="shared" si="27"/>
        <v>29</v>
      </c>
      <c r="AI30" s="285">
        <f t="shared" si="27"/>
        <v>30</v>
      </c>
      <c r="AJ30" s="285">
        <f t="shared" si="27"/>
        <v>31</v>
      </c>
      <c r="AK30" s="285">
        <f t="shared" si="27"/>
        <v>32</v>
      </c>
    </row>
    <row r="31" spans="1:37" x14ac:dyDescent="0.3">
      <c r="A31" s="287"/>
      <c r="B31" s="335" t="str">
        <f>'Launch Rate - A Block'!C11</f>
        <v>11th - 14th</v>
      </c>
      <c r="C31" s="340" t="s">
        <v>3</v>
      </c>
      <c r="D31" s="465">
        <f>D18</f>
        <v>44561</v>
      </c>
      <c r="E31" s="465">
        <f t="shared" ref="E31:AK31" si="28">EOMONTH(D31,3)</f>
        <v>44651</v>
      </c>
      <c r="F31" s="465">
        <f t="shared" si="28"/>
        <v>44742</v>
      </c>
      <c r="G31" s="465">
        <f t="shared" si="28"/>
        <v>44834</v>
      </c>
      <c r="H31" s="465">
        <f t="shared" si="28"/>
        <v>44926</v>
      </c>
      <c r="I31" s="465">
        <f t="shared" si="28"/>
        <v>45016</v>
      </c>
      <c r="J31" s="465">
        <f t="shared" si="28"/>
        <v>45107</v>
      </c>
      <c r="K31" s="465">
        <f t="shared" si="28"/>
        <v>45199</v>
      </c>
      <c r="L31" s="465">
        <f t="shared" si="28"/>
        <v>45291</v>
      </c>
      <c r="M31" s="465">
        <f t="shared" si="28"/>
        <v>45382</v>
      </c>
      <c r="N31" s="465">
        <f t="shared" si="28"/>
        <v>45473</v>
      </c>
      <c r="O31" s="465">
        <f t="shared" si="28"/>
        <v>45565</v>
      </c>
      <c r="P31" s="465">
        <f t="shared" si="28"/>
        <v>45657</v>
      </c>
      <c r="Q31" s="465">
        <f t="shared" si="28"/>
        <v>45747</v>
      </c>
      <c r="R31" s="465">
        <f t="shared" si="28"/>
        <v>45838</v>
      </c>
      <c r="S31" s="465">
        <f t="shared" si="28"/>
        <v>45930</v>
      </c>
      <c r="T31" s="465">
        <f t="shared" si="28"/>
        <v>46022</v>
      </c>
      <c r="U31" s="465">
        <f t="shared" si="28"/>
        <v>46112</v>
      </c>
      <c r="V31" s="465">
        <f t="shared" si="28"/>
        <v>46203</v>
      </c>
      <c r="W31" s="465">
        <f t="shared" si="28"/>
        <v>46295</v>
      </c>
      <c r="X31" s="465">
        <f t="shared" si="28"/>
        <v>46387</v>
      </c>
      <c r="Y31" s="465">
        <f t="shared" si="28"/>
        <v>46477</v>
      </c>
      <c r="Z31" s="465">
        <f t="shared" si="28"/>
        <v>46568</v>
      </c>
      <c r="AA31" s="465">
        <f t="shared" si="28"/>
        <v>46660</v>
      </c>
      <c r="AB31" s="465">
        <f t="shared" si="28"/>
        <v>46752</v>
      </c>
      <c r="AC31" s="465">
        <f t="shared" si="28"/>
        <v>46843</v>
      </c>
      <c r="AD31" s="465">
        <f t="shared" si="28"/>
        <v>46934</v>
      </c>
      <c r="AE31" s="465">
        <f t="shared" si="28"/>
        <v>47026</v>
      </c>
      <c r="AF31" s="465">
        <f t="shared" si="28"/>
        <v>47118</v>
      </c>
      <c r="AG31" s="465">
        <f t="shared" si="28"/>
        <v>47208</v>
      </c>
      <c r="AH31" s="465">
        <f t="shared" si="28"/>
        <v>47299</v>
      </c>
      <c r="AI31" s="465">
        <f t="shared" si="28"/>
        <v>47391</v>
      </c>
      <c r="AJ31" s="465">
        <f t="shared" si="28"/>
        <v>47483</v>
      </c>
      <c r="AK31" s="465">
        <f t="shared" si="28"/>
        <v>47573</v>
      </c>
    </row>
    <row r="32" spans="1:37" x14ac:dyDescent="0.3">
      <c r="A32" s="287"/>
      <c r="B32" s="313"/>
      <c r="C32" s="318">
        <f t="shared" ref="C32:C42" si="29">SUM(E32:AK32)</f>
        <v>1.0000000000000002</v>
      </c>
      <c r="D32" s="342"/>
      <c r="E32" s="343">
        <v>0</v>
      </c>
      <c r="F32" s="343">
        <v>0</v>
      </c>
      <c r="G32" s="343">
        <v>0</v>
      </c>
      <c r="H32" s="343">
        <v>0</v>
      </c>
      <c r="I32" s="343">
        <v>0</v>
      </c>
      <c r="J32" s="343">
        <f t="shared" ref="J32:AK32" si="30">J$6</f>
        <v>0</v>
      </c>
      <c r="K32" s="343">
        <f t="shared" si="30"/>
        <v>0.1</v>
      </c>
      <c r="L32" s="343">
        <f t="shared" si="30"/>
        <v>0.05</v>
      </c>
      <c r="M32" s="343">
        <f t="shared" si="30"/>
        <v>0.02</v>
      </c>
      <c r="N32" s="343">
        <f t="shared" si="30"/>
        <v>0.02</v>
      </c>
      <c r="O32" s="343">
        <f t="shared" si="30"/>
        <v>0.02</v>
      </c>
      <c r="P32" s="343">
        <f t="shared" si="30"/>
        <v>0.05</v>
      </c>
      <c r="Q32" s="343">
        <f t="shared" si="30"/>
        <v>0.15</v>
      </c>
      <c r="R32" s="343">
        <f t="shared" si="30"/>
        <v>0.1</v>
      </c>
      <c r="S32" s="343">
        <f t="shared" si="30"/>
        <v>0.05</v>
      </c>
      <c r="T32" s="343">
        <f t="shared" si="30"/>
        <v>0.1</v>
      </c>
      <c r="U32" s="343">
        <f t="shared" si="30"/>
        <v>0.02</v>
      </c>
      <c r="V32" s="343">
        <f t="shared" si="30"/>
        <v>0.02</v>
      </c>
      <c r="W32" s="343">
        <f t="shared" si="30"/>
        <v>0.02</v>
      </c>
      <c r="X32" s="343">
        <f t="shared" si="30"/>
        <v>0.02</v>
      </c>
      <c r="Y32" s="343">
        <f t="shared" si="30"/>
        <v>0.02</v>
      </c>
      <c r="Z32" s="343">
        <f t="shared" si="30"/>
        <v>0.02</v>
      </c>
      <c r="AA32" s="343">
        <f t="shared" si="30"/>
        <v>0.02</v>
      </c>
      <c r="AB32" s="343">
        <f t="shared" si="30"/>
        <v>0.02</v>
      </c>
      <c r="AC32" s="343">
        <f t="shared" si="30"/>
        <v>0.02</v>
      </c>
      <c r="AD32" s="343">
        <f t="shared" si="30"/>
        <v>0.02</v>
      </c>
      <c r="AE32" s="343">
        <f t="shared" si="30"/>
        <v>0.02</v>
      </c>
      <c r="AF32" s="343">
        <f t="shared" si="30"/>
        <v>0.02</v>
      </c>
      <c r="AG32" s="343">
        <f t="shared" si="30"/>
        <v>0.02</v>
      </c>
      <c r="AH32" s="343">
        <f t="shared" si="30"/>
        <v>0.02</v>
      </c>
      <c r="AI32" s="343">
        <f t="shared" si="30"/>
        <v>0.02</v>
      </c>
      <c r="AJ32" s="343">
        <f t="shared" si="30"/>
        <v>0.02</v>
      </c>
      <c r="AK32" s="343">
        <f t="shared" si="30"/>
        <v>0.02</v>
      </c>
    </row>
    <row r="33" spans="1:37" x14ac:dyDescent="0.3">
      <c r="A33" s="344">
        <f>76+76</f>
        <v>152</v>
      </c>
      <c r="B33" s="285" t="s">
        <v>21</v>
      </c>
      <c r="C33" s="288">
        <f t="shared" si="29"/>
        <v>152</v>
      </c>
      <c r="D33" s="316"/>
      <c r="E33" s="315">
        <f t="shared" ref="E33:AK33" si="31">$A33*E$32</f>
        <v>0</v>
      </c>
      <c r="F33" s="315">
        <f t="shared" si="31"/>
        <v>0</v>
      </c>
      <c r="G33" s="315">
        <f t="shared" si="31"/>
        <v>0</v>
      </c>
      <c r="H33" s="315">
        <f t="shared" si="31"/>
        <v>0</v>
      </c>
      <c r="I33" s="315">
        <f t="shared" si="31"/>
        <v>0</v>
      </c>
      <c r="J33" s="315">
        <f t="shared" si="31"/>
        <v>0</v>
      </c>
      <c r="K33" s="315">
        <f t="shared" si="31"/>
        <v>15.200000000000001</v>
      </c>
      <c r="L33" s="315">
        <f t="shared" si="31"/>
        <v>7.6000000000000005</v>
      </c>
      <c r="M33" s="315">
        <f t="shared" si="31"/>
        <v>3.04</v>
      </c>
      <c r="N33" s="315">
        <f t="shared" si="31"/>
        <v>3.04</v>
      </c>
      <c r="O33" s="315">
        <f t="shared" si="31"/>
        <v>3.04</v>
      </c>
      <c r="P33" s="315">
        <f t="shared" si="31"/>
        <v>7.6000000000000005</v>
      </c>
      <c r="Q33" s="315">
        <f t="shared" si="31"/>
        <v>22.8</v>
      </c>
      <c r="R33" s="315">
        <f t="shared" si="31"/>
        <v>15.200000000000001</v>
      </c>
      <c r="S33" s="315">
        <f t="shared" si="31"/>
        <v>7.6000000000000005</v>
      </c>
      <c r="T33" s="315">
        <f t="shared" si="31"/>
        <v>15.200000000000001</v>
      </c>
      <c r="U33" s="315">
        <f t="shared" si="31"/>
        <v>3.04</v>
      </c>
      <c r="V33" s="315">
        <f t="shared" si="31"/>
        <v>3.04</v>
      </c>
      <c r="W33" s="315">
        <f t="shared" si="31"/>
        <v>3.04</v>
      </c>
      <c r="X33" s="315">
        <f t="shared" si="31"/>
        <v>3.04</v>
      </c>
      <c r="Y33" s="315">
        <f t="shared" si="31"/>
        <v>3.04</v>
      </c>
      <c r="Z33" s="315">
        <f t="shared" si="31"/>
        <v>3.04</v>
      </c>
      <c r="AA33" s="315">
        <f t="shared" si="31"/>
        <v>3.04</v>
      </c>
      <c r="AB33" s="315">
        <f t="shared" si="31"/>
        <v>3.04</v>
      </c>
      <c r="AC33" s="315">
        <f t="shared" si="31"/>
        <v>3.04</v>
      </c>
      <c r="AD33" s="315">
        <f t="shared" si="31"/>
        <v>3.04</v>
      </c>
      <c r="AE33" s="315">
        <f t="shared" si="31"/>
        <v>3.04</v>
      </c>
      <c r="AF33" s="315">
        <f t="shared" si="31"/>
        <v>3.04</v>
      </c>
      <c r="AG33" s="315">
        <f t="shared" si="31"/>
        <v>3.04</v>
      </c>
      <c r="AH33" s="315">
        <f t="shared" si="31"/>
        <v>3.04</v>
      </c>
      <c r="AI33" s="315">
        <f t="shared" si="31"/>
        <v>3.04</v>
      </c>
      <c r="AJ33" s="315">
        <f t="shared" si="31"/>
        <v>3.04</v>
      </c>
      <c r="AK33" s="315">
        <f t="shared" si="31"/>
        <v>3.04</v>
      </c>
    </row>
    <row r="34" spans="1:37" x14ac:dyDescent="0.3">
      <c r="A34" s="345">
        <v>2592</v>
      </c>
      <c r="B34" s="285" t="s">
        <v>22</v>
      </c>
      <c r="C34" s="288"/>
      <c r="D34" s="316"/>
      <c r="E34" s="289">
        <f>A34</f>
        <v>2592</v>
      </c>
      <c r="F34" s="289">
        <f t="shared" ref="F34:AK34" si="32">E34</f>
        <v>2592</v>
      </c>
      <c r="G34" s="289">
        <f t="shared" si="32"/>
        <v>2592</v>
      </c>
      <c r="H34" s="289">
        <f t="shared" si="32"/>
        <v>2592</v>
      </c>
      <c r="I34" s="289">
        <f t="shared" si="32"/>
        <v>2592</v>
      </c>
      <c r="J34" s="289">
        <f t="shared" si="32"/>
        <v>2592</v>
      </c>
      <c r="K34" s="289">
        <f t="shared" si="32"/>
        <v>2592</v>
      </c>
      <c r="L34" s="289">
        <f t="shared" si="32"/>
        <v>2592</v>
      </c>
      <c r="M34" s="289">
        <f t="shared" si="32"/>
        <v>2592</v>
      </c>
      <c r="N34" s="289">
        <f t="shared" si="32"/>
        <v>2592</v>
      </c>
      <c r="O34" s="289">
        <f t="shared" si="32"/>
        <v>2592</v>
      </c>
      <c r="P34" s="289">
        <f t="shared" si="32"/>
        <v>2592</v>
      </c>
      <c r="Q34" s="289">
        <f t="shared" si="32"/>
        <v>2592</v>
      </c>
      <c r="R34" s="289">
        <f t="shared" si="32"/>
        <v>2592</v>
      </c>
      <c r="S34" s="289">
        <f t="shared" si="32"/>
        <v>2592</v>
      </c>
      <c r="T34" s="289">
        <f t="shared" si="32"/>
        <v>2592</v>
      </c>
      <c r="U34" s="289">
        <f t="shared" si="32"/>
        <v>2592</v>
      </c>
      <c r="V34" s="289">
        <f t="shared" si="32"/>
        <v>2592</v>
      </c>
      <c r="W34" s="289">
        <f t="shared" si="32"/>
        <v>2592</v>
      </c>
      <c r="X34" s="289">
        <f t="shared" si="32"/>
        <v>2592</v>
      </c>
      <c r="Y34" s="289">
        <f t="shared" si="32"/>
        <v>2592</v>
      </c>
      <c r="Z34" s="289">
        <f t="shared" si="32"/>
        <v>2592</v>
      </c>
      <c r="AA34" s="289">
        <f t="shared" si="32"/>
        <v>2592</v>
      </c>
      <c r="AB34" s="289">
        <f t="shared" si="32"/>
        <v>2592</v>
      </c>
      <c r="AC34" s="289">
        <f t="shared" si="32"/>
        <v>2592</v>
      </c>
      <c r="AD34" s="289">
        <f t="shared" si="32"/>
        <v>2592</v>
      </c>
      <c r="AE34" s="289">
        <f t="shared" si="32"/>
        <v>2592</v>
      </c>
      <c r="AF34" s="289">
        <f t="shared" si="32"/>
        <v>2592</v>
      </c>
      <c r="AG34" s="289">
        <f t="shared" si="32"/>
        <v>2592</v>
      </c>
      <c r="AH34" s="289">
        <f t="shared" si="32"/>
        <v>2592</v>
      </c>
      <c r="AI34" s="289">
        <f t="shared" si="32"/>
        <v>2592</v>
      </c>
      <c r="AJ34" s="289">
        <f t="shared" si="32"/>
        <v>2592</v>
      </c>
      <c r="AK34" s="289">
        <f t="shared" si="32"/>
        <v>2592</v>
      </c>
    </row>
    <row r="35" spans="1:37" x14ac:dyDescent="0.3">
      <c r="A35" s="345">
        <f>'Launch Rate - A Block'!L11</f>
        <v>394053.32996639994</v>
      </c>
      <c r="B35" s="285" t="s">
        <v>23</v>
      </c>
      <c r="C35" s="288">
        <f t="shared" si="29"/>
        <v>393983.99999999988</v>
      </c>
      <c r="D35" s="316"/>
      <c r="E35" s="289">
        <f t="shared" ref="E35:AG35" si="33">E33*E34</f>
        <v>0</v>
      </c>
      <c r="F35" s="289">
        <f t="shared" si="33"/>
        <v>0</v>
      </c>
      <c r="G35" s="289">
        <f t="shared" si="33"/>
        <v>0</v>
      </c>
      <c r="H35" s="289">
        <f t="shared" si="33"/>
        <v>0</v>
      </c>
      <c r="I35" s="289">
        <f t="shared" si="33"/>
        <v>0</v>
      </c>
      <c r="J35" s="289">
        <f t="shared" si="33"/>
        <v>0</v>
      </c>
      <c r="K35" s="289">
        <f t="shared" si="33"/>
        <v>39398.400000000001</v>
      </c>
      <c r="L35" s="289">
        <f t="shared" si="33"/>
        <v>19699.2</v>
      </c>
      <c r="M35" s="289">
        <f t="shared" si="33"/>
        <v>7879.68</v>
      </c>
      <c r="N35" s="289">
        <f t="shared" si="33"/>
        <v>7879.68</v>
      </c>
      <c r="O35" s="289">
        <f t="shared" si="33"/>
        <v>7879.68</v>
      </c>
      <c r="P35" s="289">
        <f t="shared" si="33"/>
        <v>19699.2</v>
      </c>
      <c r="Q35" s="289">
        <f t="shared" si="33"/>
        <v>59097.599999999999</v>
      </c>
      <c r="R35" s="289">
        <f t="shared" si="33"/>
        <v>39398.400000000001</v>
      </c>
      <c r="S35" s="289">
        <f t="shared" si="33"/>
        <v>19699.2</v>
      </c>
      <c r="T35" s="289">
        <f t="shared" si="33"/>
        <v>39398.400000000001</v>
      </c>
      <c r="U35" s="289">
        <f t="shared" si="33"/>
        <v>7879.68</v>
      </c>
      <c r="V35" s="289">
        <f t="shared" si="33"/>
        <v>7879.68</v>
      </c>
      <c r="W35" s="289">
        <f t="shared" si="33"/>
        <v>7879.68</v>
      </c>
      <c r="X35" s="289">
        <f t="shared" si="33"/>
        <v>7879.68</v>
      </c>
      <c r="Y35" s="289">
        <f t="shared" si="33"/>
        <v>7879.68</v>
      </c>
      <c r="Z35" s="289">
        <f t="shared" si="33"/>
        <v>7879.68</v>
      </c>
      <c r="AA35" s="289">
        <f t="shared" si="33"/>
        <v>7879.68</v>
      </c>
      <c r="AB35" s="289">
        <f t="shared" si="33"/>
        <v>7879.68</v>
      </c>
      <c r="AC35" s="289">
        <f t="shared" si="33"/>
        <v>7879.68</v>
      </c>
      <c r="AD35" s="289">
        <f t="shared" si="33"/>
        <v>7879.68</v>
      </c>
      <c r="AE35" s="289">
        <f t="shared" si="33"/>
        <v>7879.68</v>
      </c>
      <c r="AF35" s="289">
        <f t="shared" si="33"/>
        <v>7879.68</v>
      </c>
      <c r="AG35" s="289">
        <f t="shared" si="33"/>
        <v>7879.68</v>
      </c>
      <c r="AH35" s="289">
        <f t="shared" ref="AH35:AK35" si="34">AH33*AH34</f>
        <v>7879.68</v>
      </c>
      <c r="AI35" s="289">
        <f t="shared" si="34"/>
        <v>7879.68</v>
      </c>
      <c r="AJ35" s="289">
        <f t="shared" si="34"/>
        <v>7879.68</v>
      </c>
      <c r="AK35" s="289">
        <f t="shared" si="34"/>
        <v>7879.68</v>
      </c>
    </row>
    <row r="36" spans="1:37" x14ac:dyDescent="0.3">
      <c r="A36" s="315"/>
      <c r="B36" s="285" t="s">
        <v>24</v>
      </c>
      <c r="C36" s="318">
        <f t="shared" si="29"/>
        <v>1.0000000000000007</v>
      </c>
      <c r="D36" s="316"/>
      <c r="E36" s="316">
        <f t="shared" ref="E36:AG36" si="35">E35/$C$35</f>
        <v>0</v>
      </c>
      <c r="F36" s="316">
        <f t="shared" si="35"/>
        <v>0</v>
      </c>
      <c r="G36" s="316">
        <f t="shared" si="35"/>
        <v>0</v>
      </c>
      <c r="H36" s="316">
        <f t="shared" si="35"/>
        <v>0</v>
      </c>
      <c r="I36" s="316">
        <f t="shared" si="35"/>
        <v>0</v>
      </c>
      <c r="J36" s="316">
        <f t="shared" si="35"/>
        <v>0</v>
      </c>
      <c r="K36" s="316">
        <f t="shared" si="35"/>
        <v>0.10000000000000003</v>
      </c>
      <c r="L36" s="316">
        <f t="shared" si="35"/>
        <v>5.0000000000000017E-2</v>
      </c>
      <c r="M36" s="316">
        <f t="shared" si="35"/>
        <v>2.0000000000000007E-2</v>
      </c>
      <c r="N36" s="316">
        <f t="shared" si="35"/>
        <v>2.0000000000000007E-2</v>
      </c>
      <c r="O36" s="316">
        <f t="shared" si="35"/>
        <v>2.0000000000000007E-2</v>
      </c>
      <c r="P36" s="316">
        <f t="shared" si="35"/>
        <v>5.0000000000000017E-2</v>
      </c>
      <c r="Q36" s="316">
        <f t="shared" si="35"/>
        <v>0.15000000000000005</v>
      </c>
      <c r="R36" s="316">
        <f t="shared" si="35"/>
        <v>0.10000000000000003</v>
      </c>
      <c r="S36" s="316">
        <f t="shared" si="35"/>
        <v>5.0000000000000017E-2</v>
      </c>
      <c r="T36" s="316">
        <f t="shared" si="35"/>
        <v>0.10000000000000003</v>
      </c>
      <c r="U36" s="316">
        <f t="shared" si="35"/>
        <v>2.0000000000000007E-2</v>
      </c>
      <c r="V36" s="316">
        <f t="shared" si="35"/>
        <v>2.0000000000000007E-2</v>
      </c>
      <c r="W36" s="316">
        <f t="shared" si="35"/>
        <v>2.0000000000000007E-2</v>
      </c>
      <c r="X36" s="316">
        <f t="shared" si="35"/>
        <v>2.0000000000000007E-2</v>
      </c>
      <c r="Y36" s="316">
        <f t="shared" si="35"/>
        <v>2.0000000000000007E-2</v>
      </c>
      <c r="Z36" s="316">
        <f t="shared" si="35"/>
        <v>2.0000000000000007E-2</v>
      </c>
      <c r="AA36" s="316">
        <f t="shared" si="35"/>
        <v>2.0000000000000007E-2</v>
      </c>
      <c r="AB36" s="316">
        <f t="shared" si="35"/>
        <v>2.0000000000000007E-2</v>
      </c>
      <c r="AC36" s="316">
        <f t="shared" si="35"/>
        <v>2.0000000000000007E-2</v>
      </c>
      <c r="AD36" s="316">
        <f t="shared" si="35"/>
        <v>2.0000000000000007E-2</v>
      </c>
      <c r="AE36" s="316">
        <f t="shared" si="35"/>
        <v>2.0000000000000007E-2</v>
      </c>
      <c r="AF36" s="316">
        <f t="shared" si="35"/>
        <v>2.0000000000000007E-2</v>
      </c>
      <c r="AG36" s="316">
        <f t="shared" si="35"/>
        <v>2.0000000000000007E-2</v>
      </c>
      <c r="AH36" s="316">
        <f t="shared" ref="AH36:AK36" si="36">AH35/$C$35</f>
        <v>2.0000000000000007E-2</v>
      </c>
      <c r="AI36" s="316">
        <f t="shared" si="36"/>
        <v>2.0000000000000007E-2</v>
      </c>
      <c r="AJ36" s="316">
        <f t="shared" si="36"/>
        <v>2.0000000000000007E-2</v>
      </c>
      <c r="AK36" s="316">
        <f t="shared" si="36"/>
        <v>2.0000000000000007E-2</v>
      </c>
    </row>
    <row r="37" spans="1:37" x14ac:dyDescent="0.3">
      <c r="A37" s="344">
        <f>'Launch Rate - A Block'!H11</f>
        <v>7100</v>
      </c>
      <c r="B37" s="285" t="s">
        <v>25</v>
      </c>
      <c r="C37" s="288"/>
      <c r="D37" s="316"/>
      <c r="E37" s="289">
        <f>A37</f>
        <v>7100</v>
      </c>
      <c r="F37" s="289">
        <f t="shared" ref="F37:AK37" si="37">E37*(1+F38)</f>
        <v>7100</v>
      </c>
      <c r="G37" s="289">
        <f t="shared" si="37"/>
        <v>7100</v>
      </c>
      <c r="H37" s="289">
        <f t="shared" si="37"/>
        <v>7100</v>
      </c>
      <c r="I37" s="289">
        <f t="shared" si="37"/>
        <v>7100</v>
      </c>
      <c r="J37" s="289">
        <f t="shared" si="37"/>
        <v>7100</v>
      </c>
      <c r="K37" s="289">
        <f t="shared" si="37"/>
        <v>7100</v>
      </c>
      <c r="L37" s="289">
        <f t="shared" si="37"/>
        <v>7100</v>
      </c>
      <c r="M37" s="289">
        <f t="shared" si="37"/>
        <v>7100</v>
      </c>
      <c r="N37" s="289">
        <f t="shared" si="37"/>
        <v>7100</v>
      </c>
      <c r="O37" s="289">
        <f t="shared" si="37"/>
        <v>7100</v>
      </c>
      <c r="P37" s="289">
        <f t="shared" si="37"/>
        <v>7100</v>
      </c>
      <c r="Q37" s="289">
        <f t="shared" si="37"/>
        <v>7100</v>
      </c>
      <c r="R37" s="289">
        <f t="shared" si="37"/>
        <v>7100</v>
      </c>
      <c r="S37" s="289">
        <f t="shared" si="37"/>
        <v>7100</v>
      </c>
      <c r="T37" s="289">
        <f t="shared" si="37"/>
        <v>7100</v>
      </c>
      <c r="U37" s="289">
        <f t="shared" si="37"/>
        <v>7100</v>
      </c>
      <c r="V37" s="289">
        <f t="shared" si="37"/>
        <v>7100</v>
      </c>
      <c r="W37" s="289">
        <f t="shared" si="37"/>
        <v>7100</v>
      </c>
      <c r="X37" s="289">
        <f t="shared" si="37"/>
        <v>7100</v>
      </c>
      <c r="Y37" s="289">
        <f t="shared" si="37"/>
        <v>7100</v>
      </c>
      <c r="Z37" s="289">
        <f t="shared" si="37"/>
        <v>7100</v>
      </c>
      <c r="AA37" s="289">
        <f t="shared" si="37"/>
        <v>7100</v>
      </c>
      <c r="AB37" s="289">
        <f t="shared" si="37"/>
        <v>7100</v>
      </c>
      <c r="AC37" s="289">
        <f t="shared" si="37"/>
        <v>7100</v>
      </c>
      <c r="AD37" s="289">
        <f t="shared" si="37"/>
        <v>7100</v>
      </c>
      <c r="AE37" s="289">
        <f t="shared" si="37"/>
        <v>7100</v>
      </c>
      <c r="AF37" s="289">
        <f t="shared" si="37"/>
        <v>7100</v>
      </c>
      <c r="AG37" s="289">
        <f t="shared" si="37"/>
        <v>7100</v>
      </c>
      <c r="AH37" s="289">
        <f t="shared" si="37"/>
        <v>7100</v>
      </c>
      <c r="AI37" s="289">
        <f t="shared" si="37"/>
        <v>7100</v>
      </c>
      <c r="AJ37" s="289">
        <f t="shared" si="37"/>
        <v>7100</v>
      </c>
      <c r="AK37" s="289">
        <f t="shared" si="37"/>
        <v>7100</v>
      </c>
    </row>
    <row r="38" spans="1:37" x14ac:dyDescent="0.3">
      <c r="A38" s="287"/>
      <c r="B38" s="285" t="s">
        <v>37</v>
      </c>
      <c r="C38" s="319">
        <f t="shared" si="29"/>
        <v>0</v>
      </c>
      <c r="D38" s="316"/>
      <c r="E38" s="320"/>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c r="AG38" s="299"/>
      <c r="AH38" s="299"/>
      <c r="AI38" s="299"/>
      <c r="AJ38" s="299"/>
      <c r="AK38" s="299"/>
    </row>
    <row r="39" spans="1:37" x14ac:dyDescent="0.3">
      <c r="A39" s="321">
        <f>C39</f>
        <v>209.02510079999999</v>
      </c>
      <c r="B39" s="285" t="s">
        <v>26</v>
      </c>
      <c r="C39" s="288">
        <f t="shared" si="29"/>
        <v>209.02510079999999</v>
      </c>
      <c r="D39" s="289"/>
      <c r="E39" s="289">
        <f t="shared" ref="E39:W39" si="38">E35*E37/10^7</f>
        <v>0</v>
      </c>
      <c r="F39" s="289">
        <f t="shared" si="38"/>
        <v>0</v>
      </c>
      <c r="G39" s="289">
        <f t="shared" si="38"/>
        <v>0</v>
      </c>
      <c r="H39" s="289">
        <f t="shared" si="38"/>
        <v>0</v>
      </c>
      <c r="I39" s="289">
        <f t="shared" si="38"/>
        <v>0</v>
      </c>
      <c r="J39" s="289">
        <f t="shared" si="38"/>
        <v>0</v>
      </c>
      <c r="K39" s="289">
        <f t="shared" si="38"/>
        <v>27.972864000000001</v>
      </c>
      <c r="L39" s="289">
        <f t="shared" si="38"/>
        <v>13.986432000000001</v>
      </c>
      <c r="M39" s="289">
        <f t="shared" si="38"/>
        <v>5.5945727999999999</v>
      </c>
      <c r="N39" s="289">
        <f t="shared" si="38"/>
        <v>5.5945727999999999</v>
      </c>
      <c r="O39" s="289">
        <f t="shared" si="38"/>
        <v>5.5945727999999999</v>
      </c>
      <c r="P39" s="289">
        <f t="shared" si="38"/>
        <v>13.986432000000001</v>
      </c>
      <c r="Q39" s="289">
        <f t="shared" si="38"/>
        <v>41.959296000000002</v>
      </c>
      <c r="R39" s="289">
        <f t="shared" si="38"/>
        <v>27.972864000000001</v>
      </c>
      <c r="S39" s="289">
        <f t="shared" si="38"/>
        <v>13.986432000000001</v>
      </c>
      <c r="T39" s="289">
        <f t="shared" si="38"/>
        <v>27.972864000000001</v>
      </c>
      <c r="U39" s="289">
        <f t="shared" si="38"/>
        <v>5.5945727999999999</v>
      </c>
      <c r="V39" s="289">
        <f t="shared" si="38"/>
        <v>5.5945727999999999</v>
      </c>
      <c r="W39" s="289">
        <f t="shared" si="38"/>
        <v>5.5945727999999999</v>
      </c>
      <c r="X39" s="395">
        <f t="shared" ref="X39:AG39" si="39">(30*X34*70)/10^7</f>
        <v>0.54432000000000003</v>
      </c>
      <c r="Y39" s="395">
        <f t="shared" si="39"/>
        <v>0.54432000000000003</v>
      </c>
      <c r="Z39" s="395">
        <f t="shared" si="39"/>
        <v>0.54432000000000003</v>
      </c>
      <c r="AA39" s="395">
        <f t="shared" si="39"/>
        <v>0.54432000000000003</v>
      </c>
      <c r="AB39" s="395">
        <f t="shared" si="39"/>
        <v>0.54432000000000003</v>
      </c>
      <c r="AC39" s="395">
        <f t="shared" si="39"/>
        <v>0.54432000000000003</v>
      </c>
      <c r="AD39" s="395">
        <f t="shared" si="39"/>
        <v>0.54432000000000003</v>
      </c>
      <c r="AE39" s="395">
        <f t="shared" si="39"/>
        <v>0.54432000000000003</v>
      </c>
      <c r="AF39" s="395">
        <f t="shared" si="39"/>
        <v>0.54432000000000003</v>
      </c>
      <c r="AG39" s="395">
        <f t="shared" si="39"/>
        <v>0.54432000000000003</v>
      </c>
      <c r="AH39" s="395">
        <f t="shared" ref="AH39:AK39" si="40">(30*AH34*70)/10^7</f>
        <v>0.54432000000000003</v>
      </c>
      <c r="AI39" s="395">
        <f t="shared" si="40"/>
        <v>0.54432000000000003</v>
      </c>
      <c r="AJ39" s="395">
        <f t="shared" si="40"/>
        <v>0.54432000000000003</v>
      </c>
      <c r="AK39" s="395">
        <f t="shared" si="40"/>
        <v>0.54432000000000003</v>
      </c>
    </row>
    <row r="40" spans="1:37" x14ac:dyDescent="0.3">
      <c r="A40" s="302"/>
      <c r="B40" s="312" t="s">
        <v>31</v>
      </c>
      <c r="C40" s="322">
        <f t="shared" si="29"/>
        <v>1</v>
      </c>
      <c r="D40" s="323"/>
      <c r="E40" s="299"/>
      <c r="F40" s="299"/>
      <c r="G40" s="299"/>
      <c r="H40" s="299"/>
      <c r="I40" s="299"/>
      <c r="J40" s="299"/>
      <c r="K40" s="299">
        <v>0.1</v>
      </c>
      <c r="L40" s="299">
        <v>0.05</v>
      </c>
      <c r="M40" s="299">
        <v>0</v>
      </c>
      <c r="N40" s="299">
        <v>0.15</v>
      </c>
      <c r="O40" s="299"/>
      <c r="P40" s="299">
        <v>0.15</v>
      </c>
      <c r="Q40" s="299"/>
      <c r="R40" s="299">
        <v>0</v>
      </c>
      <c r="S40" s="299">
        <v>0.15</v>
      </c>
      <c r="T40" s="299">
        <v>0</v>
      </c>
      <c r="U40" s="299">
        <v>0.1</v>
      </c>
      <c r="V40" s="299">
        <v>0</v>
      </c>
      <c r="W40" s="299">
        <v>0.1</v>
      </c>
      <c r="X40" s="299"/>
      <c r="Y40" s="299">
        <v>0</v>
      </c>
      <c r="Z40" s="299">
        <v>0.1</v>
      </c>
      <c r="AA40" s="299"/>
      <c r="AB40" s="299">
        <v>0</v>
      </c>
      <c r="AC40" s="299">
        <v>0.1</v>
      </c>
      <c r="AD40" s="299"/>
      <c r="AE40" s="299"/>
      <c r="AF40" s="299"/>
      <c r="AG40" s="299"/>
      <c r="AH40" s="299"/>
      <c r="AI40" s="299"/>
      <c r="AJ40" s="299"/>
      <c r="AK40" s="299"/>
    </row>
    <row r="41" spans="1:37" x14ac:dyDescent="0.3">
      <c r="A41" s="287"/>
      <c r="B41" s="285" t="s">
        <v>32</v>
      </c>
      <c r="C41" s="288">
        <f t="shared" si="29"/>
        <v>209.02510079999999</v>
      </c>
      <c r="D41" s="289"/>
      <c r="E41" s="289">
        <f>E39*SUM($D$40:E40)+SUM($D$39:D39)*E40</f>
        <v>0</v>
      </c>
      <c r="F41" s="289">
        <f>F39*SUM($D$40:F40)+SUM($D$39:E39)*F40</f>
        <v>0</v>
      </c>
      <c r="G41" s="289">
        <f>G39*SUM($D$40:G40)+SUM($D$39:F39)*G40</f>
        <v>0</v>
      </c>
      <c r="H41" s="289">
        <f>H39*SUM($D$40:H40)+SUM($D$39:G39)*H40</f>
        <v>0</v>
      </c>
      <c r="I41" s="289">
        <f>I39*SUM($D$40:I40)+SUM($D$39:H39)*I40</f>
        <v>0</v>
      </c>
      <c r="J41" s="289">
        <f>J39*SUM($D$40:J40)+SUM($D$39:I39)*J40</f>
        <v>0</v>
      </c>
      <c r="K41" s="289">
        <f>K39*SUM($D$40:K40)+SUM($D$39:J39)*K40</f>
        <v>2.7972864000000004</v>
      </c>
      <c r="L41" s="289">
        <f>L39*SUM($D$40:L40)+SUM($D$39:K39)*L40</f>
        <v>3.4966080000000002</v>
      </c>
      <c r="M41" s="289">
        <f>M39*SUM($D$40:M40)+SUM($D$39:L39)*M40</f>
        <v>0.83918592000000014</v>
      </c>
      <c r="N41" s="289">
        <f>N39*SUM($D$40:N40)+SUM($D$39:M39)*N40</f>
        <v>8.81145216</v>
      </c>
      <c r="O41" s="289">
        <f>O39*SUM($D$40:O40)+SUM($D$39:N39)*O40</f>
        <v>1.6783718400000003</v>
      </c>
      <c r="P41" s="289">
        <f>P39*SUM($D$40:P40)+SUM($D$39:O39)*P40</f>
        <v>15.105346560000001</v>
      </c>
      <c r="Q41" s="289">
        <f>Q39*SUM($D$40:Q40)+SUM($D$39:P39)*Q40</f>
        <v>18.881683200000005</v>
      </c>
      <c r="R41" s="289">
        <f>R39*SUM($D$40:R40)+SUM($D$39:Q39)*R40</f>
        <v>12.587788800000002</v>
      </c>
      <c r="S41" s="289">
        <f>S39*SUM($D$40:S40)+SUM($D$39:R39)*S40</f>
        <v>29.791100159999999</v>
      </c>
      <c r="T41" s="289">
        <f>T39*SUM($D$40:T40)+SUM($D$39:S39)*T40</f>
        <v>16.783718400000001</v>
      </c>
      <c r="U41" s="289">
        <f>U39*SUM($D$40:U40)+SUM($D$39:T39)*U40</f>
        <v>22.3782912</v>
      </c>
      <c r="V41" s="289">
        <f>V39*SUM($D$40:V40)+SUM($D$39:U39)*V40</f>
        <v>3.9162009600000003</v>
      </c>
      <c r="W41" s="289">
        <f>W39*SUM($D$40:W40)+SUM($D$39:V39)*W40</f>
        <v>24.056663040000004</v>
      </c>
      <c r="X41" s="289">
        <f>X39*SUM($D$40:X40)+SUM($D$39:W39)*X40</f>
        <v>0.43545600000000007</v>
      </c>
      <c r="Y41" s="289">
        <f>Y39*SUM($D$40:Y40)+SUM($D$39:X39)*Y40</f>
        <v>0.43545600000000007</v>
      </c>
      <c r="Z41" s="289">
        <f>Z39*SUM($D$40:Z40)+SUM($D$39:Y39)*Z40</f>
        <v>20.739214080000004</v>
      </c>
      <c r="AA41" s="289">
        <f>AA39*SUM($D$40:AA40)+SUM($D$39:Z39)*AA40</f>
        <v>0.48988800000000005</v>
      </c>
      <c r="AB41" s="289">
        <f>AB39*SUM($D$40:AB40)+SUM($D$39:AA39)*AB40</f>
        <v>0.48988800000000005</v>
      </c>
      <c r="AC41" s="289">
        <f>AC39*SUM($D$40:AC40)+SUM($D$39:AB39)*AC40</f>
        <v>20.956942080000001</v>
      </c>
      <c r="AD41" s="289">
        <f>AD39*SUM($D$40:AD40)+SUM($D$39:AC39)*AD40</f>
        <v>0.54432000000000003</v>
      </c>
      <c r="AE41" s="289">
        <f>AE39*SUM($D$40:AE40)+SUM($D$39:AD39)*AE40</f>
        <v>0.54432000000000003</v>
      </c>
      <c r="AF41" s="289">
        <f>AF39*SUM($D$40:AF40)+SUM($D$39:AE39)*AF40</f>
        <v>0.54432000000000003</v>
      </c>
      <c r="AG41" s="289">
        <f>AG39*SUM($D$40:AG40)+SUM($D$39:AF39)*AG40</f>
        <v>0.54432000000000003</v>
      </c>
      <c r="AH41" s="289">
        <f>AH39*SUM($D$40:AH40)+SUM($D$39:AG39)*AH40</f>
        <v>0.54432000000000003</v>
      </c>
      <c r="AI41" s="289">
        <f>AI39*SUM($D$40:AI40)+SUM($D$39:AH39)*AI40</f>
        <v>0.54432000000000003</v>
      </c>
      <c r="AJ41" s="289">
        <f>AJ39*SUM($D$40:AJ40)+SUM($D$39:AI39)*AJ40</f>
        <v>0.54432000000000003</v>
      </c>
      <c r="AK41" s="289">
        <f>AK39*SUM($D$40:AK40)+SUM($D$39:AJ39)*AK40</f>
        <v>0.54432000000000003</v>
      </c>
    </row>
    <row r="42" spans="1:37" x14ac:dyDescent="0.3">
      <c r="A42" s="315"/>
      <c r="B42" s="285"/>
      <c r="C42" s="288">
        <f t="shared" si="29"/>
        <v>0</v>
      </c>
      <c r="D42" s="289"/>
      <c r="E42" s="289"/>
      <c r="F42" s="289"/>
      <c r="G42" s="289"/>
      <c r="H42" s="289"/>
      <c r="I42" s="289"/>
      <c r="J42" s="289"/>
      <c r="K42" s="289"/>
      <c r="L42" s="289"/>
      <c r="M42" s="289"/>
      <c r="N42" s="289"/>
      <c r="O42" s="285"/>
      <c r="P42" s="289"/>
      <c r="Q42" s="289"/>
      <c r="R42" s="289"/>
      <c r="S42" s="289"/>
      <c r="T42" s="289"/>
      <c r="U42" s="289"/>
      <c r="V42" s="289"/>
      <c r="W42" s="289"/>
      <c r="X42" s="289"/>
      <c r="Y42" s="289"/>
      <c r="Z42" s="289"/>
      <c r="AA42" s="289"/>
      <c r="AB42" s="289"/>
      <c r="AC42" s="289"/>
      <c r="AD42" s="289"/>
      <c r="AE42" s="289"/>
      <c r="AF42" s="289"/>
      <c r="AG42" s="289"/>
      <c r="AH42" s="289"/>
      <c r="AI42" s="289"/>
      <c r="AJ42" s="289"/>
      <c r="AK42" s="289"/>
    </row>
    <row r="43" spans="1:37" x14ac:dyDescent="0.3">
      <c r="A43" s="315"/>
      <c r="B43" s="285"/>
      <c r="C43" s="288"/>
      <c r="D43" s="289"/>
      <c r="E43" s="289"/>
      <c r="F43" s="289">
        <v>1</v>
      </c>
      <c r="G43" s="289">
        <f t="shared" ref="G43:AK43" si="41">F43+1</f>
        <v>2</v>
      </c>
      <c r="H43" s="289">
        <f t="shared" si="41"/>
        <v>3</v>
      </c>
      <c r="I43" s="289">
        <f t="shared" si="41"/>
        <v>4</v>
      </c>
      <c r="J43" s="289">
        <f t="shared" si="41"/>
        <v>5</v>
      </c>
      <c r="K43" s="289">
        <f t="shared" si="41"/>
        <v>6</v>
      </c>
      <c r="L43" s="289">
        <f t="shared" si="41"/>
        <v>7</v>
      </c>
      <c r="M43" s="289">
        <f t="shared" si="41"/>
        <v>8</v>
      </c>
      <c r="N43" s="289">
        <f t="shared" si="41"/>
        <v>9</v>
      </c>
      <c r="O43" s="289">
        <f t="shared" si="41"/>
        <v>10</v>
      </c>
      <c r="P43" s="289">
        <f t="shared" si="41"/>
        <v>11</v>
      </c>
      <c r="Q43" s="289">
        <f t="shared" si="41"/>
        <v>12</v>
      </c>
      <c r="R43" s="289">
        <f t="shared" si="41"/>
        <v>13</v>
      </c>
      <c r="S43" s="289">
        <f t="shared" si="41"/>
        <v>14</v>
      </c>
      <c r="T43" s="289">
        <f t="shared" si="41"/>
        <v>15</v>
      </c>
      <c r="U43" s="289">
        <f t="shared" si="41"/>
        <v>16</v>
      </c>
      <c r="V43" s="289">
        <f t="shared" si="41"/>
        <v>17</v>
      </c>
      <c r="W43" s="289">
        <f t="shared" si="41"/>
        <v>18</v>
      </c>
      <c r="X43" s="289">
        <f t="shared" si="41"/>
        <v>19</v>
      </c>
      <c r="Y43" s="289">
        <f t="shared" si="41"/>
        <v>20</v>
      </c>
      <c r="Z43" s="289">
        <f t="shared" si="41"/>
        <v>21</v>
      </c>
      <c r="AA43" s="289">
        <f t="shared" si="41"/>
        <v>22</v>
      </c>
      <c r="AB43" s="289">
        <f t="shared" si="41"/>
        <v>23</v>
      </c>
      <c r="AC43" s="289">
        <f t="shared" si="41"/>
        <v>24</v>
      </c>
      <c r="AD43" s="289">
        <f t="shared" si="41"/>
        <v>25</v>
      </c>
      <c r="AE43" s="289">
        <f t="shared" si="41"/>
        <v>26</v>
      </c>
      <c r="AF43" s="289">
        <f t="shared" si="41"/>
        <v>27</v>
      </c>
      <c r="AG43" s="289">
        <f t="shared" si="41"/>
        <v>28</v>
      </c>
      <c r="AH43" s="289">
        <f t="shared" si="41"/>
        <v>29</v>
      </c>
      <c r="AI43" s="289">
        <f t="shared" si="41"/>
        <v>30</v>
      </c>
      <c r="AJ43" s="289">
        <f t="shared" si="41"/>
        <v>31</v>
      </c>
      <c r="AK43" s="289">
        <f t="shared" si="41"/>
        <v>32</v>
      </c>
    </row>
    <row r="44" spans="1:37" x14ac:dyDescent="0.3">
      <c r="A44" s="287"/>
      <c r="B44" s="335" t="s">
        <v>101</v>
      </c>
      <c r="C44" s="340" t="s">
        <v>3</v>
      </c>
      <c r="D44" s="465">
        <f>D31</f>
        <v>44561</v>
      </c>
      <c r="E44" s="465">
        <f t="shared" ref="E44:AK44" si="42">EOMONTH(D44,3)</f>
        <v>44651</v>
      </c>
      <c r="F44" s="465">
        <f t="shared" si="42"/>
        <v>44742</v>
      </c>
      <c r="G44" s="465">
        <f t="shared" si="42"/>
        <v>44834</v>
      </c>
      <c r="H44" s="465">
        <f t="shared" si="42"/>
        <v>44926</v>
      </c>
      <c r="I44" s="465">
        <f t="shared" si="42"/>
        <v>45016</v>
      </c>
      <c r="J44" s="465">
        <f t="shared" si="42"/>
        <v>45107</v>
      </c>
      <c r="K44" s="465">
        <f t="shared" si="42"/>
        <v>45199</v>
      </c>
      <c r="L44" s="465">
        <f t="shared" si="42"/>
        <v>45291</v>
      </c>
      <c r="M44" s="465">
        <f t="shared" si="42"/>
        <v>45382</v>
      </c>
      <c r="N44" s="465">
        <f t="shared" si="42"/>
        <v>45473</v>
      </c>
      <c r="O44" s="465">
        <f t="shared" si="42"/>
        <v>45565</v>
      </c>
      <c r="P44" s="465">
        <f t="shared" si="42"/>
        <v>45657</v>
      </c>
      <c r="Q44" s="465">
        <f t="shared" si="42"/>
        <v>45747</v>
      </c>
      <c r="R44" s="465">
        <f t="shared" si="42"/>
        <v>45838</v>
      </c>
      <c r="S44" s="465">
        <f t="shared" si="42"/>
        <v>45930</v>
      </c>
      <c r="T44" s="465">
        <f t="shared" si="42"/>
        <v>46022</v>
      </c>
      <c r="U44" s="465">
        <f t="shared" si="42"/>
        <v>46112</v>
      </c>
      <c r="V44" s="465">
        <f t="shared" si="42"/>
        <v>46203</v>
      </c>
      <c r="W44" s="465">
        <f t="shared" si="42"/>
        <v>46295</v>
      </c>
      <c r="X44" s="465">
        <f t="shared" si="42"/>
        <v>46387</v>
      </c>
      <c r="Y44" s="465">
        <f t="shared" si="42"/>
        <v>46477</v>
      </c>
      <c r="Z44" s="465">
        <f t="shared" si="42"/>
        <v>46568</v>
      </c>
      <c r="AA44" s="465">
        <f t="shared" si="42"/>
        <v>46660</v>
      </c>
      <c r="AB44" s="465">
        <f t="shared" si="42"/>
        <v>46752</v>
      </c>
      <c r="AC44" s="465">
        <f t="shared" si="42"/>
        <v>46843</v>
      </c>
      <c r="AD44" s="465">
        <f t="shared" si="42"/>
        <v>46934</v>
      </c>
      <c r="AE44" s="465">
        <f t="shared" si="42"/>
        <v>47026</v>
      </c>
      <c r="AF44" s="465">
        <f t="shared" si="42"/>
        <v>47118</v>
      </c>
      <c r="AG44" s="465">
        <f t="shared" si="42"/>
        <v>47208</v>
      </c>
      <c r="AH44" s="465">
        <f t="shared" si="42"/>
        <v>47299</v>
      </c>
      <c r="AI44" s="465">
        <f t="shared" si="42"/>
        <v>47391</v>
      </c>
      <c r="AJ44" s="465">
        <f t="shared" si="42"/>
        <v>47483</v>
      </c>
      <c r="AK44" s="465">
        <f t="shared" si="42"/>
        <v>47573</v>
      </c>
    </row>
    <row r="45" spans="1:37" x14ac:dyDescent="0.3">
      <c r="A45" s="287"/>
      <c r="B45" s="313"/>
      <c r="C45" s="318">
        <f t="shared" ref="C45:C70" si="43">SUM(E45:AK45)</f>
        <v>1.0000000000000002</v>
      </c>
      <c r="D45" s="342"/>
      <c r="E45" s="343">
        <v>0</v>
      </c>
      <c r="F45" s="343">
        <v>0</v>
      </c>
      <c r="G45" s="343">
        <v>0</v>
      </c>
      <c r="H45" s="343">
        <v>0</v>
      </c>
      <c r="I45" s="343">
        <v>0</v>
      </c>
      <c r="J45" s="343">
        <f t="shared" ref="J45:AK45" si="44">J$6</f>
        <v>0</v>
      </c>
      <c r="K45" s="343">
        <f t="shared" si="44"/>
        <v>0.1</v>
      </c>
      <c r="L45" s="343">
        <f t="shared" si="44"/>
        <v>0.05</v>
      </c>
      <c r="M45" s="343">
        <f t="shared" si="44"/>
        <v>0.02</v>
      </c>
      <c r="N45" s="343">
        <f t="shared" si="44"/>
        <v>0.02</v>
      </c>
      <c r="O45" s="343">
        <f t="shared" si="44"/>
        <v>0.02</v>
      </c>
      <c r="P45" s="343">
        <f t="shared" si="44"/>
        <v>0.05</v>
      </c>
      <c r="Q45" s="343">
        <f t="shared" si="44"/>
        <v>0.15</v>
      </c>
      <c r="R45" s="343">
        <f t="shared" si="44"/>
        <v>0.1</v>
      </c>
      <c r="S45" s="343">
        <f t="shared" si="44"/>
        <v>0.05</v>
      </c>
      <c r="T45" s="343">
        <f t="shared" si="44"/>
        <v>0.1</v>
      </c>
      <c r="U45" s="343">
        <f t="shared" si="44"/>
        <v>0.02</v>
      </c>
      <c r="V45" s="343">
        <f t="shared" si="44"/>
        <v>0.02</v>
      </c>
      <c r="W45" s="343">
        <f t="shared" si="44"/>
        <v>0.02</v>
      </c>
      <c r="X45" s="343">
        <f t="shared" si="44"/>
        <v>0.02</v>
      </c>
      <c r="Y45" s="343">
        <f t="shared" si="44"/>
        <v>0.02</v>
      </c>
      <c r="Z45" s="343">
        <f t="shared" si="44"/>
        <v>0.02</v>
      </c>
      <c r="AA45" s="343">
        <f t="shared" si="44"/>
        <v>0.02</v>
      </c>
      <c r="AB45" s="343">
        <f t="shared" si="44"/>
        <v>0.02</v>
      </c>
      <c r="AC45" s="343">
        <f t="shared" si="44"/>
        <v>0.02</v>
      </c>
      <c r="AD45" s="343">
        <f t="shared" si="44"/>
        <v>0.02</v>
      </c>
      <c r="AE45" s="343">
        <f t="shared" si="44"/>
        <v>0.02</v>
      </c>
      <c r="AF45" s="343">
        <f t="shared" si="44"/>
        <v>0.02</v>
      </c>
      <c r="AG45" s="343">
        <f t="shared" si="44"/>
        <v>0.02</v>
      </c>
      <c r="AH45" s="343">
        <f t="shared" si="44"/>
        <v>0.02</v>
      </c>
      <c r="AI45" s="343">
        <f t="shared" si="44"/>
        <v>0.02</v>
      </c>
      <c r="AJ45" s="343">
        <f t="shared" si="44"/>
        <v>0.02</v>
      </c>
      <c r="AK45" s="343">
        <f t="shared" si="44"/>
        <v>0.02</v>
      </c>
    </row>
    <row r="46" spans="1:37" x14ac:dyDescent="0.3">
      <c r="A46" s="344">
        <v>37</v>
      </c>
      <c r="B46" s="285" t="s">
        <v>21</v>
      </c>
      <c r="C46" s="288">
        <f t="shared" si="43"/>
        <v>37</v>
      </c>
      <c r="D46" s="316"/>
      <c r="E46" s="315">
        <v>0</v>
      </c>
      <c r="F46" s="315">
        <v>0</v>
      </c>
      <c r="G46" s="315">
        <v>0</v>
      </c>
      <c r="H46" s="315">
        <v>0</v>
      </c>
      <c r="I46" s="315">
        <v>0</v>
      </c>
      <c r="J46" s="315">
        <f t="shared" ref="J46:AK46" si="45">$A46*J$32</f>
        <v>0</v>
      </c>
      <c r="K46" s="315">
        <f t="shared" si="45"/>
        <v>3.7</v>
      </c>
      <c r="L46" s="315">
        <f t="shared" si="45"/>
        <v>1.85</v>
      </c>
      <c r="M46" s="315">
        <f t="shared" si="45"/>
        <v>0.74</v>
      </c>
      <c r="N46" s="315">
        <f t="shared" si="45"/>
        <v>0.74</v>
      </c>
      <c r="O46" s="315">
        <f t="shared" si="45"/>
        <v>0.74</v>
      </c>
      <c r="P46" s="315">
        <f t="shared" si="45"/>
        <v>1.85</v>
      </c>
      <c r="Q46" s="315">
        <f t="shared" si="45"/>
        <v>5.55</v>
      </c>
      <c r="R46" s="315">
        <f t="shared" si="45"/>
        <v>3.7</v>
      </c>
      <c r="S46" s="315">
        <f t="shared" si="45"/>
        <v>1.85</v>
      </c>
      <c r="T46" s="315">
        <f t="shared" si="45"/>
        <v>3.7</v>
      </c>
      <c r="U46" s="315">
        <f t="shared" si="45"/>
        <v>0.74</v>
      </c>
      <c r="V46" s="315">
        <f t="shared" si="45"/>
        <v>0.74</v>
      </c>
      <c r="W46" s="315">
        <f t="shared" si="45"/>
        <v>0.74</v>
      </c>
      <c r="X46" s="315">
        <f t="shared" si="45"/>
        <v>0.74</v>
      </c>
      <c r="Y46" s="315">
        <f t="shared" si="45"/>
        <v>0.74</v>
      </c>
      <c r="Z46" s="315">
        <f t="shared" si="45"/>
        <v>0.74</v>
      </c>
      <c r="AA46" s="315">
        <f t="shared" si="45"/>
        <v>0.74</v>
      </c>
      <c r="AB46" s="315">
        <f t="shared" si="45"/>
        <v>0.74</v>
      </c>
      <c r="AC46" s="315">
        <f t="shared" si="45"/>
        <v>0.74</v>
      </c>
      <c r="AD46" s="315">
        <f t="shared" si="45"/>
        <v>0.74</v>
      </c>
      <c r="AE46" s="315">
        <f t="shared" si="45"/>
        <v>0.74</v>
      </c>
      <c r="AF46" s="315">
        <f t="shared" si="45"/>
        <v>0.74</v>
      </c>
      <c r="AG46" s="315">
        <f t="shared" si="45"/>
        <v>0.74</v>
      </c>
      <c r="AH46" s="315">
        <f t="shared" si="45"/>
        <v>0.74</v>
      </c>
      <c r="AI46" s="315">
        <f t="shared" si="45"/>
        <v>0.74</v>
      </c>
      <c r="AJ46" s="315">
        <f t="shared" si="45"/>
        <v>0.74</v>
      </c>
      <c r="AK46" s="315">
        <f t="shared" si="45"/>
        <v>0.74</v>
      </c>
    </row>
    <row r="47" spans="1:37" x14ac:dyDescent="0.3">
      <c r="A47" s="345">
        <v>5273</v>
      </c>
      <c r="B47" s="285" t="s">
        <v>22</v>
      </c>
      <c r="C47" s="288"/>
      <c r="D47" s="316"/>
      <c r="E47" s="289">
        <f>A47</f>
        <v>5273</v>
      </c>
      <c r="F47" s="289">
        <f t="shared" ref="F47:AK47" si="46">E47</f>
        <v>5273</v>
      </c>
      <c r="G47" s="289">
        <f t="shared" si="46"/>
        <v>5273</v>
      </c>
      <c r="H47" s="289">
        <f t="shared" si="46"/>
        <v>5273</v>
      </c>
      <c r="I47" s="289">
        <f t="shared" si="46"/>
        <v>5273</v>
      </c>
      <c r="J47" s="289">
        <f t="shared" si="46"/>
        <v>5273</v>
      </c>
      <c r="K47" s="289">
        <f t="shared" si="46"/>
        <v>5273</v>
      </c>
      <c r="L47" s="289">
        <f t="shared" si="46"/>
        <v>5273</v>
      </c>
      <c r="M47" s="289">
        <f t="shared" si="46"/>
        <v>5273</v>
      </c>
      <c r="N47" s="289">
        <f t="shared" si="46"/>
        <v>5273</v>
      </c>
      <c r="O47" s="289">
        <f t="shared" si="46"/>
        <v>5273</v>
      </c>
      <c r="P47" s="289">
        <f t="shared" si="46"/>
        <v>5273</v>
      </c>
      <c r="Q47" s="289">
        <f t="shared" si="46"/>
        <v>5273</v>
      </c>
      <c r="R47" s="289">
        <f t="shared" si="46"/>
        <v>5273</v>
      </c>
      <c r="S47" s="289">
        <f t="shared" si="46"/>
        <v>5273</v>
      </c>
      <c r="T47" s="289">
        <f t="shared" si="46"/>
        <v>5273</v>
      </c>
      <c r="U47" s="289">
        <f t="shared" si="46"/>
        <v>5273</v>
      </c>
      <c r="V47" s="289">
        <f t="shared" si="46"/>
        <v>5273</v>
      </c>
      <c r="W47" s="289">
        <f t="shared" si="46"/>
        <v>5273</v>
      </c>
      <c r="X47" s="289">
        <f t="shared" si="46"/>
        <v>5273</v>
      </c>
      <c r="Y47" s="289">
        <f t="shared" si="46"/>
        <v>5273</v>
      </c>
      <c r="Z47" s="289">
        <f t="shared" si="46"/>
        <v>5273</v>
      </c>
      <c r="AA47" s="289">
        <f t="shared" si="46"/>
        <v>5273</v>
      </c>
      <c r="AB47" s="289">
        <f t="shared" si="46"/>
        <v>5273</v>
      </c>
      <c r="AC47" s="289">
        <f t="shared" si="46"/>
        <v>5273</v>
      </c>
      <c r="AD47" s="289">
        <f t="shared" si="46"/>
        <v>5273</v>
      </c>
      <c r="AE47" s="289">
        <f t="shared" si="46"/>
        <v>5273</v>
      </c>
      <c r="AF47" s="289">
        <f t="shared" si="46"/>
        <v>5273</v>
      </c>
      <c r="AG47" s="289">
        <f t="shared" si="46"/>
        <v>5273</v>
      </c>
      <c r="AH47" s="289">
        <f t="shared" si="46"/>
        <v>5273</v>
      </c>
      <c r="AI47" s="289">
        <f t="shared" si="46"/>
        <v>5273</v>
      </c>
      <c r="AJ47" s="289">
        <f t="shared" si="46"/>
        <v>5273</v>
      </c>
      <c r="AK47" s="289">
        <f t="shared" si="46"/>
        <v>5273</v>
      </c>
    </row>
    <row r="48" spans="1:37" x14ac:dyDescent="0.3">
      <c r="A48" s="345">
        <f>'Launch Rate - A Block'!D29</f>
        <v>83493.207064799994</v>
      </c>
      <c r="B48" s="285" t="s">
        <v>23</v>
      </c>
      <c r="C48" s="288">
        <f t="shared" si="43"/>
        <v>83493.207064799979</v>
      </c>
      <c r="D48" s="316"/>
      <c r="E48" s="289">
        <f t="shared" ref="E48:AK48" si="47">$A$48*E$45</f>
        <v>0</v>
      </c>
      <c r="F48" s="289">
        <f t="shared" si="47"/>
        <v>0</v>
      </c>
      <c r="G48" s="289">
        <f t="shared" si="47"/>
        <v>0</v>
      </c>
      <c r="H48" s="289">
        <f t="shared" si="47"/>
        <v>0</v>
      </c>
      <c r="I48" s="289">
        <f t="shared" si="47"/>
        <v>0</v>
      </c>
      <c r="J48" s="289">
        <f t="shared" si="47"/>
        <v>0</v>
      </c>
      <c r="K48" s="289">
        <f t="shared" si="47"/>
        <v>8349.320706479999</v>
      </c>
      <c r="L48" s="289">
        <f t="shared" si="47"/>
        <v>4174.6603532399995</v>
      </c>
      <c r="M48" s="289">
        <f t="shared" si="47"/>
        <v>1669.8641412959998</v>
      </c>
      <c r="N48" s="289">
        <f t="shared" si="47"/>
        <v>1669.8641412959998</v>
      </c>
      <c r="O48" s="289">
        <f t="shared" si="47"/>
        <v>1669.8641412959998</v>
      </c>
      <c r="P48" s="289">
        <f t="shared" si="47"/>
        <v>4174.6603532399995</v>
      </c>
      <c r="Q48" s="289">
        <f t="shared" si="47"/>
        <v>12523.981059719999</v>
      </c>
      <c r="R48" s="289">
        <f t="shared" si="47"/>
        <v>8349.320706479999</v>
      </c>
      <c r="S48" s="289">
        <f t="shared" si="47"/>
        <v>4174.6603532399995</v>
      </c>
      <c r="T48" s="289">
        <f t="shared" si="47"/>
        <v>8349.320706479999</v>
      </c>
      <c r="U48" s="289">
        <f t="shared" si="47"/>
        <v>1669.8641412959998</v>
      </c>
      <c r="V48" s="289">
        <f t="shared" si="47"/>
        <v>1669.8641412959998</v>
      </c>
      <c r="W48" s="289">
        <f t="shared" si="47"/>
        <v>1669.8641412959998</v>
      </c>
      <c r="X48" s="289">
        <f t="shared" si="47"/>
        <v>1669.8641412959998</v>
      </c>
      <c r="Y48" s="289">
        <f t="shared" si="47"/>
        <v>1669.8641412959998</v>
      </c>
      <c r="Z48" s="289">
        <f t="shared" si="47"/>
        <v>1669.8641412959998</v>
      </c>
      <c r="AA48" s="289">
        <f t="shared" si="47"/>
        <v>1669.8641412959998</v>
      </c>
      <c r="AB48" s="289">
        <f t="shared" si="47"/>
        <v>1669.8641412959998</v>
      </c>
      <c r="AC48" s="289">
        <f t="shared" si="47"/>
        <v>1669.8641412959998</v>
      </c>
      <c r="AD48" s="289">
        <f t="shared" si="47"/>
        <v>1669.8641412959998</v>
      </c>
      <c r="AE48" s="289">
        <f t="shared" si="47"/>
        <v>1669.8641412959998</v>
      </c>
      <c r="AF48" s="289">
        <f t="shared" si="47"/>
        <v>1669.8641412959998</v>
      </c>
      <c r="AG48" s="289">
        <f t="shared" si="47"/>
        <v>1669.8641412959998</v>
      </c>
      <c r="AH48" s="289">
        <f t="shared" si="47"/>
        <v>1669.8641412959998</v>
      </c>
      <c r="AI48" s="289">
        <f t="shared" si="47"/>
        <v>1669.8641412959998</v>
      </c>
      <c r="AJ48" s="289">
        <f t="shared" si="47"/>
        <v>1669.8641412959998</v>
      </c>
      <c r="AK48" s="289">
        <f t="shared" si="47"/>
        <v>1669.8641412959998</v>
      </c>
    </row>
    <row r="49" spans="1:37" x14ac:dyDescent="0.3">
      <c r="A49" s="315"/>
      <c r="B49" s="285" t="s">
        <v>24</v>
      </c>
      <c r="C49" s="318">
        <f t="shared" si="43"/>
        <v>1.0000000000000004</v>
      </c>
      <c r="D49" s="316"/>
      <c r="E49" s="316">
        <f t="shared" ref="E49:AG49" si="48">E48/$C$48</f>
        <v>0</v>
      </c>
      <c r="F49" s="316">
        <f t="shared" si="48"/>
        <v>0</v>
      </c>
      <c r="G49" s="316">
        <f t="shared" si="48"/>
        <v>0</v>
      </c>
      <c r="H49" s="316">
        <f t="shared" si="48"/>
        <v>0</v>
      </c>
      <c r="I49" s="316">
        <f t="shared" si="48"/>
        <v>0</v>
      </c>
      <c r="J49" s="316">
        <f t="shared" si="48"/>
        <v>0</v>
      </c>
      <c r="K49" s="316">
        <f t="shared" si="48"/>
        <v>0.10000000000000002</v>
      </c>
      <c r="L49" s="316">
        <f t="shared" si="48"/>
        <v>5.000000000000001E-2</v>
      </c>
      <c r="M49" s="316">
        <f t="shared" si="48"/>
        <v>2.0000000000000004E-2</v>
      </c>
      <c r="N49" s="316">
        <f t="shared" si="48"/>
        <v>2.0000000000000004E-2</v>
      </c>
      <c r="O49" s="316">
        <f t="shared" si="48"/>
        <v>2.0000000000000004E-2</v>
      </c>
      <c r="P49" s="316">
        <f t="shared" si="48"/>
        <v>5.000000000000001E-2</v>
      </c>
      <c r="Q49" s="316">
        <f t="shared" si="48"/>
        <v>0.15000000000000002</v>
      </c>
      <c r="R49" s="316">
        <f t="shared" si="48"/>
        <v>0.10000000000000002</v>
      </c>
      <c r="S49" s="316">
        <f t="shared" si="48"/>
        <v>5.000000000000001E-2</v>
      </c>
      <c r="T49" s="316">
        <f t="shared" si="48"/>
        <v>0.10000000000000002</v>
      </c>
      <c r="U49" s="316">
        <f t="shared" si="48"/>
        <v>2.0000000000000004E-2</v>
      </c>
      <c r="V49" s="316">
        <f t="shared" si="48"/>
        <v>2.0000000000000004E-2</v>
      </c>
      <c r="W49" s="316">
        <f t="shared" si="48"/>
        <v>2.0000000000000004E-2</v>
      </c>
      <c r="X49" s="316">
        <f t="shared" si="48"/>
        <v>2.0000000000000004E-2</v>
      </c>
      <c r="Y49" s="316">
        <f t="shared" si="48"/>
        <v>2.0000000000000004E-2</v>
      </c>
      <c r="Z49" s="316">
        <f t="shared" si="48"/>
        <v>2.0000000000000004E-2</v>
      </c>
      <c r="AA49" s="316">
        <f t="shared" si="48"/>
        <v>2.0000000000000004E-2</v>
      </c>
      <c r="AB49" s="316">
        <f t="shared" si="48"/>
        <v>2.0000000000000004E-2</v>
      </c>
      <c r="AC49" s="316">
        <f t="shared" si="48"/>
        <v>2.0000000000000004E-2</v>
      </c>
      <c r="AD49" s="316">
        <f t="shared" si="48"/>
        <v>2.0000000000000004E-2</v>
      </c>
      <c r="AE49" s="316">
        <f t="shared" si="48"/>
        <v>2.0000000000000004E-2</v>
      </c>
      <c r="AF49" s="316">
        <f t="shared" si="48"/>
        <v>2.0000000000000004E-2</v>
      </c>
      <c r="AG49" s="316">
        <f t="shared" si="48"/>
        <v>2.0000000000000004E-2</v>
      </c>
      <c r="AH49" s="316">
        <f t="shared" ref="AH49:AK49" si="49">AH48/$C$48</f>
        <v>2.0000000000000004E-2</v>
      </c>
      <c r="AI49" s="316">
        <f t="shared" si="49"/>
        <v>2.0000000000000004E-2</v>
      </c>
      <c r="AJ49" s="316">
        <f t="shared" si="49"/>
        <v>2.0000000000000004E-2</v>
      </c>
      <c r="AK49" s="316">
        <f t="shared" si="49"/>
        <v>2.0000000000000004E-2</v>
      </c>
    </row>
    <row r="50" spans="1:37" x14ac:dyDescent="0.3">
      <c r="A50" s="344">
        <v>11283</v>
      </c>
      <c r="B50" s="285" t="s">
        <v>25</v>
      </c>
      <c r="C50" s="288"/>
      <c r="D50" s="316"/>
      <c r="E50" s="289">
        <f>A50</f>
        <v>11283</v>
      </c>
      <c r="F50" s="289">
        <f t="shared" ref="F50:AK50" si="50">E50*(1+F51)</f>
        <v>11283</v>
      </c>
      <c r="G50" s="289">
        <f t="shared" si="50"/>
        <v>11283</v>
      </c>
      <c r="H50" s="289">
        <f t="shared" si="50"/>
        <v>11283</v>
      </c>
      <c r="I50" s="289">
        <f t="shared" si="50"/>
        <v>11283</v>
      </c>
      <c r="J50" s="289">
        <f t="shared" si="50"/>
        <v>11283</v>
      </c>
      <c r="K50" s="289">
        <f t="shared" si="50"/>
        <v>11283</v>
      </c>
      <c r="L50" s="289">
        <f t="shared" si="50"/>
        <v>11283</v>
      </c>
      <c r="M50" s="289">
        <f t="shared" si="50"/>
        <v>11283</v>
      </c>
      <c r="N50" s="289">
        <f t="shared" si="50"/>
        <v>11283</v>
      </c>
      <c r="O50" s="289">
        <f t="shared" si="50"/>
        <v>11283</v>
      </c>
      <c r="P50" s="289">
        <f t="shared" si="50"/>
        <v>11283</v>
      </c>
      <c r="Q50" s="289">
        <f t="shared" si="50"/>
        <v>11283</v>
      </c>
      <c r="R50" s="289">
        <f t="shared" si="50"/>
        <v>11283</v>
      </c>
      <c r="S50" s="289">
        <f t="shared" si="50"/>
        <v>11283</v>
      </c>
      <c r="T50" s="289">
        <f t="shared" si="50"/>
        <v>11283</v>
      </c>
      <c r="U50" s="289">
        <f t="shared" si="50"/>
        <v>11283</v>
      </c>
      <c r="V50" s="289">
        <f t="shared" si="50"/>
        <v>11283</v>
      </c>
      <c r="W50" s="289">
        <f t="shared" si="50"/>
        <v>11283</v>
      </c>
      <c r="X50" s="289">
        <f t="shared" si="50"/>
        <v>11283</v>
      </c>
      <c r="Y50" s="289">
        <f t="shared" si="50"/>
        <v>11283</v>
      </c>
      <c r="Z50" s="289">
        <f t="shared" si="50"/>
        <v>11283</v>
      </c>
      <c r="AA50" s="289">
        <f t="shared" si="50"/>
        <v>11283</v>
      </c>
      <c r="AB50" s="289">
        <f t="shared" si="50"/>
        <v>11283</v>
      </c>
      <c r="AC50" s="289">
        <f t="shared" si="50"/>
        <v>11283</v>
      </c>
      <c r="AD50" s="289">
        <f t="shared" si="50"/>
        <v>11283</v>
      </c>
      <c r="AE50" s="289">
        <f t="shared" si="50"/>
        <v>11283</v>
      </c>
      <c r="AF50" s="289">
        <f t="shared" si="50"/>
        <v>11283</v>
      </c>
      <c r="AG50" s="289">
        <f t="shared" si="50"/>
        <v>11283</v>
      </c>
      <c r="AH50" s="289">
        <f t="shared" si="50"/>
        <v>11283</v>
      </c>
      <c r="AI50" s="289">
        <f t="shared" si="50"/>
        <v>11283</v>
      </c>
      <c r="AJ50" s="289">
        <f t="shared" si="50"/>
        <v>11283</v>
      </c>
      <c r="AK50" s="289">
        <f t="shared" si="50"/>
        <v>11283</v>
      </c>
    </row>
    <row r="51" spans="1:37" x14ac:dyDescent="0.3">
      <c r="A51" s="287"/>
      <c r="B51" s="285" t="s">
        <v>37</v>
      </c>
      <c r="C51" s="319">
        <f t="shared" si="43"/>
        <v>0</v>
      </c>
      <c r="D51" s="316"/>
      <c r="E51" s="320"/>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99"/>
      <c r="AJ51" s="299"/>
      <c r="AK51" s="299"/>
    </row>
    <row r="52" spans="1:37" x14ac:dyDescent="0.3">
      <c r="A52" s="321"/>
      <c r="B52" s="285" t="s">
        <v>26</v>
      </c>
      <c r="C52" s="288">
        <f t="shared" si="43"/>
        <v>94.205385531213864</v>
      </c>
      <c r="D52" s="289"/>
      <c r="E52" s="289">
        <f t="shared" ref="E52:AG52" si="51">E48*E50/10^7</f>
        <v>0</v>
      </c>
      <c r="F52" s="289">
        <f t="shared" si="51"/>
        <v>0</v>
      </c>
      <c r="G52" s="289">
        <f t="shared" si="51"/>
        <v>0</v>
      </c>
      <c r="H52" s="289">
        <f t="shared" si="51"/>
        <v>0</v>
      </c>
      <c r="I52" s="289">
        <f t="shared" si="51"/>
        <v>0</v>
      </c>
      <c r="J52" s="289">
        <f t="shared" si="51"/>
        <v>0</v>
      </c>
      <c r="K52" s="289">
        <f t="shared" si="51"/>
        <v>9.4205385531213839</v>
      </c>
      <c r="L52" s="289">
        <f t="shared" si="51"/>
        <v>4.7102692765606919</v>
      </c>
      <c r="M52" s="289">
        <f t="shared" si="51"/>
        <v>1.8841077106242765</v>
      </c>
      <c r="N52" s="289">
        <f t="shared" si="51"/>
        <v>1.8841077106242765</v>
      </c>
      <c r="O52" s="289">
        <f t="shared" si="51"/>
        <v>1.8841077106242765</v>
      </c>
      <c r="P52" s="289">
        <f t="shared" si="51"/>
        <v>4.7102692765606919</v>
      </c>
      <c r="Q52" s="289">
        <f t="shared" si="51"/>
        <v>14.130807829682077</v>
      </c>
      <c r="R52" s="289">
        <f t="shared" si="51"/>
        <v>9.4205385531213839</v>
      </c>
      <c r="S52" s="289">
        <f t="shared" si="51"/>
        <v>4.7102692765606919</v>
      </c>
      <c r="T52" s="289">
        <f t="shared" si="51"/>
        <v>9.4205385531213839</v>
      </c>
      <c r="U52" s="289">
        <f t="shared" si="51"/>
        <v>1.8841077106242765</v>
      </c>
      <c r="V52" s="289">
        <f t="shared" si="51"/>
        <v>1.8841077106242765</v>
      </c>
      <c r="W52" s="289">
        <f t="shared" si="51"/>
        <v>1.8841077106242765</v>
      </c>
      <c r="X52" s="289">
        <f t="shared" si="51"/>
        <v>1.8841077106242765</v>
      </c>
      <c r="Y52" s="289">
        <f t="shared" si="51"/>
        <v>1.8841077106242765</v>
      </c>
      <c r="Z52" s="289">
        <f t="shared" si="51"/>
        <v>1.8841077106242765</v>
      </c>
      <c r="AA52" s="289">
        <f t="shared" si="51"/>
        <v>1.8841077106242765</v>
      </c>
      <c r="AB52" s="289">
        <f t="shared" si="51"/>
        <v>1.8841077106242765</v>
      </c>
      <c r="AC52" s="289">
        <f t="shared" si="51"/>
        <v>1.8841077106242765</v>
      </c>
      <c r="AD52" s="289">
        <f t="shared" si="51"/>
        <v>1.8841077106242765</v>
      </c>
      <c r="AE52" s="289">
        <f t="shared" si="51"/>
        <v>1.8841077106242765</v>
      </c>
      <c r="AF52" s="289">
        <f t="shared" si="51"/>
        <v>1.8841077106242765</v>
      </c>
      <c r="AG52" s="289">
        <f t="shared" si="51"/>
        <v>1.8841077106242765</v>
      </c>
      <c r="AH52" s="289">
        <f t="shared" ref="AH52:AK52" si="52">AH48*AH50/10^7</f>
        <v>1.8841077106242765</v>
      </c>
      <c r="AI52" s="289">
        <f t="shared" si="52"/>
        <v>1.8841077106242765</v>
      </c>
      <c r="AJ52" s="289">
        <f t="shared" si="52"/>
        <v>1.8841077106242765</v>
      </c>
      <c r="AK52" s="289">
        <f t="shared" si="52"/>
        <v>1.8841077106242765</v>
      </c>
    </row>
    <row r="53" spans="1:37" x14ac:dyDescent="0.3">
      <c r="A53" s="302"/>
      <c r="B53" s="312" t="s">
        <v>31</v>
      </c>
      <c r="C53" s="322">
        <f t="shared" si="43"/>
        <v>1</v>
      </c>
      <c r="D53" s="323"/>
      <c r="E53" s="299"/>
      <c r="F53" s="299"/>
      <c r="G53" s="299"/>
      <c r="H53" s="299"/>
      <c r="I53" s="299"/>
      <c r="J53" s="299"/>
      <c r="K53" s="299">
        <f>K14</f>
        <v>0.1</v>
      </c>
      <c r="L53" s="299">
        <f t="shared" ref="L53:AB53" si="53">L14</f>
        <v>0.05</v>
      </c>
      <c r="M53" s="299">
        <f t="shared" si="53"/>
        <v>0</v>
      </c>
      <c r="N53" s="299">
        <f t="shared" si="53"/>
        <v>0.1</v>
      </c>
      <c r="O53" s="299">
        <f t="shared" si="53"/>
        <v>0</v>
      </c>
      <c r="P53" s="299">
        <f t="shared" si="53"/>
        <v>0.12</v>
      </c>
      <c r="Q53" s="299">
        <f t="shared" si="53"/>
        <v>0</v>
      </c>
      <c r="R53" s="299">
        <f t="shared" si="53"/>
        <v>0</v>
      </c>
      <c r="S53" s="299">
        <f t="shared" si="53"/>
        <v>0.12</v>
      </c>
      <c r="T53" s="299">
        <f t="shared" si="53"/>
        <v>0</v>
      </c>
      <c r="U53" s="299">
        <f t="shared" si="53"/>
        <v>0.12</v>
      </c>
      <c r="V53" s="299">
        <f t="shared" si="53"/>
        <v>0</v>
      </c>
      <c r="W53" s="299">
        <f t="shared" si="53"/>
        <v>0.12</v>
      </c>
      <c r="X53" s="299">
        <f t="shared" si="53"/>
        <v>0.12</v>
      </c>
      <c r="Y53" s="299">
        <f t="shared" si="53"/>
        <v>0</v>
      </c>
      <c r="Z53" s="299">
        <f t="shared" si="53"/>
        <v>0.15</v>
      </c>
      <c r="AA53" s="299">
        <f t="shared" si="53"/>
        <v>0</v>
      </c>
      <c r="AB53" s="299">
        <f t="shared" si="53"/>
        <v>0</v>
      </c>
      <c r="AC53" s="299"/>
      <c r="AD53" s="299"/>
      <c r="AE53" s="299"/>
      <c r="AF53" s="299"/>
      <c r="AG53" s="299"/>
      <c r="AH53" s="299"/>
      <c r="AI53" s="299"/>
      <c r="AJ53" s="299"/>
      <c r="AK53" s="299"/>
    </row>
    <row r="54" spans="1:37" x14ac:dyDescent="0.3">
      <c r="A54" s="287"/>
      <c r="B54" s="285" t="s">
        <v>32</v>
      </c>
      <c r="C54" s="288">
        <f t="shared" si="43"/>
        <v>94.205385531213864</v>
      </c>
      <c r="D54" s="289"/>
      <c r="E54" s="309">
        <f>E52*SUM($D$53:E53)+SUM($D$52:D52)*E53</f>
        <v>0</v>
      </c>
      <c r="F54" s="309">
        <f>F52*SUM($D$53:F53)+SUM($D$52:E52)*F53</f>
        <v>0</v>
      </c>
      <c r="G54" s="309">
        <f>G52*SUM($D$53:G53)+SUM($D$52:F52)*G53</f>
        <v>0</v>
      </c>
      <c r="H54" s="309">
        <f>H52*SUM($D$53:H53)+SUM($D$52:G52)*H53</f>
        <v>0</v>
      </c>
      <c r="I54" s="309">
        <f>I52*SUM($D$53:I53)+SUM($D$52:H52)*I53</f>
        <v>0</v>
      </c>
      <c r="J54" s="309">
        <f>J52*SUM($D$53:J53)+SUM($D$52:I52)*J53</f>
        <v>0</v>
      </c>
      <c r="K54" s="309">
        <f>K52*SUM($D$53:K53)+SUM($D$52:J52)*K53</f>
        <v>0.94205385531213848</v>
      </c>
      <c r="L54" s="309">
        <f>L52*SUM($D$53:L53)+SUM($D$52:K52)*L53</f>
        <v>1.1775673191401732</v>
      </c>
      <c r="M54" s="309">
        <f>M52*SUM($D$53:M53)+SUM($D$52:L52)*M53</f>
        <v>0.28261615659364153</v>
      </c>
      <c r="N54" s="309">
        <f>N52*SUM($D$53:N53)+SUM($D$52:M52)*N53</f>
        <v>2.0725184816867048</v>
      </c>
      <c r="O54" s="309">
        <f>O52*SUM($D$53:O53)+SUM($D$52:N52)*O53</f>
        <v>0.47102692765606913</v>
      </c>
      <c r="P54" s="309">
        <f>P52*SUM($D$53:P53)+SUM($D$52:O52)*P53</f>
        <v>4.1167753477140447</v>
      </c>
      <c r="Q54" s="309">
        <f>Q52*SUM($D$53:Q53)+SUM($D$52:P52)*Q53</f>
        <v>5.2283988969823687</v>
      </c>
      <c r="R54" s="309">
        <f>R52*SUM($D$53:R53)+SUM($D$52:Q52)*R53</f>
        <v>3.4855992646549119</v>
      </c>
      <c r="S54" s="309">
        <f>S52*SUM($D$53:S53)+SUM($D$52:R52)*S53</f>
        <v>8.0734015400250279</v>
      </c>
      <c r="T54" s="309">
        <f>T52*SUM($D$53:T53)+SUM($D$52:S52)*T53</f>
        <v>4.6160638910294782</v>
      </c>
      <c r="U54" s="309">
        <f>U52*SUM($D$53:U53)+SUM($D$52:T52)*U53</f>
        <v>8.6103722375529443</v>
      </c>
      <c r="V54" s="309">
        <f>V52*SUM($D$53:V53)+SUM($D$52:U52)*V53</f>
        <v>1.1493057034808087</v>
      </c>
      <c r="W54" s="309">
        <f>W52*SUM($D$53:W53)+SUM($D$52:V52)*W53</f>
        <v>9.2886510133776845</v>
      </c>
      <c r="X54" s="309">
        <f>X52*SUM($D$53:X53)+SUM($D$52:W52)*X53</f>
        <v>9.7408368639275125</v>
      </c>
      <c r="Y54" s="309">
        <f>Y52*SUM($D$53:Y53)+SUM($D$52:X52)*Y53</f>
        <v>1.6014915540306349</v>
      </c>
      <c r="Z54" s="309">
        <f>Z52*SUM($D$53:Z53)+SUM($D$52:Y52)*Z53</f>
        <v>12.623521661182656</v>
      </c>
      <c r="AA54" s="309">
        <f>AA52*SUM($D$53:AA53)+SUM($D$52:Z52)*AA53</f>
        <v>1.8841077106242765</v>
      </c>
      <c r="AB54" s="309">
        <f>AB52*SUM($D$53:AB53)+SUM($D$52:AA52)*AB53</f>
        <v>1.8841077106242765</v>
      </c>
      <c r="AC54" s="309">
        <f>AC52*SUM($D$53:AC53)+SUM($D$52:AB52)*AC53</f>
        <v>1.8841077106242765</v>
      </c>
      <c r="AD54" s="309">
        <f>AD52*SUM($D$53:AD53)+SUM($D$52:AC52)*AD53</f>
        <v>1.8841077106242765</v>
      </c>
      <c r="AE54" s="309">
        <f>AE52*SUM($D$53:AE53)+SUM($D$52:AD52)*AE53</f>
        <v>1.8841077106242765</v>
      </c>
      <c r="AF54" s="309">
        <f>AF52*SUM($D$53:AF53)+SUM($D$52:AE52)*AF53</f>
        <v>1.8841077106242765</v>
      </c>
      <c r="AG54" s="309">
        <f>AG52*SUM($D$53:AG53)+SUM($D$52:AF52)*AG53</f>
        <v>1.8841077106242765</v>
      </c>
      <c r="AH54" s="309">
        <f>AH52*SUM($D$53:AH53)+SUM($D$52:AG52)*AH53</f>
        <v>1.8841077106242765</v>
      </c>
      <c r="AI54" s="309">
        <f>AI52*SUM($D$53:AI53)+SUM($D$52:AH52)*AI53</f>
        <v>1.8841077106242765</v>
      </c>
      <c r="AJ54" s="309">
        <f>AJ52*SUM($D$53:AJ53)+SUM($D$52:AI52)*AJ53</f>
        <v>1.8841077106242765</v>
      </c>
      <c r="AK54" s="309">
        <f>AK52*SUM($D$53:AK53)+SUM($D$52:AJ52)*AK53</f>
        <v>1.8841077106242765</v>
      </c>
    </row>
    <row r="55" spans="1:37" x14ac:dyDescent="0.3">
      <c r="A55" s="287"/>
      <c r="B55" s="285"/>
      <c r="C55" s="288">
        <f t="shared" si="43"/>
        <v>0</v>
      </c>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row>
    <row r="56" spans="1:37" x14ac:dyDescent="0.3">
      <c r="A56" s="315"/>
      <c r="B56" s="285" t="s">
        <v>543</v>
      </c>
      <c r="C56" s="288">
        <f t="shared" si="43"/>
        <v>2013627.2070648011</v>
      </c>
      <c r="D56" s="289"/>
      <c r="E56" s="289">
        <f t="shared" ref="E56:AG56" si="54">E48+E35+E22+E9</f>
        <v>0</v>
      </c>
      <c r="F56" s="311">
        <f t="shared" si="54"/>
        <v>0</v>
      </c>
      <c r="G56" s="311">
        <f t="shared" si="54"/>
        <v>0</v>
      </c>
      <c r="H56" s="311">
        <f t="shared" si="54"/>
        <v>0</v>
      </c>
      <c r="I56" s="311">
        <f t="shared" si="54"/>
        <v>0</v>
      </c>
      <c r="J56" s="311">
        <f t="shared" si="54"/>
        <v>0</v>
      </c>
      <c r="K56" s="311">
        <f t="shared" si="54"/>
        <v>201362.72070648</v>
      </c>
      <c r="L56" s="311">
        <f t="shared" si="54"/>
        <v>100681.36035324</v>
      </c>
      <c r="M56" s="311">
        <f t="shared" si="54"/>
        <v>40272.544141296006</v>
      </c>
      <c r="N56" s="311">
        <f t="shared" si="54"/>
        <v>40272.544141296006</v>
      </c>
      <c r="O56" s="311">
        <f t="shared" si="54"/>
        <v>40272.544141296006</v>
      </c>
      <c r="P56" s="311">
        <f t="shared" si="54"/>
        <v>100681.36035324</v>
      </c>
      <c r="Q56" s="311">
        <f t="shared" si="54"/>
        <v>302044.08105972002</v>
      </c>
      <c r="R56" s="311">
        <f t="shared" si="54"/>
        <v>201362.72070648</v>
      </c>
      <c r="S56" s="311">
        <f t="shared" si="54"/>
        <v>100681.36035324</v>
      </c>
      <c r="T56" s="311">
        <f t="shared" si="54"/>
        <v>201362.72070648</v>
      </c>
      <c r="U56" s="311">
        <f t="shared" si="54"/>
        <v>40272.544141296006</v>
      </c>
      <c r="V56" s="311">
        <f t="shared" si="54"/>
        <v>40272.544141296006</v>
      </c>
      <c r="W56" s="311">
        <f t="shared" si="54"/>
        <v>40272.544141296006</v>
      </c>
      <c r="X56" s="311">
        <f t="shared" si="54"/>
        <v>40272.544141296006</v>
      </c>
      <c r="Y56" s="311">
        <f t="shared" si="54"/>
        <v>40272.544141296006</v>
      </c>
      <c r="Z56" s="311">
        <f t="shared" si="54"/>
        <v>40272.544141296006</v>
      </c>
      <c r="AA56" s="311">
        <f t="shared" si="54"/>
        <v>40272.544141296006</v>
      </c>
      <c r="AB56" s="311">
        <f t="shared" si="54"/>
        <v>40272.544141296006</v>
      </c>
      <c r="AC56" s="311">
        <f t="shared" si="54"/>
        <v>40272.544141296006</v>
      </c>
      <c r="AD56" s="311">
        <f t="shared" si="54"/>
        <v>40272.544141296006</v>
      </c>
      <c r="AE56" s="311">
        <f t="shared" si="54"/>
        <v>40272.544141296006</v>
      </c>
      <c r="AF56" s="311">
        <f t="shared" si="54"/>
        <v>40272.544141296006</v>
      </c>
      <c r="AG56" s="311">
        <f t="shared" si="54"/>
        <v>40272.544141296006</v>
      </c>
      <c r="AH56" s="311">
        <f t="shared" ref="AH56:AK56" si="55">AH48+AH35+AH22+AH9</f>
        <v>40272.544141296006</v>
      </c>
      <c r="AI56" s="311">
        <f t="shared" si="55"/>
        <v>40272.544141296006</v>
      </c>
      <c r="AJ56" s="311">
        <f t="shared" si="55"/>
        <v>40272.544141296006</v>
      </c>
      <c r="AK56" s="311">
        <f t="shared" si="55"/>
        <v>40272.544141296006</v>
      </c>
    </row>
    <row r="57" spans="1:37" x14ac:dyDescent="0.3">
      <c r="A57" s="315"/>
      <c r="B57" s="285"/>
      <c r="C57" s="318">
        <f t="shared" si="43"/>
        <v>0.99999999999999989</v>
      </c>
      <c r="D57" s="289"/>
      <c r="E57" s="289"/>
      <c r="F57" s="324">
        <f t="shared" ref="F57:AG57" si="56">F56/$C$56</f>
        <v>0</v>
      </c>
      <c r="G57" s="324">
        <f t="shared" si="56"/>
        <v>0</v>
      </c>
      <c r="H57" s="324">
        <f t="shared" si="56"/>
        <v>0</v>
      </c>
      <c r="I57" s="324">
        <f t="shared" si="56"/>
        <v>0</v>
      </c>
      <c r="J57" s="324">
        <f t="shared" si="56"/>
        <v>0</v>
      </c>
      <c r="K57" s="324">
        <f t="shared" si="56"/>
        <v>9.999999999999995E-2</v>
      </c>
      <c r="L57" s="324">
        <f t="shared" si="56"/>
        <v>4.9999999999999975E-2</v>
      </c>
      <c r="M57" s="324">
        <f t="shared" si="56"/>
        <v>1.9999999999999993E-2</v>
      </c>
      <c r="N57" s="324">
        <f t="shared" si="56"/>
        <v>1.9999999999999993E-2</v>
      </c>
      <c r="O57" s="324">
        <f t="shared" si="56"/>
        <v>1.9999999999999993E-2</v>
      </c>
      <c r="P57" s="324">
        <f t="shared" si="56"/>
        <v>4.9999999999999975E-2</v>
      </c>
      <c r="Q57" s="324">
        <f t="shared" si="56"/>
        <v>0.14999999999999991</v>
      </c>
      <c r="R57" s="324">
        <f t="shared" si="56"/>
        <v>9.999999999999995E-2</v>
      </c>
      <c r="S57" s="324">
        <f t="shared" si="56"/>
        <v>4.9999999999999975E-2</v>
      </c>
      <c r="T57" s="324">
        <f t="shared" si="56"/>
        <v>9.999999999999995E-2</v>
      </c>
      <c r="U57" s="324">
        <f t="shared" si="56"/>
        <v>1.9999999999999993E-2</v>
      </c>
      <c r="V57" s="324">
        <f t="shared" si="56"/>
        <v>1.9999999999999993E-2</v>
      </c>
      <c r="W57" s="324">
        <f t="shared" si="56"/>
        <v>1.9999999999999993E-2</v>
      </c>
      <c r="X57" s="324">
        <f t="shared" si="56"/>
        <v>1.9999999999999993E-2</v>
      </c>
      <c r="Y57" s="324">
        <f t="shared" si="56"/>
        <v>1.9999999999999993E-2</v>
      </c>
      <c r="Z57" s="324">
        <f t="shared" si="56"/>
        <v>1.9999999999999993E-2</v>
      </c>
      <c r="AA57" s="324">
        <f t="shared" si="56"/>
        <v>1.9999999999999993E-2</v>
      </c>
      <c r="AB57" s="324">
        <f t="shared" si="56"/>
        <v>1.9999999999999993E-2</v>
      </c>
      <c r="AC57" s="324">
        <f t="shared" si="56"/>
        <v>1.9999999999999993E-2</v>
      </c>
      <c r="AD57" s="324">
        <f t="shared" si="56"/>
        <v>1.9999999999999993E-2</v>
      </c>
      <c r="AE57" s="324">
        <f t="shared" si="56"/>
        <v>1.9999999999999993E-2</v>
      </c>
      <c r="AF57" s="324">
        <f t="shared" si="56"/>
        <v>1.9999999999999993E-2</v>
      </c>
      <c r="AG57" s="324">
        <f t="shared" si="56"/>
        <v>1.9999999999999993E-2</v>
      </c>
      <c r="AH57" s="324">
        <f t="shared" ref="AH57:AK57" si="57">AH56/$C$56</f>
        <v>1.9999999999999993E-2</v>
      </c>
      <c r="AI57" s="324">
        <f t="shared" si="57"/>
        <v>1.9999999999999993E-2</v>
      </c>
      <c r="AJ57" s="324">
        <f t="shared" si="57"/>
        <v>1.9999999999999993E-2</v>
      </c>
      <c r="AK57" s="324">
        <f t="shared" si="57"/>
        <v>1.9999999999999993E-2</v>
      </c>
    </row>
    <row r="58" spans="1:37" x14ac:dyDescent="0.3">
      <c r="A58" s="315"/>
      <c r="B58" s="291" t="s">
        <v>33</v>
      </c>
      <c r="C58" s="292">
        <f t="shared" si="43"/>
        <v>1429.4621363312131</v>
      </c>
      <c r="D58" s="325"/>
      <c r="E58" s="292">
        <f t="shared" ref="E58:AG58" si="58">E15+E28+E41+E54</f>
        <v>0</v>
      </c>
      <c r="F58" s="292">
        <f t="shared" si="58"/>
        <v>0</v>
      </c>
      <c r="G58" s="292">
        <f t="shared" si="58"/>
        <v>0</v>
      </c>
      <c r="H58" s="292">
        <f t="shared" si="58"/>
        <v>0</v>
      </c>
      <c r="I58" s="292">
        <f t="shared" si="58"/>
        <v>1.51</v>
      </c>
      <c r="J58" s="292">
        <f t="shared" si="58"/>
        <v>0</v>
      </c>
      <c r="K58" s="292">
        <f t="shared" si="58"/>
        <v>15.00165675531214</v>
      </c>
      <c r="L58" s="292">
        <f t="shared" si="58"/>
        <v>17.242070944140174</v>
      </c>
      <c r="M58" s="292">
        <f t="shared" si="58"/>
        <v>4.5004970265936421</v>
      </c>
      <c r="N58" s="292">
        <f t="shared" si="58"/>
        <v>35.661066941686713</v>
      </c>
      <c r="O58" s="292">
        <f t="shared" si="58"/>
        <v>7.7805570176560703</v>
      </c>
      <c r="P58" s="292">
        <f t="shared" si="58"/>
        <v>68.438445012714041</v>
      </c>
      <c r="Q58" s="292">
        <f t="shared" si="58"/>
        <v>86.615938671982377</v>
      </c>
      <c r="R58" s="292">
        <f t="shared" si="58"/>
        <v>57.743959114654913</v>
      </c>
      <c r="S58" s="292">
        <f t="shared" si="58"/>
        <v>134.38255410502504</v>
      </c>
      <c r="T58" s="292">
        <f t="shared" si="58"/>
        <v>76.585133141029488</v>
      </c>
      <c r="U58" s="292">
        <f t="shared" si="58"/>
        <v>133.92623624755296</v>
      </c>
      <c r="V58" s="292">
        <f t="shared" si="58"/>
        <v>18.805532793480811</v>
      </c>
      <c r="W58" s="292">
        <f t="shared" si="58"/>
        <v>144.39175474337767</v>
      </c>
      <c r="X58" s="292">
        <f t="shared" si="58"/>
        <v>126.62864547392751</v>
      </c>
      <c r="Y58" s="292">
        <f t="shared" si="58"/>
        <v>21.182885604030631</v>
      </c>
      <c r="Z58" s="292">
        <f t="shared" si="58"/>
        <v>184.27777684118266</v>
      </c>
      <c r="AA58" s="292">
        <f t="shared" si="58"/>
        <v>24.89862871062428</v>
      </c>
      <c r="AB58" s="292">
        <f t="shared" si="58"/>
        <v>24.89862871062428</v>
      </c>
      <c r="AC58" s="292">
        <f t="shared" si="58"/>
        <v>45.365682790624277</v>
      </c>
      <c r="AD58" s="292">
        <f t="shared" si="58"/>
        <v>24.953060710624278</v>
      </c>
      <c r="AE58" s="292">
        <f t="shared" si="58"/>
        <v>24.953060710624278</v>
      </c>
      <c r="AF58" s="292">
        <f t="shared" si="58"/>
        <v>24.953060710624278</v>
      </c>
      <c r="AG58" s="292">
        <f t="shared" si="58"/>
        <v>24.953060710624278</v>
      </c>
      <c r="AH58" s="292">
        <f t="shared" ref="AH58:AK58" si="59">AH15+AH28+AH41+AH54</f>
        <v>24.953060710624278</v>
      </c>
      <c r="AI58" s="292">
        <f t="shared" si="59"/>
        <v>24.953060710624278</v>
      </c>
      <c r="AJ58" s="292">
        <f t="shared" si="59"/>
        <v>24.953060710624278</v>
      </c>
      <c r="AK58" s="292">
        <f t="shared" si="59"/>
        <v>24.953060710624278</v>
      </c>
    </row>
    <row r="59" spans="1:37" x14ac:dyDescent="0.3">
      <c r="A59" s="315"/>
      <c r="B59" s="285"/>
      <c r="C59" s="288">
        <f t="shared" si="43"/>
        <v>0</v>
      </c>
      <c r="D59" s="289"/>
      <c r="E59" s="289"/>
      <c r="F59" s="289"/>
      <c r="G59" s="289"/>
      <c r="H59" s="289"/>
      <c r="I59" s="289"/>
      <c r="J59" s="289"/>
      <c r="K59" s="289"/>
      <c r="L59" s="289"/>
      <c r="M59" s="289"/>
      <c r="N59" s="289"/>
      <c r="O59" s="285"/>
      <c r="P59" s="289"/>
      <c r="Q59" s="289"/>
      <c r="R59" s="289"/>
      <c r="S59" s="289"/>
      <c r="T59" s="289"/>
      <c r="U59" s="289"/>
      <c r="V59" s="289"/>
      <c r="W59" s="289"/>
      <c r="X59" s="289"/>
      <c r="Y59" s="289"/>
      <c r="Z59" s="289"/>
      <c r="AA59" s="289"/>
      <c r="AB59" s="289"/>
      <c r="AC59" s="289"/>
      <c r="AD59" s="289"/>
      <c r="AE59" s="289"/>
      <c r="AF59" s="289"/>
      <c r="AG59" s="289"/>
      <c r="AH59" s="289"/>
      <c r="AI59" s="289"/>
      <c r="AJ59" s="289"/>
      <c r="AK59" s="289"/>
    </row>
    <row r="60" spans="1:37" x14ac:dyDescent="0.3">
      <c r="A60" s="290"/>
      <c r="B60" s="312" t="s">
        <v>30</v>
      </c>
      <c r="C60" s="322">
        <f t="shared" ca="1" si="43"/>
        <v>0.99999999999999944</v>
      </c>
      <c r="D60" s="290"/>
      <c r="E60" s="514">
        <f t="shared" ref="E60:AG60" ca="1" si="60">E66/$C$66</f>
        <v>0</v>
      </c>
      <c r="F60" s="514">
        <f t="shared" ca="1" si="60"/>
        <v>0</v>
      </c>
      <c r="G60" s="514">
        <f t="shared" ca="1" si="60"/>
        <v>0</v>
      </c>
      <c r="H60" s="514">
        <f t="shared" ca="1" si="60"/>
        <v>0</v>
      </c>
      <c r="I60" s="514">
        <f t="shared" ca="1" si="60"/>
        <v>1.6137206410788251E-3</v>
      </c>
      <c r="J60" s="514">
        <f t="shared" ca="1" si="60"/>
        <v>0</v>
      </c>
      <c r="K60" s="514">
        <f t="shared" ca="1" si="60"/>
        <v>6.5198692819671319E-2</v>
      </c>
      <c r="L60" s="514">
        <f t="shared" ca="1" si="60"/>
        <v>1.7956661968358975E-2</v>
      </c>
      <c r="M60" s="514">
        <f t="shared" ca="1" si="60"/>
        <v>1.7245733270944277E-2</v>
      </c>
      <c r="N60" s="514">
        <f t="shared" ca="1" si="60"/>
        <v>3.2011622355959106E-2</v>
      </c>
      <c r="O60" s="514">
        <f t="shared" ca="1" si="60"/>
        <v>8.3771401002730214E-2</v>
      </c>
      <c r="P60" s="514">
        <f t="shared" ca="1" si="60"/>
        <v>0.12019094397271393</v>
      </c>
      <c r="Q60" s="514">
        <f t="shared" ca="1" si="60"/>
        <v>0.12315862115000251</v>
      </c>
      <c r="R60" s="514">
        <f t="shared" ca="1" si="60"/>
        <v>0.14623313045854727</v>
      </c>
      <c r="S60" s="514">
        <f t="shared" ca="1" si="60"/>
        <v>6.7177022960305477E-2</v>
      </c>
      <c r="T60" s="514">
        <f t="shared" ca="1" si="60"/>
        <v>0.11334793385601019</v>
      </c>
      <c r="U60" s="514">
        <f t="shared" ca="1" si="60"/>
        <v>0.12980917814264401</v>
      </c>
      <c r="V60" s="514">
        <f t="shared" ca="1" si="60"/>
        <v>5.5833131720680655E-2</v>
      </c>
      <c r="W60" s="514">
        <f t="shared" ca="1" si="60"/>
        <v>2.5555388145308746E-3</v>
      </c>
      <c r="X60" s="514">
        <f t="shared" ca="1" si="60"/>
        <v>1.2015790328211654E-3</v>
      </c>
      <c r="Y60" s="514">
        <f t="shared" ca="1" si="60"/>
        <v>2.5555388145308746E-3</v>
      </c>
      <c r="Z60" s="514">
        <f t="shared" ca="1" si="60"/>
        <v>1.2015790328211654E-3</v>
      </c>
      <c r="AA60" s="514">
        <f t="shared" ca="1" si="60"/>
        <v>2.5555388145308746E-3</v>
      </c>
      <c r="AB60" s="514">
        <f t="shared" ca="1" si="60"/>
        <v>1.2015790328211654E-3</v>
      </c>
      <c r="AC60" s="514">
        <f t="shared" ca="1" si="60"/>
        <v>2.5555388145308746E-3</v>
      </c>
      <c r="AD60" s="514">
        <f t="shared" ca="1" si="60"/>
        <v>1.2015790328211654E-3</v>
      </c>
      <c r="AE60" s="514">
        <f t="shared" ca="1" si="60"/>
        <v>2.5555388145308746E-3</v>
      </c>
      <c r="AF60" s="514">
        <f t="shared" ca="1" si="60"/>
        <v>1.2015790328211654E-3</v>
      </c>
      <c r="AG60" s="514">
        <f t="shared" ca="1" si="60"/>
        <v>2.5555388145308746E-3</v>
      </c>
      <c r="AH60" s="514">
        <f t="shared" ref="AH60:AK60" ca="1" si="61">AH66/$C$66</f>
        <v>6.0078951641058271E-4</v>
      </c>
      <c r="AI60" s="514">
        <f t="shared" ca="1" si="61"/>
        <v>1.9547492981202923E-3</v>
      </c>
      <c r="AJ60" s="514">
        <f t="shared" ca="1" si="61"/>
        <v>6.0078951641058271E-4</v>
      </c>
      <c r="AK60" s="514">
        <f t="shared" ca="1" si="61"/>
        <v>1.9547492981202923E-3</v>
      </c>
    </row>
    <row r="61" spans="1:37" x14ac:dyDescent="0.3">
      <c r="A61" s="315"/>
      <c r="B61" s="285" t="s">
        <v>29</v>
      </c>
      <c r="C61" s="288">
        <f t="shared" ca="1" si="43"/>
        <v>465.84638290539863</v>
      </c>
      <c r="D61" s="289"/>
      <c r="E61" s="289">
        <f ca="1">'Cost Schedule '!H116</f>
        <v>0</v>
      </c>
      <c r="F61" s="289">
        <f ca="1">'Cost Schedule '!I116</f>
        <v>0</v>
      </c>
      <c r="G61" s="289">
        <f ca="1">'Cost Schedule '!J116</f>
        <v>0</v>
      </c>
      <c r="H61" s="289">
        <f ca="1">'Cost Schedule '!K116</f>
        <v>0</v>
      </c>
      <c r="I61" s="289">
        <f ca="1">'Cost Schedule '!L116</f>
        <v>0</v>
      </c>
      <c r="J61" s="289">
        <f ca="1">'Cost Schedule '!M116</f>
        <v>0</v>
      </c>
      <c r="K61" s="289">
        <f ca="1">'Cost Schedule '!N116</f>
        <v>23.293599772355059</v>
      </c>
      <c r="L61" s="289">
        <f ca="1">'Cost Schedule '!O116</f>
        <v>0</v>
      </c>
      <c r="M61" s="289">
        <f ca="1">'Cost Schedule '!P116</f>
        <v>0</v>
      </c>
      <c r="N61" s="289">
        <f ca="1">'Cost Schedule '!Q116</f>
        <v>9.1499999999999986</v>
      </c>
      <c r="O61" s="289">
        <f ca="1">'Cost Schedule '!R116</f>
        <v>40.294757238175862</v>
      </c>
      <c r="P61" s="289">
        <f ca="1">'Cost Schedule '!S116</f>
        <v>53.528986339925112</v>
      </c>
      <c r="Q61" s="289">
        <f ca="1">'Cost Schedule '!T116</f>
        <v>60.671743311156433</v>
      </c>
      <c r="R61" s="289">
        <f ca="1">'Cost Schedule '!U116</f>
        <v>66.406374454309486</v>
      </c>
      <c r="S61" s="289">
        <f ca="1">'Cost Schedule '!V116</f>
        <v>43.801063188529525</v>
      </c>
      <c r="T61" s="289">
        <f ca="1">'Cost Schedule '!W116</f>
        <v>56.927954377122717</v>
      </c>
      <c r="U61" s="289">
        <f ca="1">'Cost Schedule '!X116</f>
        <v>72.187083910605452</v>
      </c>
      <c r="V61" s="289">
        <f ca="1">'Cost Schedule '!Y116</f>
        <v>39.584820313218984</v>
      </c>
      <c r="W61" s="289">
        <f ca="1">'Cost Schedule '!Z116</f>
        <v>0</v>
      </c>
      <c r="X61" s="289">
        <f ca="1">'Cost Schedule '!AA116</f>
        <v>0</v>
      </c>
      <c r="Y61" s="289">
        <f ca="1">'Cost Schedule '!AB116</f>
        <v>0</v>
      </c>
      <c r="Z61" s="289">
        <f ca="1">'Cost Schedule '!AC116</f>
        <v>0</v>
      </c>
      <c r="AA61" s="289">
        <f ca="1">'Cost Schedule '!AD116</f>
        <v>0</v>
      </c>
      <c r="AB61" s="289">
        <f ca="1">'Cost Schedule '!AE116</f>
        <v>0</v>
      </c>
      <c r="AC61" s="289">
        <f ca="1">'Cost Schedule '!AF116</f>
        <v>0</v>
      </c>
      <c r="AD61" s="289">
        <f ca="1">'Cost Schedule '!AG116</f>
        <v>0</v>
      </c>
      <c r="AE61" s="289">
        <f ca="1">'Cost Schedule '!AH116</f>
        <v>0</v>
      </c>
      <c r="AF61" s="289">
        <f ca="1">'Cost Schedule '!AI116</f>
        <v>0</v>
      </c>
      <c r="AG61" s="289">
        <f ca="1">'Cost Schedule '!AJ116</f>
        <v>0</v>
      </c>
      <c r="AH61" s="289">
        <f ca="1">'Cost Schedule '!AK116</f>
        <v>0</v>
      </c>
      <c r="AI61" s="289">
        <f ca="1">'Cost Schedule '!AL116</f>
        <v>0</v>
      </c>
      <c r="AJ61" s="289">
        <f ca="1">'Cost Schedule '!AM116</f>
        <v>0</v>
      </c>
      <c r="AK61" s="289">
        <f ca="1">'Cost Schedule '!AN116</f>
        <v>0</v>
      </c>
    </row>
    <row r="62" spans="1:37" x14ac:dyDescent="0.3">
      <c r="A62" s="321"/>
      <c r="B62" s="285" t="s">
        <v>250</v>
      </c>
      <c r="C62" s="288">
        <f t="shared" ca="1" si="43"/>
        <v>69.691565948647849</v>
      </c>
      <c r="D62" s="289"/>
      <c r="E62" s="289">
        <f ca="1">'Cost Schedule '!H117</f>
        <v>0</v>
      </c>
      <c r="F62" s="289">
        <f ca="1">'Cost Schedule '!I117</f>
        <v>0</v>
      </c>
      <c r="G62" s="289">
        <f ca="1">'Cost Schedule '!J117</f>
        <v>0</v>
      </c>
      <c r="H62" s="289">
        <f ca="1">'Cost Schedule '!K117</f>
        <v>0</v>
      </c>
      <c r="I62" s="289">
        <f ca="1">'Cost Schedule '!L117</f>
        <v>0.79</v>
      </c>
      <c r="J62" s="289">
        <f ca="1">'Cost Schedule '!M117</f>
        <v>0</v>
      </c>
      <c r="K62" s="289">
        <f ca="1">'Cost Schedule '!N117</f>
        <v>2.7952319726826067</v>
      </c>
      <c r="L62" s="289">
        <f ca="1">'Cost Schedule '!O117</f>
        <v>0</v>
      </c>
      <c r="M62" s="289">
        <f ca="1">'Cost Schedule '!P117</f>
        <v>0</v>
      </c>
      <c r="N62" s="289">
        <f ca="1">'Cost Schedule '!Q117</f>
        <v>1.0979999999999999</v>
      </c>
      <c r="O62" s="289">
        <f ca="1">'Cost Schedule '!R117</f>
        <v>4.8353708685811023</v>
      </c>
      <c r="P62" s="289">
        <f ca="1">'Cost Schedule '!S117</f>
        <v>6.4234783607910142</v>
      </c>
      <c r="Q62" s="289">
        <f ca="1">'Cost Schedule '!T117</f>
        <v>7.2806091973387801</v>
      </c>
      <c r="R62" s="289">
        <f ca="1">'Cost Schedule '!U117</f>
        <v>7.9687649345171394</v>
      </c>
      <c r="S62" s="289">
        <f ca="1">'Cost Schedule '!V117</f>
        <v>5.256127582623531</v>
      </c>
      <c r="T62" s="289">
        <f ca="1">'Cost Schedule '!W117</f>
        <v>6.8313545252547314</v>
      </c>
      <c r="U62" s="289">
        <f ca="1">'Cost Schedule '!X117</f>
        <v>8.6624500692726585</v>
      </c>
      <c r="V62" s="289">
        <f ca="1">'Cost Schedule '!Y117</f>
        <v>4.7501784375862854</v>
      </c>
      <c r="W62" s="289">
        <f>'Cost Schedule '!Z117</f>
        <v>1</v>
      </c>
      <c r="X62" s="289">
        <f>'Cost Schedule '!AA117</f>
        <v>1</v>
      </c>
      <c r="Y62" s="289">
        <f>'Cost Schedule '!AB117</f>
        <v>1</v>
      </c>
      <c r="Z62" s="289">
        <f>'Cost Schedule '!AC117</f>
        <v>1</v>
      </c>
      <c r="AA62" s="289">
        <f>'Cost Schedule '!AD117</f>
        <v>1</v>
      </c>
      <c r="AB62" s="289">
        <f>'Cost Schedule '!AE117</f>
        <v>1</v>
      </c>
      <c r="AC62" s="289">
        <f>'Cost Schedule '!AF117</f>
        <v>1</v>
      </c>
      <c r="AD62" s="289">
        <f>'Cost Schedule '!AG117</f>
        <v>1</v>
      </c>
      <c r="AE62" s="289">
        <f>'Cost Schedule '!AH117</f>
        <v>1</v>
      </c>
      <c r="AF62" s="289">
        <f>'Cost Schedule '!AI117</f>
        <v>1</v>
      </c>
      <c r="AG62" s="289">
        <f>'Cost Schedule '!AJ117</f>
        <v>1</v>
      </c>
      <c r="AH62" s="289">
        <f>'Cost Schedule '!AK117</f>
        <v>0.5</v>
      </c>
      <c r="AI62" s="289">
        <f>'Cost Schedule '!AL117</f>
        <v>0.5</v>
      </c>
      <c r="AJ62" s="289">
        <f>'Cost Schedule '!AM117</f>
        <v>0.5</v>
      </c>
      <c r="AK62" s="289">
        <f>'Cost Schedule '!AN117</f>
        <v>0.5</v>
      </c>
    </row>
    <row r="63" spans="1:37" x14ac:dyDescent="0.3">
      <c r="A63" s="321"/>
      <c r="B63" s="285" t="s">
        <v>255</v>
      </c>
      <c r="C63" s="288">
        <f t="shared" ca="1" si="43"/>
        <v>26.370379408879018</v>
      </c>
      <c r="D63" s="289"/>
      <c r="E63" s="289">
        <f ca="1">'Cost Schedule '!H118</f>
        <v>0</v>
      </c>
      <c r="F63" s="289">
        <f ca="1">'Cost Schedule '!I118</f>
        <v>0</v>
      </c>
      <c r="G63" s="289">
        <f ca="1">'Cost Schedule '!J118</f>
        <v>0</v>
      </c>
      <c r="H63" s="289">
        <f ca="1">'Cost Schedule '!K118</f>
        <v>0</v>
      </c>
      <c r="I63" s="289">
        <f ca="1">'Cost Schedule '!L118</f>
        <v>0</v>
      </c>
      <c r="J63" s="289">
        <f ca="1">'Cost Schedule '!M118</f>
        <v>0</v>
      </c>
      <c r="K63" s="289">
        <f ca="1">'Cost Schedule '!N118</f>
        <v>3.9072524398590125</v>
      </c>
      <c r="L63" s="289">
        <f ca="1">'Cost Schedule '!O118</f>
        <v>1.9536262199295062</v>
      </c>
      <c r="M63" s="289">
        <f ca="1">'Cost Schedule '!P118</f>
        <v>0</v>
      </c>
      <c r="N63" s="289">
        <f ca="1">'Cost Schedule '!Q118</f>
        <v>1.9536262199295062</v>
      </c>
      <c r="O63" s="289">
        <f ca="1">'Cost Schedule '!R118</f>
        <v>1.1268170837924594</v>
      </c>
      <c r="P63" s="289">
        <f ca="1">'Cost Schedule '!S118</f>
        <v>2.7804353560665533</v>
      </c>
      <c r="Q63" s="289">
        <f ca="1">'Cost Schedule '!T118</f>
        <v>0</v>
      </c>
      <c r="R63" s="289">
        <f ca="1">'Cost Schedule '!U118</f>
        <v>1.1268170837924594</v>
      </c>
      <c r="S63" s="289">
        <f ca="1">'Cost Schedule '!V118</f>
        <v>1.1268170837924594</v>
      </c>
      <c r="T63" s="289">
        <f ca="1">'Cost Schedule '!W118</f>
        <v>1.1268170837924594</v>
      </c>
      <c r="U63" s="289">
        <f ca="1">'Cost Schedule '!X118</f>
        <v>1.1268170837924594</v>
      </c>
      <c r="V63" s="289">
        <f ca="1">'Cost Schedule '!Y118</f>
        <v>1.1268170837924594</v>
      </c>
      <c r="W63" s="289">
        <f ca="1">'Cost Schedule '!Z118</f>
        <v>1.1268170837924594</v>
      </c>
      <c r="X63" s="289">
        <f ca="1">'Cost Schedule '!AA118</f>
        <v>0</v>
      </c>
      <c r="Y63" s="289">
        <f ca="1">'Cost Schedule '!AB118</f>
        <v>1.1268170837924594</v>
      </c>
      <c r="Z63" s="289">
        <f ca="1">'Cost Schedule '!AC118</f>
        <v>0</v>
      </c>
      <c r="AA63" s="289">
        <f ca="1">'Cost Schedule '!AD118</f>
        <v>1.1268170837924594</v>
      </c>
      <c r="AB63" s="289">
        <f ca="1">'Cost Schedule '!AE118</f>
        <v>0</v>
      </c>
      <c r="AC63" s="289">
        <f ca="1">'Cost Schedule '!AF118</f>
        <v>1.1268170837924594</v>
      </c>
      <c r="AD63" s="289">
        <f ca="1">'Cost Schedule '!AG118</f>
        <v>0</v>
      </c>
      <c r="AE63" s="289">
        <f ca="1">'Cost Schedule '!AH118</f>
        <v>1.1268170837924594</v>
      </c>
      <c r="AF63" s="289">
        <f ca="1">'Cost Schedule '!AI118</f>
        <v>0</v>
      </c>
      <c r="AG63" s="289">
        <f ca="1">'Cost Schedule '!AJ118</f>
        <v>1.1268170837924594</v>
      </c>
      <c r="AH63" s="289">
        <f ca="1">'Cost Schedule '!AK118</f>
        <v>0</v>
      </c>
      <c r="AI63" s="289">
        <f ca="1">'Cost Schedule '!AL118</f>
        <v>1.1268170837924594</v>
      </c>
      <c r="AJ63" s="289">
        <f ca="1">'Cost Schedule '!AM118</f>
        <v>0</v>
      </c>
      <c r="AK63" s="289">
        <f ca="1">'Cost Schedule '!AN118</f>
        <v>1.1268170837924594</v>
      </c>
    </row>
    <row r="64" spans="1:37" x14ac:dyDescent="0.3">
      <c r="A64" s="321"/>
      <c r="B64" s="296" t="s">
        <v>601</v>
      </c>
      <c r="C64" s="288">
        <f t="shared" ca="1" si="43"/>
        <v>270.32989551176695</v>
      </c>
      <c r="D64" s="289"/>
      <c r="E64" s="289">
        <f ca="1">'Cost Schedule '!H131+'Cost Schedule '!H141</f>
        <v>0</v>
      </c>
      <c r="F64" s="289">
        <f ca="1">'Cost Schedule '!I131+'Cost Schedule '!I141</f>
        <v>0</v>
      </c>
      <c r="G64" s="289">
        <f ca="1">'Cost Schedule '!J131+'Cost Schedule '!J141</f>
        <v>0</v>
      </c>
      <c r="H64" s="289">
        <f ca="1">'Cost Schedule '!K131+'Cost Schedule '!K141</f>
        <v>0</v>
      </c>
      <c r="I64" s="289">
        <f ca="1">'Cost Schedule '!L131+'Cost Schedule '!L141</f>
        <v>0.55299999999999994</v>
      </c>
      <c r="J64" s="289">
        <f ca="1">'Cost Schedule '!M131+'Cost Schedule '!M141</f>
        <v>0</v>
      </c>
      <c r="K64" s="289">
        <f ca="1">'Cost Schedule '!N131+'Cost Schedule '!N141</f>
        <v>24.264760119778401</v>
      </c>
      <c r="L64" s="289">
        <f ca="1">'Cost Schedule '!O131+'Cost Schedule '!O141</f>
        <v>12.990594241540146</v>
      </c>
      <c r="M64" s="289">
        <f ca="1">'Cost Schedule '!P131+'Cost Schedule '!P141</f>
        <v>14.352558425102787</v>
      </c>
      <c r="N64" s="289">
        <f ca="1">'Cost Schedule '!Q131+'Cost Schedule '!Q141</f>
        <v>14.439669509740149</v>
      </c>
      <c r="O64" s="289">
        <f ca="1">'Cost Schedule '!R131+'Cost Schedule '!R141</f>
        <v>23.460816783080286</v>
      </c>
      <c r="P64" s="289">
        <f ca="1">'Cost Schedule '!S131+'Cost Schedule '!S141</f>
        <v>37.294597668872377</v>
      </c>
      <c r="Q64" s="289">
        <f ca="1">'Cost Schedule '!T131+'Cost Schedule '!T141</f>
        <v>34.544959599923189</v>
      </c>
      <c r="R64" s="289">
        <f ca="1">'Cost Schedule '!U131+'Cost Schedule '!U141</f>
        <v>46.198844277215215</v>
      </c>
      <c r="S64" s="289">
        <f ca="1">'Cost Schedule '!V131+'Cost Schedule '!V141</f>
        <v>5.7232784120108615</v>
      </c>
      <c r="T64" s="289">
        <f ca="1">'Cost Schedule '!W131+'Cost Schedule '!W141</f>
        <v>29.446357154687369</v>
      </c>
      <c r="U64" s="289">
        <f ca="1">'Cost Schedule '!X131+'Cost Schedule '!X141</f>
        <v>26.055808783416147</v>
      </c>
      <c r="V64" s="289">
        <f ca="1">'Cost Schedule '!Y131+'Cost Schedule '!Y141</f>
        <v>1.0046505363999927</v>
      </c>
      <c r="W64" s="289">
        <f ca="1">'Cost Schedule '!Z131+'Cost Schedule '!Z141</f>
        <v>0</v>
      </c>
      <c r="X64" s="289">
        <f ca="1">'Cost Schedule '!AA131+'Cost Schedule '!AA141</f>
        <v>0</v>
      </c>
      <c r="Y64" s="289">
        <f ca="1">'Cost Schedule '!AB131+'Cost Schedule '!AB141</f>
        <v>0</v>
      </c>
      <c r="Z64" s="289">
        <f ca="1">'Cost Schedule '!AC131+'Cost Schedule '!AC141</f>
        <v>0</v>
      </c>
      <c r="AA64" s="289">
        <f ca="1">'Cost Schedule '!AD131+'Cost Schedule '!AD141</f>
        <v>0</v>
      </c>
      <c r="AB64" s="289">
        <f ca="1">'Cost Schedule '!AE131+'Cost Schedule '!AE141</f>
        <v>0</v>
      </c>
      <c r="AC64" s="289">
        <f ca="1">'Cost Schedule '!AF131+'Cost Schedule '!AF141</f>
        <v>0</v>
      </c>
      <c r="AD64" s="289">
        <f ca="1">'Cost Schedule '!AG131+'Cost Schedule '!AG141</f>
        <v>0</v>
      </c>
      <c r="AE64" s="289">
        <f ca="1">'Cost Schedule '!AH131+'Cost Schedule '!AH141</f>
        <v>0</v>
      </c>
      <c r="AF64" s="289">
        <f ca="1">'Cost Schedule '!AI131+'Cost Schedule '!AI141</f>
        <v>0</v>
      </c>
      <c r="AG64" s="289">
        <f ca="1">'Cost Schedule '!AJ131+'Cost Schedule '!AJ141</f>
        <v>0</v>
      </c>
      <c r="AH64" s="289">
        <f ca="1">'Cost Schedule '!AK131+'Cost Schedule '!AK141</f>
        <v>0</v>
      </c>
      <c r="AI64" s="289">
        <f ca="1">'Cost Schedule '!AL131+'Cost Schedule '!AL141</f>
        <v>0</v>
      </c>
      <c r="AJ64" s="289">
        <f ca="1">'Cost Schedule '!AM131+'Cost Schedule '!AM141</f>
        <v>0</v>
      </c>
      <c r="AK64" s="289">
        <f ca="1">'Cost Schedule '!AN131+'Cost Schedule '!AN141</f>
        <v>0</v>
      </c>
    </row>
    <row r="65" spans="1:37" x14ac:dyDescent="0.3">
      <c r="A65" s="321"/>
      <c r="B65" s="285"/>
      <c r="C65" s="288">
        <f t="shared" si="43"/>
        <v>0</v>
      </c>
      <c r="D65" s="289"/>
      <c r="E65" s="289"/>
      <c r="F65" s="289"/>
      <c r="G65" s="289"/>
      <c r="H65" s="289"/>
      <c r="I65" s="289"/>
      <c r="J65" s="289"/>
      <c r="K65" s="289"/>
      <c r="L65" s="289"/>
      <c r="M65" s="289"/>
      <c r="N65" s="289"/>
      <c r="O65" s="289"/>
      <c r="P65" s="289"/>
      <c r="Q65" s="289"/>
      <c r="R65" s="289"/>
      <c r="S65" s="289"/>
      <c r="T65" s="289"/>
      <c r="U65" s="289"/>
      <c r="V65" s="289"/>
      <c r="W65" s="289"/>
      <c r="X65" s="289"/>
      <c r="Y65" s="289"/>
      <c r="Z65" s="289"/>
      <c r="AA65" s="289"/>
      <c r="AB65" s="289"/>
      <c r="AC65" s="289"/>
      <c r="AD65" s="289"/>
      <c r="AE65" s="289"/>
      <c r="AF65" s="289"/>
      <c r="AG65" s="289"/>
      <c r="AH65" s="289"/>
      <c r="AI65" s="289"/>
      <c r="AJ65" s="289"/>
      <c r="AK65" s="289"/>
    </row>
    <row r="66" spans="1:37" x14ac:dyDescent="0.3">
      <c r="A66" s="321"/>
      <c r="B66" s="291" t="s">
        <v>34</v>
      </c>
      <c r="C66" s="292">
        <f t="shared" ca="1" si="43"/>
        <v>832.23822377469276</v>
      </c>
      <c r="D66" s="325"/>
      <c r="E66" s="292">
        <f t="shared" ref="E66:AG66" ca="1" si="62">SUM(E61:E65)</f>
        <v>0</v>
      </c>
      <c r="F66" s="292">
        <f t="shared" ca="1" si="62"/>
        <v>0</v>
      </c>
      <c r="G66" s="292">
        <f t="shared" ca="1" si="62"/>
        <v>0</v>
      </c>
      <c r="H66" s="292">
        <f t="shared" ca="1" si="62"/>
        <v>0</v>
      </c>
      <c r="I66" s="292">
        <f t="shared" ca="1" si="62"/>
        <v>1.343</v>
      </c>
      <c r="J66" s="292">
        <f t="shared" ca="1" si="62"/>
        <v>0</v>
      </c>
      <c r="K66" s="292">
        <f t="shared" ca="1" si="62"/>
        <v>54.260844304675075</v>
      </c>
      <c r="L66" s="292">
        <f t="shared" ca="1" si="62"/>
        <v>14.944220461469651</v>
      </c>
      <c r="M66" s="292">
        <f t="shared" ca="1" si="62"/>
        <v>14.352558425102787</v>
      </c>
      <c r="N66" s="292">
        <f t="shared" ca="1" si="62"/>
        <v>26.64129572966965</v>
      </c>
      <c r="O66" s="292">
        <f t="shared" ca="1" si="62"/>
        <v>69.717761973629706</v>
      </c>
      <c r="P66" s="292">
        <f t="shared" ca="1" si="62"/>
        <v>100.02749772565505</v>
      </c>
      <c r="Q66" s="292">
        <f t="shared" ca="1" si="62"/>
        <v>102.4973121084184</v>
      </c>
      <c r="R66" s="292">
        <f t="shared" ca="1" si="62"/>
        <v>121.7008007498343</v>
      </c>
      <c r="S66" s="292">
        <f t="shared" ca="1" si="62"/>
        <v>55.907286266956383</v>
      </c>
      <c r="T66" s="292">
        <f t="shared" ca="1" si="62"/>
        <v>94.332483140857278</v>
      </c>
      <c r="U66" s="292">
        <f t="shared" ca="1" si="62"/>
        <v>108.03215984708672</v>
      </c>
      <c r="V66" s="292">
        <f t="shared" ca="1" si="62"/>
        <v>46.466466370997722</v>
      </c>
      <c r="W66" s="292">
        <f t="shared" ca="1" si="62"/>
        <v>2.1268170837924592</v>
      </c>
      <c r="X66" s="292">
        <f t="shared" ca="1" si="62"/>
        <v>1</v>
      </c>
      <c r="Y66" s="292">
        <f t="shared" ca="1" si="62"/>
        <v>2.1268170837924592</v>
      </c>
      <c r="Z66" s="292">
        <f t="shared" ca="1" si="62"/>
        <v>1</v>
      </c>
      <c r="AA66" s="292">
        <f t="shared" ca="1" si="62"/>
        <v>2.1268170837924592</v>
      </c>
      <c r="AB66" s="292">
        <f t="shared" ca="1" si="62"/>
        <v>1</v>
      </c>
      <c r="AC66" s="292">
        <f t="shared" ca="1" si="62"/>
        <v>2.1268170837924592</v>
      </c>
      <c r="AD66" s="292">
        <f t="shared" ca="1" si="62"/>
        <v>1</v>
      </c>
      <c r="AE66" s="292">
        <f t="shared" ca="1" si="62"/>
        <v>2.1268170837924592</v>
      </c>
      <c r="AF66" s="292">
        <f t="shared" ca="1" si="62"/>
        <v>1</v>
      </c>
      <c r="AG66" s="292">
        <f t="shared" ca="1" si="62"/>
        <v>2.1268170837924592</v>
      </c>
      <c r="AH66" s="292">
        <f t="shared" ref="AH66:AK66" ca="1" si="63">SUM(AH61:AH65)</f>
        <v>0.5</v>
      </c>
      <c r="AI66" s="292">
        <f t="shared" ca="1" si="63"/>
        <v>1.6268170837924594</v>
      </c>
      <c r="AJ66" s="292">
        <f t="shared" ca="1" si="63"/>
        <v>0.5</v>
      </c>
      <c r="AK66" s="292">
        <f t="shared" ca="1" si="63"/>
        <v>1.6268170837924594</v>
      </c>
    </row>
    <row r="67" spans="1:37" x14ac:dyDescent="0.3">
      <c r="A67" s="299"/>
      <c r="B67" s="285"/>
      <c r="C67" s="288">
        <f t="shared" si="43"/>
        <v>0</v>
      </c>
      <c r="D67" s="289"/>
      <c r="E67" s="289"/>
      <c r="F67" s="289"/>
      <c r="G67" s="289"/>
      <c r="H67" s="289"/>
      <c r="I67" s="289"/>
      <c r="J67" s="289"/>
      <c r="K67" s="289"/>
      <c r="L67" s="289"/>
      <c r="M67" s="289"/>
      <c r="N67" s="289"/>
      <c r="O67" s="289"/>
      <c r="P67" s="289"/>
      <c r="Q67" s="289"/>
      <c r="R67" s="289"/>
      <c r="S67" s="289"/>
      <c r="T67" s="289"/>
      <c r="U67" s="289"/>
      <c r="V67" s="289"/>
      <c r="W67" s="289"/>
      <c r="X67" s="289"/>
      <c r="Y67" s="289"/>
      <c r="Z67" s="289"/>
      <c r="AA67" s="289"/>
      <c r="AB67" s="289"/>
      <c r="AC67" s="289"/>
      <c r="AD67" s="289"/>
      <c r="AE67" s="289"/>
      <c r="AF67" s="289"/>
      <c r="AG67" s="289"/>
      <c r="AH67" s="289"/>
      <c r="AI67" s="289"/>
      <c r="AJ67" s="289"/>
      <c r="AK67" s="289"/>
    </row>
    <row r="68" spans="1:37" x14ac:dyDescent="0.3">
      <c r="A68" s="287"/>
      <c r="B68" s="297" t="s">
        <v>27</v>
      </c>
      <c r="C68" s="298">
        <f t="shared" ca="1" si="43"/>
        <v>597.22391255652144</v>
      </c>
      <c r="D68" s="326"/>
      <c r="E68" s="298">
        <f ca="1">E58-E66</f>
        <v>0</v>
      </c>
      <c r="F68" s="298">
        <f t="shared" ref="F68:AG68" ca="1" si="64">F58-F66</f>
        <v>0</v>
      </c>
      <c r="G68" s="298">
        <f t="shared" ca="1" si="64"/>
        <v>0</v>
      </c>
      <c r="H68" s="298">
        <f t="shared" ca="1" si="64"/>
        <v>0</v>
      </c>
      <c r="I68" s="298">
        <f t="shared" ca="1" si="64"/>
        <v>0.16700000000000004</v>
      </c>
      <c r="J68" s="298">
        <f t="shared" ca="1" si="64"/>
        <v>0</v>
      </c>
      <c r="K68" s="298">
        <f t="shared" ca="1" si="64"/>
        <v>-39.259187549362935</v>
      </c>
      <c r="L68" s="298">
        <f t="shared" ca="1" si="64"/>
        <v>2.2978504826705226</v>
      </c>
      <c r="M68" s="298">
        <f t="shared" ca="1" si="64"/>
        <v>-9.8520613985091448</v>
      </c>
      <c r="N68" s="298">
        <f t="shared" ca="1" si="64"/>
        <v>9.0197712120170621</v>
      </c>
      <c r="O68" s="298">
        <f t="shared" ca="1" si="64"/>
        <v>-61.937204955973634</v>
      </c>
      <c r="P68" s="298">
        <f t="shared" ca="1" si="64"/>
        <v>-31.589052712941012</v>
      </c>
      <c r="Q68" s="298">
        <f t="shared" ca="1" si="64"/>
        <v>-15.881373436436022</v>
      </c>
      <c r="R68" s="298">
        <f t="shared" ca="1" si="64"/>
        <v>-63.956841635179387</v>
      </c>
      <c r="S68" s="298">
        <f t="shared" ca="1" si="64"/>
        <v>78.475267838068646</v>
      </c>
      <c r="T68" s="298">
        <f t="shared" ca="1" si="64"/>
        <v>-17.74734999982779</v>
      </c>
      <c r="U68" s="298">
        <f t="shared" ca="1" si="64"/>
        <v>25.894076400466247</v>
      </c>
      <c r="V68" s="298">
        <f t="shared" ca="1" si="64"/>
        <v>-27.660933577516911</v>
      </c>
      <c r="W68" s="298">
        <f t="shared" ca="1" si="64"/>
        <v>142.26493765958523</v>
      </c>
      <c r="X68" s="298">
        <f t="shared" ca="1" si="64"/>
        <v>125.62864547392751</v>
      </c>
      <c r="Y68" s="298">
        <f t="shared" ca="1" si="64"/>
        <v>19.056068520238171</v>
      </c>
      <c r="Z68" s="298">
        <f t="shared" ca="1" si="64"/>
        <v>183.27777684118266</v>
      </c>
      <c r="AA68" s="298">
        <f t="shared" ca="1" si="64"/>
        <v>22.77181162683182</v>
      </c>
      <c r="AB68" s="298">
        <f t="shared" ca="1" si="64"/>
        <v>23.89862871062428</v>
      </c>
      <c r="AC68" s="298">
        <f t="shared" ca="1" si="64"/>
        <v>43.238865706831817</v>
      </c>
      <c r="AD68" s="298">
        <f t="shared" ca="1" si="64"/>
        <v>23.953060710624278</v>
      </c>
      <c r="AE68" s="298">
        <f t="shared" ca="1" si="64"/>
        <v>22.826243626831818</v>
      </c>
      <c r="AF68" s="298">
        <f t="shared" ca="1" si="64"/>
        <v>23.953060710624278</v>
      </c>
      <c r="AG68" s="298">
        <f t="shared" ca="1" si="64"/>
        <v>22.826243626831818</v>
      </c>
      <c r="AH68" s="298">
        <f t="shared" ref="AH68:AK68" ca="1" si="65">AH58-AH66</f>
        <v>24.453060710624278</v>
      </c>
      <c r="AI68" s="298">
        <f t="shared" ca="1" si="65"/>
        <v>23.326243626831818</v>
      </c>
      <c r="AJ68" s="298">
        <f t="shared" ca="1" si="65"/>
        <v>24.453060710624278</v>
      </c>
      <c r="AK68" s="298">
        <f t="shared" ca="1" si="65"/>
        <v>23.326243626831818</v>
      </c>
    </row>
    <row r="69" spans="1:37" x14ac:dyDescent="0.3">
      <c r="A69" s="287"/>
      <c r="B69" s="293"/>
      <c r="C69" s="288">
        <f t="shared" si="43"/>
        <v>0</v>
      </c>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8"/>
      <c r="AJ69" s="288"/>
      <c r="AK69" s="288"/>
    </row>
    <row r="70" spans="1:37" x14ac:dyDescent="0.3">
      <c r="A70" s="299"/>
      <c r="B70" s="297" t="s">
        <v>28</v>
      </c>
      <c r="C70" s="298">
        <f t="shared" ca="1" si="43"/>
        <v>597.22391255652144</v>
      </c>
      <c r="D70" s="298">
        <f>+D68</f>
        <v>0</v>
      </c>
      <c r="E70" s="298">
        <f t="shared" ref="E70:AG70" ca="1" si="66">E68</f>
        <v>0</v>
      </c>
      <c r="F70" s="298">
        <f t="shared" ca="1" si="66"/>
        <v>0</v>
      </c>
      <c r="G70" s="298">
        <f t="shared" ca="1" si="66"/>
        <v>0</v>
      </c>
      <c r="H70" s="298">
        <f t="shared" ca="1" si="66"/>
        <v>0</v>
      </c>
      <c r="I70" s="298">
        <f t="shared" ca="1" si="66"/>
        <v>0.16700000000000004</v>
      </c>
      <c r="J70" s="298">
        <f t="shared" ca="1" si="66"/>
        <v>0</v>
      </c>
      <c r="K70" s="298">
        <f t="shared" ca="1" si="66"/>
        <v>-39.259187549362935</v>
      </c>
      <c r="L70" s="298">
        <f t="shared" ca="1" si="66"/>
        <v>2.2978504826705226</v>
      </c>
      <c r="M70" s="298">
        <f t="shared" ca="1" si="66"/>
        <v>-9.8520613985091448</v>
      </c>
      <c r="N70" s="298">
        <f t="shared" ca="1" si="66"/>
        <v>9.0197712120170621</v>
      </c>
      <c r="O70" s="298">
        <f t="shared" ca="1" si="66"/>
        <v>-61.937204955973634</v>
      </c>
      <c r="P70" s="298">
        <f t="shared" ca="1" si="66"/>
        <v>-31.589052712941012</v>
      </c>
      <c r="Q70" s="298">
        <f t="shared" ca="1" si="66"/>
        <v>-15.881373436436022</v>
      </c>
      <c r="R70" s="298">
        <f t="shared" ca="1" si="66"/>
        <v>-63.956841635179387</v>
      </c>
      <c r="S70" s="298">
        <f t="shared" ca="1" si="66"/>
        <v>78.475267838068646</v>
      </c>
      <c r="T70" s="298">
        <f t="shared" ca="1" si="66"/>
        <v>-17.74734999982779</v>
      </c>
      <c r="U70" s="298">
        <f t="shared" ca="1" si="66"/>
        <v>25.894076400466247</v>
      </c>
      <c r="V70" s="298">
        <f t="shared" ca="1" si="66"/>
        <v>-27.660933577516911</v>
      </c>
      <c r="W70" s="298">
        <f t="shared" ca="1" si="66"/>
        <v>142.26493765958523</v>
      </c>
      <c r="X70" s="298">
        <f t="shared" ca="1" si="66"/>
        <v>125.62864547392751</v>
      </c>
      <c r="Y70" s="298">
        <f t="shared" ca="1" si="66"/>
        <v>19.056068520238171</v>
      </c>
      <c r="Z70" s="298">
        <f t="shared" ca="1" si="66"/>
        <v>183.27777684118266</v>
      </c>
      <c r="AA70" s="298">
        <f t="shared" ca="1" si="66"/>
        <v>22.77181162683182</v>
      </c>
      <c r="AB70" s="298">
        <f t="shared" ca="1" si="66"/>
        <v>23.89862871062428</v>
      </c>
      <c r="AC70" s="298">
        <f t="shared" ca="1" si="66"/>
        <v>43.238865706831817</v>
      </c>
      <c r="AD70" s="298">
        <f t="shared" ca="1" si="66"/>
        <v>23.953060710624278</v>
      </c>
      <c r="AE70" s="298">
        <f t="shared" ca="1" si="66"/>
        <v>22.826243626831818</v>
      </c>
      <c r="AF70" s="298">
        <f t="shared" ca="1" si="66"/>
        <v>23.953060710624278</v>
      </c>
      <c r="AG70" s="298">
        <f t="shared" ca="1" si="66"/>
        <v>22.826243626831818</v>
      </c>
      <c r="AH70" s="298">
        <f t="shared" ref="AH70:AK70" ca="1" si="67">AH68</f>
        <v>24.453060710624278</v>
      </c>
      <c r="AI70" s="298">
        <f t="shared" ca="1" si="67"/>
        <v>23.326243626831818</v>
      </c>
      <c r="AJ70" s="298">
        <f t="shared" ca="1" si="67"/>
        <v>24.453060710624278</v>
      </c>
      <c r="AK70" s="298">
        <f t="shared" ca="1" si="67"/>
        <v>23.326243626831818</v>
      </c>
    </row>
    <row r="71" spans="1:37" x14ac:dyDescent="0.3">
      <c r="A71" s="287"/>
      <c r="B71" s="285"/>
      <c r="C71" s="285"/>
      <c r="D71" s="285"/>
      <c r="E71" s="285"/>
      <c r="F71" s="285"/>
      <c r="G71" s="285"/>
      <c r="H71" s="285"/>
      <c r="I71" s="285"/>
      <c r="J71" s="285"/>
      <c r="K71" s="285"/>
      <c r="L71" s="285"/>
      <c r="M71" s="285"/>
      <c r="N71" s="285"/>
      <c r="O71" s="285"/>
      <c r="P71" s="285"/>
      <c r="Q71" s="285"/>
      <c r="R71" s="285"/>
      <c r="S71" s="285"/>
      <c r="T71" s="285"/>
      <c r="U71" s="285"/>
      <c r="V71" s="285"/>
      <c r="W71" s="285"/>
      <c r="X71" s="285"/>
      <c r="Y71" s="285"/>
      <c r="Z71" s="285"/>
      <c r="AA71" s="285"/>
      <c r="AB71" s="285"/>
      <c r="AC71" s="285"/>
      <c r="AD71" s="285"/>
      <c r="AE71" s="285"/>
      <c r="AF71" s="285"/>
      <c r="AG71" s="285"/>
      <c r="AH71" s="285"/>
      <c r="AI71" s="285"/>
      <c r="AJ71" s="285"/>
      <c r="AK71" s="285"/>
    </row>
    <row r="72" spans="1:37" x14ac:dyDescent="0.3">
      <c r="A72" s="287"/>
      <c r="B72" s="285"/>
      <c r="C72" s="285"/>
      <c r="D72" s="285"/>
      <c r="E72" s="285"/>
      <c r="F72" s="285">
        <v>1</v>
      </c>
      <c r="G72" s="285">
        <f t="shared" ref="G72:AK72" si="68">F72+1</f>
        <v>2</v>
      </c>
      <c r="H72" s="285">
        <f t="shared" si="68"/>
        <v>3</v>
      </c>
      <c r="I72" s="285">
        <f t="shared" si="68"/>
        <v>4</v>
      </c>
      <c r="J72" s="285">
        <f t="shared" si="68"/>
        <v>5</v>
      </c>
      <c r="K72" s="285">
        <f t="shared" si="68"/>
        <v>6</v>
      </c>
      <c r="L72" s="285">
        <f t="shared" si="68"/>
        <v>7</v>
      </c>
      <c r="M72" s="285">
        <f t="shared" si="68"/>
        <v>8</v>
      </c>
      <c r="N72" s="285">
        <f t="shared" si="68"/>
        <v>9</v>
      </c>
      <c r="O72" s="285">
        <f t="shared" si="68"/>
        <v>10</v>
      </c>
      <c r="P72" s="285">
        <f t="shared" si="68"/>
        <v>11</v>
      </c>
      <c r="Q72" s="285">
        <f t="shared" si="68"/>
        <v>12</v>
      </c>
      <c r="R72" s="285">
        <f t="shared" si="68"/>
        <v>13</v>
      </c>
      <c r="S72" s="285">
        <f t="shared" si="68"/>
        <v>14</v>
      </c>
      <c r="T72" s="285">
        <f t="shared" si="68"/>
        <v>15</v>
      </c>
      <c r="U72" s="285">
        <f t="shared" si="68"/>
        <v>16</v>
      </c>
      <c r="V72" s="285">
        <f t="shared" si="68"/>
        <v>17</v>
      </c>
      <c r="W72" s="285">
        <f t="shared" si="68"/>
        <v>18</v>
      </c>
      <c r="X72" s="285">
        <f t="shared" si="68"/>
        <v>19</v>
      </c>
      <c r="Y72" s="285">
        <f t="shared" si="68"/>
        <v>20</v>
      </c>
      <c r="Z72" s="285">
        <f t="shared" si="68"/>
        <v>21</v>
      </c>
      <c r="AA72" s="285">
        <f t="shared" si="68"/>
        <v>22</v>
      </c>
      <c r="AB72" s="285">
        <f t="shared" si="68"/>
        <v>23</v>
      </c>
      <c r="AC72" s="285">
        <f t="shared" si="68"/>
        <v>24</v>
      </c>
      <c r="AD72" s="285">
        <f t="shared" si="68"/>
        <v>25</v>
      </c>
      <c r="AE72" s="285">
        <f t="shared" si="68"/>
        <v>26</v>
      </c>
      <c r="AF72" s="285">
        <f t="shared" si="68"/>
        <v>27</v>
      </c>
      <c r="AG72" s="285">
        <f t="shared" si="68"/>
        <v>28</v>
      </c>
      <c r="AH72" s="285">
        <f t="shared" si="68"/>
        <v>29</v>
      </c>
      <c r="AI72" s="285">
        <f t="shared" si="68"/>
        <v>30</v>
      </c>
      <c r="AJ72" s="285">
        <f t="shared" si="68"/>
        <v>31</v>
      </c>
      <c r="AK72" s="285">
        <f t="shared" si="68"/>
        <v>32</v>
      </c>
    </row>
    <row r="73" spans="1:37" x14ac:dyDescent="0.3">
      <c r="A73" s="287"/>
      <c r="B73" s="335" t="s">
        <v>117</v>
      </c>
      <c r="C73" s="340" t="s">
        <v>3</v>
      </c>
      <c r="D73" s="341">
        <f>+D2</f>
        <v>44561</v>
      </c>
      <c r="E73" s="341">
        <f t="shared" ref="E73:AK73" si="69">EOMONTH(D73,3)</f>
        <v>44651</v>
      </c>
      <c r="F73" s="341">
        <f t="shared" si="69"/>
        <v>44742</v>
      </c>
      <c r="G73" s="341">
        <f t="shared" si="69"/>
        <v>44834</v>
      </c>
      <c r="H73" s="341">
        <f t="shared" si="69"/>
        <v>44926</v>
      </c>
      <c r="I73" s="341">
        <f t="shared" si="69"/>
        <v>45016</v>
      </c>
      <c r="J73" s="341">
        <f t="shared" si="69"/>
        <v>45107</v>
      </c>
      <c r="K73" s="341">
        <f t="shared" si="69"/>
        <v>45199</v>
      </c>
      <c r="L73" s="341">
        <f t="shared" si="69"/>
        <v>45291</v>
      </c>
      <c r="M73" s="341">
        <f t="shared" si="69"/>
        <v>45382</v>
      </c>
      <c r="N73" s="341">
        <f t="shared" si="69"/>
        <v>45473</v>
      </c>
      <c r="O73" s="341">
        <f t="shared" si="69"/>
        <v>45565</v>
      </c>
      <c r="P73" s="341">
        <f t="shared" si="69"/>
        <v>45657</v>
      </c>
      <c r="Q73" s="341">
        <f t="shared" si="69"/>
        <v>45747</v>
      </c>
      <c r="R73" s="341">
        <f t="shared" si="69"/>
        <v>45838</v>
      </c>
      <c r="S73" s="341">
        <f t="shared" si="69"/>
        <v>45930</v>
      </c>
      <c r="T73" s="341">
        <f t="shared" si="69"/>
        <v>46022</v>
      </c>
      <c r="U73" s="341">
        <f t="shared" si="69"/>
        <v>46112</v>
      </c>
      <c r="V73" s="341">
        <f t="shared" si="69"/>
        <v>46203</v>
      </c>
      <c r="W73" s="341">
        <f t="shared" si="69"/>
        <v>46295</v>
      </c>
      <c r="X73" s="341">
        <f t="shared" si="69"/>
        <v>46387</v>
      </c>
      <c r="Y73" s="341">
        <f t="shared" si="69"/>
        <v>46477</v>
      </c>
      <c r="Z73" s="341">
        <f t="shared" si="69"/>
        <v>46568</v>
      </c>
      <c r="AA73" s="341">
        <f t="shared" si="69"/>
        <v>46660</v>
      </c>
      <c r="AB73" s="341">
        <f t="shared" si="69"/>
        <v>46752</v>
      </c>
      <c r="AC73" s="341">
        <f t="shared" si="69"/>
        <v>46843</v>
      </c>
      <c r="AD73" s="341">
        <f t="shared" si="69"/>
        <v>46934</v>
      </c>
      <c r="AE73" s="341">
        <f t="shared" si="69"/>
        <v>47026</v>
      </c>
      <c r="AF73" s="341">
        <f t="shared" si="69"/>
        <v>47118</v>
      </c>
      <c r="AG73" s="341">
        <f t="shared" si="69"/>
        <v>47208</v>
      </c>
      <c r="AH73" s="341">
        <f t="shared" si="69"/>
        <v>47299</v>
      </c>
      <c r="AI73" s="341">
        <f t="shared" si="69"/>
        <v>47391</v>
      </c>
      <c r="AJ73" s="341">
        <f t="shared" si="69"/>
        <v>47483</v>
      </c>
      <c r="AK73" s="341">
        <f t="shared" si="69"/>
        <v>47573</v>
      </c>
    </row>
    <row r="74" spans="1:37" x14ac:dyDescent="0.3">
      <c r="A74" s="287"/>
      <c r="B74" s="313"/>
      <c r="C74" s="318">
        <f t="shared" ref="C74:C98" si="70">SUM(E74:AK74)</f>
        <v>1.0000000000000002</v>
      </c>
      <c r="D74" s="342"/>
      <c r="E74" s="343">
        <v>0</v>
      </c>
      <c r="F74" s="343">
        <v>0</v>
      </c>
      <c r="G74" s="343">
        <v>0</v>
      </c>
      <c r="H74" s="343">
        <v>0</v>
      </c>
      <c r="I74" s="343">
        <v>0</v>
      </c>
      <c r="J74" s="343">
        <f t="shared" ref="J74:AK74" si="71">J$6</f>
        <v>0</v>
      </c>
      <c r="K74" s="343">
        <f t="shared" si="71"/>
        <v>0.1</v>
      </c>
      <c r="L74" s="343">
        <f t="shared" si="71"/>
        <v>0.05</v>
      </c>
      <c r="M74" s="343">
        <f t="shared" si="71"/>
        <v>0.02</v>
      </c>
      <c r="N74" s="343">
        <f t="shared" si="71"/>
        <v>0.02</v>
      </c>
      <c r="O74" s="343">
        <f t="shared" si="71"/>
        <v>0.02</v>
      </c>
      <c r="P74" s="343">
        <f t="shared" si="71"/>
        <v>0.05</v>
      </c>
      <c r="Q74" s="343">
        <f t="shared" si="71"/>
        <v>0.15</v>
      </c>
      <c r="R74" s="343">
        <f t="shared" si="71"/>
        <v>0.1</v>
      </c>
      <c r="S74" s="343">
        <f t="shared" si="71"/>
        <v>0.05</v>
      </c>
      <c r="T74" s="343">
        <f t="shared" si="71"/>
        <v>0.1</v>
      </c>
      <c r="U74" s="343">
        <f t="shared" si="71"/>
        <v>0.02</v>
      </c>
      <c r="V74" s="343">
        <f t="shared" si="71"/>
        <v>0.02</v>
      </c>
      <c r="W74" s="343">
        <f t="shared" si="71"/>
        <v>0.02</v>
      </c>
      <c r="X74" s="343">
        <f t="shared" si="71"/>
        <v>0.02</v>
      </c>
      <c r="Y74" s="343">
        <f t="shared" si="71"/>
        <v>0.02</v>
      </c>
      <c r="Z74" s="343">
        <f t="shared" si="71"/>
        <v>0.02</v>
      </c>
      <c r="AA74" s="343">
        <f t="shared" si="71"/>
        <v>0.02</v>
      </c>
      <c r="AB74" s="343">
        <f t="shared" si="71"/>
        <v>0.02</v>
      </c>
      <c r="AC74" s="343">
        <f t="shared" si="71"/>
        <v>0.02</v>
      </c>
      <c r="AD74" s="343">
        <f t="shared" si="71"/>
        <v>0.02</v>
      </c>
      <c r="AE74" s="343">
        <f t="shared" si="71"/>
        <v>0.02</v>
      </c>
      <c r="AF74" s="343">
        <f t="shared" si="71"/>
        <v>0.02</v>
      </c>
      <c r="AG74" s="343">
        <f t="shared" si="71"/>
        <v>0.02</v>
      </c>
      <c r="AH74" s="343">
        <f t="shared" si="71"/>
        <v>0.02</v>
      </c>
      <c r="AI74" s="343">
        <f t="shared" si="71"/>
        <v>0.02</v>
      </c>
      <c r="AJ74" s="343">
        <f t="shared" si="71"/>
        <v>0.02</v>
      </c>
      <c r="AK74" s="343">
        <f t="shared" si="71"/>
        <v>0.02</v>
      </c>
    </row>
    <row r="75" spans="1:37" x14ac:dyDescent="0.3">
      <c r="A75" s="344">
        <v>666</v>
      </c>
      <c r="B75" s="285" t="s">
        <v>21</v>
      </c>
      <c r="C75" s="288">
        <f t="shared" si="70"/>
        <v>666.00000000000057</v>
      </c>
      <c r="D75" s="316"/>
      <c r="E75" s="315">
        <f t="shared" ref="E75:AK75" si="72">$A75*E$74</f>
        <v>0</v>
      </c>
      <c r="F75" s="315">
        <f t="shared" si="72"/>
        <v>0</v>
      </c>
      <c r="G75" s="315">
        <f t="shared" si="72"/>
        <v>0</v>
      </c>
      <c r="H75" s="315">
        <f t="shared" si="72"/>
        <v>0</v>
      </c>
      <c r="I75" s="315">
        <f t="shared" si="72"/>
        <v>0</v>
      </c>
      <c r="J75" s="315">
        <f t="shared" si="72"/>
        <v>0</v>
      </c>
      <c r="K75" s="315">
        <f t="shared" si="72"/>
        <v>66.600000000000009</v>
      </c>
      <c r="L75" s="315">
        <f t="shared" si="72"/>
        <v>33.300000000000004</v>
      </c>
      <c r="M75" s="315">
        <f t="shared" si="72"/>
        <v>13.32</v>
      </c>
      <c r="N75" s="315">
        <f t="shared" si="72"/>
        <v>13.32</v>
      </c>
      <c r="O75" s="315">
        <f t="shared" si="72"/>
        <v>13.32</v>
      </c>
      <c r="P75" s="315">
        <f t="shared" si="72"/>
        <v>33.300000000000004</v>
      </c>
      <c r="Q75" s="315">
        <f t="shared" si="72"/>
        <v>99.899999999999991</v>
      </c>
      <c r="R75" s="315">
        <f t="shared" si="72"/>
        <v>66.600000000000009</v>
      </c>
      <c r="S75" s="315">
        <f t="shared" si="72"/>
        <v>33.300000000000004</v>
      </c>
      <c r="T75" s="315">
        <f t="shared" si="72"/>
        <v>66.600000000000009</v>
      </c>
      <c r="U75" s="315">
        <f t="shared" si="72"/>
        <v>13.32</v>
      </c>
      <c r="V75" s="315">
        <f t="shared" si="72"/>
        <v>13.32</v>
      </c>
      <c r="W75" s="315">
        <f t="shared" si="72"/>
        <v>13.32</v>
      </c>
      <c r="X75" s="315">
        <f t="shared" si="72"/>
        <v>13.32</v>
      </c>
      <c r="Y75" s="315">
        <f t="shared" si="72"/>
        <v>13.32</v>
      </c>
      <c r="Z75" s="315">
        <f t="shared" si="72"/>
        <v>13.32</v>
      </c>
      <c r="AA75" s="315">
        <f t="shared" si="72"/>
        <v>13.32</v>
      </c>
      <c r="AB75" s="315">
        <f t="shared" si="72"/>
        <v>13.32</v>
      </c>
      <c r="AC75" s="315">
        <f t="shared" si="72"/>
        <v>13.32</v>
      </c>
      <c r="AD75" s="315">
        <f t="shared" si="72"/>
        <v>13.32</v>
      </c>
      <c r="AE75" s="315">
        <f t="shared" si="72"/>
        <v>13.32</v>
      </c>
      <c r="AF75" s="315">
        <f t="shared" si="72"/>
        <v>13.32</v>
      </c>
      <c r="AG75" s="315">
        <f t="shared" si="72"/>
        <v>13.32</v>
      </c>
      <c r="AH75" s="315">
        <f t="shared" si="72"/>
        <v>13.32</v>
      </c>
      <c r="AI75" s="315">
        <f t="shared" si="72"/>
        <v>13.32</v>
      </c>
      <c r="AJ75" s="315">
        <f t="shared" si="72"/>
        <v>13.32</v>
      </c>
      <c r="AK75" s="315">
        <f t="shared" si="72"/>
        <v>13.32</v>
      </c>
    </row>
    <row r="76" spans="1:37" x14ac:dyDescent="0.3">
      <c r="A76" s="347">
        <f>+A77/A75</f>
        <v>398.19203783783774</v>
      </c>
      <c r="B76" s="285" t="s">
        <v>22</v>
      </c>
      <c r="C76" s="288"/>
      <c r="D76" s="316"/>
      <c r="E76" s="289">
        <f t="shared" ref="E76:AK76" si="73">$A$76</f>
        <v>398.19203783783774</v>
      </c>
      <c r="F76" s="289">
        <f t="shared" si="73"/>
        <v>398.19203783783774</v>
      </c>
      <c r="G76" s="289">
        <f t="shared" si="73"/>
        <v>398.19203783783774</v>
      </c>
      <c r="H76" s="289">
        <f t="shared" si="73"/>
        <v>398.19203783783774</v>
      </c>
      <c r="I76" s="289">
        <f t="shared" si="73"/>
        <v>398.19203783783774</v>
      </c>
      <c r="J76" s="289">
        <f t="shared" si="73"/>
        <v>398.19203783783774</v>
      </c>
      <c r="K76" s="289">
        <f t="shared" si="73"/>
        <v>398.19203783783774</v>
      </c>
      <c r="L76" s="289">
        <f t="shared" si="73"/>
        <v>398.19203783783774</v>
      </c>
      <c r="M76" s="289">
        <f t="shared" si="73"/>
        <v>398.19203783783774</v>
      </c>
      <c r="N76" s="289">
        <f t="shared" si="73"/>
        <v>398.19203783783774</v>
      </c>
      <c r="O76" s="289">
        <f t="shared" si="73"/>
        <v>398.19203783783774</v>
      </c>
      <c r="P76" s="289">
        <f t="shared" si="73"/>
        <v>398.19203783783774</v>
      </c>
      <c r="Q76" s="289">
        <f t="shared" si="73"/>
        <v>398.19203783783774</v>
      </c>
      <c r="R76" s="289">
        <f t="shared" si="73"/>
        <v>398.19203783783774</v>
      </c>
      <c r="S76" s="289">
        <f t="shared" si="73"/>
        <v>398.19203783783774</v>
      </c>
      <c r="T76" s="289">
        <f t="shared" si="73"/>
        <v>398.19203783783774</v>
      </c>
      <c r="U76" s="289">
        <f t="shared" si="73"/>
        <v>398.19203783783774</v>
      </c>
      <c r="V76" s="289">
        <f t="shared" si="73"/>
        <v>398.19203783783774</v>
      </c>
      <c r="W76" s="289">
        <f t="shared" si="73"/>
        <v>398.19203783783774</v>
      </c>
      <c r="X76" s="289">
        <f t="shared" si="73"/>
        <v>398.19203783783774</v>
      </c>
      <c r="Y76" s="289">
        <f t="shared" si="73"/>
        <v>398.19203783783774</v>
      </c>
      <c r="Z76" s="289">
        <f t="shared" si="73"/>
        <v>398.19203783783774</v>
      </c>
      <c r="AA76" s="289">
        <f t="shared" si="73"/>
        <v>398.19203783783774</v>
      </c>
      <c r="AB76" s="289">
        <f t="shared" si="73"/>
        <v>398.19203783783774</v>
      </c>
      <c r="AC76" s="289">
        <f t="shared" si="73"/>
        <v>398.19203783783774</v>
      </c>
      <c r="AD76" s="289">
        <f t="shared" si="73"/>
        <v>398.19203783783774</v>
      </c>
      <c r="AE76" s="289">
        <f t="shared" si="73"/>
        <v>398.19203783783774</v>
      </c>
      <c r="AF76" s="289">
        <f t="shared" si="73"/>
        <v>398.19203783783774</v>
      </c>
      <c r="AG76" s="289">
        <f t="shared" si="73"/>
        <v>398.19203783783774</v>
      </c>
      <c r="AH76" s="289">
        <f t="shared" si="73"/>
        <v>398.19203783783774</v>
      </c>
      <c r="AI76" s="289">
        <f t="shared" si="73"/>
        <v>398.19203783783774</v>
      </c>
      <c r="AJ76" s="289">
        <f t="shared" si="73"/>
        <v>398.19203783783774</v>
      </c>
      <c r="AK76" s="289">
        <f t="shared" si="73"/>
        <v>398.19203783783774</v>
      </c>
    </row>
    <row r="77" spans="1:37" x14ac:dyDescent="0.3">
      <c r="A77" s="345">
        <f>'Project Summary'!E13</f>
        <v>265195.89719999995</v>
      </c>
      <c r="B77" s="285" t="s">
        <v>23</v>
      </c>
      <c r="C77" s="288">
        <f t="shared" si="70"/>
        <v>265195.89719999972</v>
      </c>
      <c r="D77" s="316"/>
      <c r="E77" s="289">
        <f t="shared" ref="E77:AG77" si="74">E75*E76</f>
        <v>0</v>
      </c>
      <c r="F77" s="289">
        <f t="shared" si="74"/>
        <v>0</v>
      </c>
      <c r="G77" s="289">
        <f t="shared" si="74"/>
        <v>0</v>
      </c>
      <c r="H77" s="289">
        <f t="shared" si="74"/>
        <v>0</v>
      </c>
      <c r="I77" s="289">
        <f t="shared" si="74"/>
        <v>0</v>
      </c>
      <c r="J77" s="289">
        <f t="shared" si="74"/>
        <v>0</v>
      </c>
      <c r="K77" s="289">
        <f t="shared" si="74"/>
        <v>26519.589719999996</v>
      </c>
      <c r="L77" s="289">
        <f t="shared" si="74"/>
        <v>13259.794859999998</v>
      </c>
      <c r="M77" s="289">
        <f t="shared" si="74"/>
        <v>5303.9179439999989</v>
      </c>
      <c r="N77" s="289">
        <f t="shared" si="74"/>
        <v>5303.9179439999989</v>
      </c>
      <c r="O77" s="289">
        <f t="shared" si="74"/>
        <v>5303.9179439999989</v>
      </c>
      <c r="P77" s="289">
        <f t="shared" si="74"/>
        <v>13259.794859999998</v>
      </c>
      <c r="Q77" s="289">
        <f t="shared" si="74"/>
        <v>39779.384579999991</v>
      </c>
      <c r="R77" s="289">
        <f t="shared" si="74"/>
        <v>26519.589719999996</v>
      </c>
      <c r="S77" s="289">
        <f t="shared" si="74"/>
        <v>13259.794859999998</v>
      </c>
      <c r="T77" s="289">
        <f t="shared" si="74"/>
        <v>26519.589719999996</v>
      </c>
      <c r="U77" s="289">
        <f t="shared" si="74"/>
        <v>5303.9179439999989</v>
      </c>
      <c r="V77" s="289">
        <f t="shared" si="74"/>
        <v>5303.9179439999989</v>
      </c>
      <c r="W77" s="289">
        <f t="shared" si="74"/>
        <v>5303.9179439999989</v>
      </c>
      <c r="X77" s="289">
        <f t="shared" si="74"/>
        <v>5303.9179439999989</v>
      </c>
      <c r="Y77" s="289">
        <f t="shared" si="74"/>
        <v>5303.9179439999989</v>
      </c>
      <c r="Z77" s="289">
        <f t="shared" si="74"/>
        <v>5303.9179439999989</v>
      </c>
      <c r="AA77" s="289">
        <f t="shared" si="74"/>
        <v>5303.9179439999989</v>
      </c>
      <c r="AB77" s="289">
        <f t="shared" si="74"/>
        <v>5303.9179439999989</v>
      </c>
      <c r="AC77" s="289">
        <f t="shared" si="74"/>
        <v>5303.9179439999989</v>
      </c>
      <c r="AD77" s="289">
        <f t="shared" si="74"/>
        <v>5303.9179439999989</v>
      </c>
      <c r="AE77" s="289">
        <f t="shared" si="74"/>
        <v>5303.9179439999989</v>
      </c>
      <c r="AF77" s="289">
        <f t="shared" si="74"/>
        <v>5303.9179439999989</v>
      </c>
      <c r="AG77" s="289">
        <f t="shared" si="74"/>
        <v>5303.9179439999989</v>
      </c>
      <c r="AH77" s="289">
        <f t="shared" ref="AH77:AK77" si="75">AH75*AH76</f>
        <v>5303.9179439999989</v>
      </c>
      <c r="AI77" s="289">
        <f t="shared" si="75"/>
        <v>5303.9179439999989</v>
      </c>
      <c r="AJ77" s="289">
        <f t="shared" si="75"/>
        <v>5303.9179439999989</v>
      </c>
      <c r="AK77" s="289">
        <f t="shared" si="75"/>
        <v>5303.9179439999989</v>
      </c>
    </row>
    <row r="78" spans="1:37" x14ac:dyDescent="0.3">
      <c r="A78" s="315"/>
      <c r="B78" s="285" t="s">
        <v>24</v>
      </c>
      <c r="C78" s="318">
        <f t="shared" si="70"/>
        <v>1.0000000000000009</v>
      </c>
      <c r="D78" s="316"/>
      <c r="E78" s="316">
        <f t="shared" ref="E78:AG78" si="76">E77/$C77</f>
        <v>0</v>
      </c>
      <c r="F78" s="316">
        <f t="shared" si="76"/>
        <v>0</v>
      </c>
      <c r="G78" s="316">
        <f t="shared" si="76"/>
        <v>0</v>
      </c>
      <c r="H78" s="316">
        <f t="shared" si="76"/>
        <v>0</v>
      </c>
      <c r="I78" s="316">
        <f t="shared" si="76"/>
        <v>0</v>
      </c>
      <c r="J78" s="316">
        <f t="shared" si="76"/>
        <v>0</v>
      </c>
      <c r="K78" s="316">
        <f t="shared" si="76"/>
        <v>0.10000000000000009</v>
      </c>
      <c r="L78" s="316">
        <f t="shared" si="76"/>
        <v>5.0000000000000044E-2</v>
      </c>
      <c r="M78" s="316">
        <f t="shared" si="76"/>
        <v>2.0000000000000018E-2</v>
      </c>
      <c r="N78" s="316">
        <f t="shared" si="76"/>
        <v>2.0000000000000018E-2</v>
      </c>
      <c r="O78" s="316">
        <f t="shared" si="76"/>
        <v>2.0000000000000018E-2</v>
      </c>
      <c r="P78" s="316">
        <f t="shared" si="76"/>
        <v>5.0000000000000044E-2</v>
      </c>
      <c r="Q78" s="316">
        <f t="shared" si="76"/>
        <v>0.15000000000000013</v>
      </c>
      <c r="R78" s="316">
        <f t="shared" si="76"/>
        <v>0.10000000000000009</v>
      </c>
      <c r="S78" s="316">
        <f t="shared" si="76"/>
        <v>5.0000000000000044E-2</v>
      </c>
      <c r="T78" s="316">
        <f t="shared" si="76"/>
        <v>0.10000000000000009</v>
      </c>
      <c r="U78" s="316">
        <f t="shared" si="76"/>
        <v>2.0000000000000018E-2</v>
      </c>
      <c r="V78" s="316">
        <f t="shared" si="76"/>
        <v>2.0000000000000018E-2</v>
      </c>
      <c r="W78" s="316">
        <f t="shared" si="76"/>
        <v>2.0000000000000018E-2</v>
      </c>
      <c r="X78" s="316">
        <f t="shared" si="76"/>
        <v>2.0000000000000018E-2</v>
      </c>
      <c r="Y78" s="316">
        <f t="shared" si="76"/>
        <v>2.0000000000000018E-2</v>
      </c>
      <c r="Z78" s="316">
        <f t="shared" si="76"/>
        <v>2.0000000000000018E-2</v>
      </c>
      <c r="AA78" s="316">
        <f t="shared" si="76"/>
        <v>2.0000000000000018E-2</v>
      </c>
      <c r="AB78" s="316">
        <f t="shared" si="76"/>
        <v>2.0000000000000018E-2</v>
      </c>
      <c r="AC78" s="316">
        <f t="shared" si="76"/>
        <v>2.0000000000000018E-2</v>
      </c>
      <c r="AD78" s="316">
        <f t="shared" si="76"/>
        <v>2.0000000000000018E-2</v>
      </c>
      <c r="AE78" s="316">
        <f t="shared" si="76"/>
        <v>2.0000000000000018E-2</v>
      </c>
      <c r="AF78" s="316">
        <f t="shared" si="76"/>
        <v>2.0000000000000018E-2</v>
      </c>
      <c r="AG78" s="316">
        <f t="shared" si="76"/>
        <v>2.0000000000000018E-2</v>
      </c>
      <c r="AH78" s="316">
        <f t="shared" ref="AH78:AK78" si="77">AH77/$C77</f>
        <v>2.0000000000000018E-2</v>
      </c>
      <c r="AI78" s="316">
        <f t="shared" si="77"/>
        <v>2.0000000000000018E-2</v>
      </c>
      <c r="AJ78" s="316">
        <f t="shared" si="77"/>
        <v>2.0000000000000018E-2</v>
      </c>
      <c r="AK78" s="316">
        <f t="shared" si="77"/>
        <v>2.0000000000000018E-2</v>
      </c>
    </row>
    <row r="79" spans="1:37" x14ac:dyDescent="0.3">
      <c r="A79" s="344">
        <v>7850</v>
      </c>
      <c r="B79" s="285" t="s">
        <v>25</v>
      </c>
      <c r="C79" s="288"/>
      <c r="D79" s="316"/>
      <c r="E79" s="311"/>
      <c r="F79" s="311">
        <f>A79</f>
        <v>7850</v>
      </c>
      <c r="G79" s="311">
        <f t="shared" ref="G79:AK79" si="78">F79*(1+G80)</f>
        <v>7850</v>
      </c>
      <c r="H79" s="311">
        <f t="shared" si="78"/>
        <v>7850</v>
      </c>
      <c r="I79" s="311">
        <f t="shared" si="78"/>
        <v>7850</v>
      </c>
      <c r="J79" s="311">
        <f t="shared" si="78"/>
        <v>7850</v>
      </c>
      <c r="K79" s="311">
        <f t="shared" si="78"/>
        <v>7850</v>
      </c>
      <c r="L79" s="311">
        <f t="shared" si="78"/>
        <v>7850</v>
      </c>
      <c r="M79" s="311">
        <f t="shared" si="78"/>
        <v>7850</v>
      </c>
      <c r="N79" s="311">
        <f t="shared" si="78"/>
        <v>7850</v>
      </c>
      <c r="O79" s="311">
        <f t="shared" si="78"/>
        <v>7850</v>
      </c>
      <c r="P79" s="311">
        <f t="shared" si="78"/>
        <v>7850</v>
      </c>
      <c r="Q79" s="311">
        <f t="shared" si="78"/>
        <v>7850</v>
      </c>
      <c r="R79" s="311">
        <f t="shared" si="78"/>
        <v>7850</v>
      </c>
      <c r="S79" s="311">
        <f t="shared" si="78"/>
        <v>7850</v>
      </c>
      <c r="T79" s="311">
        <f t="shared" si="78"/>
        <v>7850</v>
      </c>
      <c r="U79" s="311">
        <f t="shared" si="78"/>
        <v>7850</v>
      </c>
      <c r="V79" s="311">
        <f t="shared" si="78"/>
        <v>7850</v>
      </c>
      <c r="W79" s="311">
        <f t="shared" si="78"/>
        <v>7850</v>
      </c>
      <c r="X79" s="311">
        <f t="shared" si="78"/>
        <v>7850</v>
      </c>
      <c r="Y79" s="311">
        <f t="shared" si="78"/>
        <v>7850</v>
      </c>
      <c r="Z79" s="311">
        <f t="shared" si="78"/>
        <v>7850</v>
      </c>
      <c r="AA79" s="311">
        <f t="shared" si="78"/>
        <v>7850</v>
      </c>
      <c r="AB79" s="311">
        <f t="shared" si="78"/>
        <v>7850</v>
      </c>
      <c r="AC79" s="311">
        <f t="shared" si="78"/>
        <v>7850</v>
      </c>
      <c r="AD79" s="311">
        <f t="shared" si="78"/>
        <v>7850</v>
      </c>
      <c r="AE79" s="311">
        <f t="shared" si="78"/>
        <v>7850</v>
      </c>
      <c r="AF79" s="311">
        <f t="shared" si="78"/>
        <v>7850</v>
      </c>
      <c r="AG79" s="311">
        <f t="shared" si="78"/>
        <v>7850</v>
      </c>
      <c r="AH79" s="311">
        <f t="shared" si="78"/>
        <v>7850</v>
      </c>
      <c r="AI79" s="311">
        <f t="shared" si="78"/>
        <v>7850</v>
      </c>
      <c r="AJ79" s="311">
        <f t="shared" si="78"/>
        <v>7850</v>
      </c>
      <c r="AK79" s="311">
        <f t="shared" si="78"/>
        <v>7850</v>
      </c>
    </row>
    <row r="80" spans="1:37" x14ac:dyDescent="0.3">
      <c r="A80" s="287"/>
      <c r="B80" s="285" t="s">
        <v>37</v>
      </c>
      <c r="C80" s="327">
        <f t="shared" si="70"/>
        <v>0</v>
      </c>
      <c r="D80" s="316"/>
      <c r="E80" s="320"/>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c r="AE80" s="299"/>
      <c r="AF80" s="299"/>
      <c r="AG80" s="299"/>
      <c r="AH80" s="299"/>
      <c r="AI80" s="299"/>
      <c r="AJ80" s="299"/>
      <c r="AK80" s="299"/>
    </row>
    <row r="81" spans="1:37" x14ac:dyDescent="0.3">
      <c r="A81" s="321">
        <f>C81/A77*10^7</f>
        <v>7849.9999999999982</v>
      </c>
      <c r="B81" s="285" t="s">
        <v>26</v>
      </c>
      <c r="C81" s="288">
        <f t="shared" si="70"/>
        <v>208.1787793019999</v>
      </c>
      <c r="D81" s="289"/>
      <c r="E81" s="289">
        <f t="shared" ref="E81:AG81" si="79">E77*E79/10^7</f>
        <v>0</v>
      </c>
      <c r="F81" s="289">
        <f t="shared" si="79"/>
        <v>0</v>
      </c>
      <c r="G81" s="289">
        <f t="shared" si="79"/>
        <v>0</v>
      </c>
      <c r="H81" s="289">
        <f t="shared" si="79"/>
        <v>0</v>
      </c>
      <c r="I81" s="289">
        <f t="shared" si="79"/>
        <v>0</v>
      </c>
      <c r="J81" s="289">
        <f t="shared" si="79"/>
        <v>0</v>
      </c>
      <c r="K81" s="289">
        <f t="shared" si="79"/>
        <v>20.817877930199995</v>
      </c>
      <c r="L81" s="289">
        <f t="shared" si="79"/>
        <v>10.408938965099997</v>
      </c>
      <c r="M81" s="289">
        <f t="shared" si="79"/>
        <v>4.1635755860399994</v>
      </c>
      <c r="N81" s="289">
        <f t="shared" si="79"/>
        <v>4.1635755860399994</v>
      </c>
      <c r="O81" s="289">
        <f t="shared" si="79"/>
        <v>4.1635755860399994</v>
      </c>
      <c r="P81" s="289">
        <f t="shared" si="79"/>
        <v>10.408938965099997</v>
      </c>
      <c r="Q81" s="289">
        <f t="shared" si="79"/>
        <v>31.226816895299994</v>
      </c>
      <c r="R81" s="289">
        <f t="shared" si="79"/>
        <v>20.817877930199995</v>
      </c>
      <c r="S81" s="289">
        <f t="shared" si="79"/>
        <v>10.408938965099997</v>
      </c>
      <c r="T81" s="289">
        <f t="shared" si="79"/>
        <v>20.817877930199995</v>
      </c>
      <c r="U81" s="289">
        <f t="shared" si="79"/>
        <v>4.1635755860399994</v>
      </c>
      <c r="V81" s="289">
        <f t="shared" si="79"/>
        <v>4.1635755860399994</v>
      </c>
      <c r="W81" s="289">
        <f t="shared" si="79"/>
        <v>4.1635755860399994</v>
      </c>
      <c r="X81" s="289">
        <f t="shared" si="79"/>
        <v>4.1635755860399994</v>
      </c>
      <c r="Y81" s="289">
        <f t="shared" si="79"/>
        <v>4.1635755860399994</v>
      </c>
      <c r="Z81" s="289">
        <f t="shared" si="79"/>
        <v>4.1635755860399994</v>
      </c>
      <c r="AA81" s="289">
        <f t="shared" si="79"/>
        <v>4.1635755860399994</v>
      </c>
      <c r="AB81" s="289">
        <f t="shared" si="79"/>
        <v>4.1635755860399994</v>
      </c>
      <c r="AC81" s="289">
        <f t="shared" si="79"/>
        <v>4.1635755860399994</v>
      </c>
      <c r="AD81" s="289">
        <f t="shared" si="79"/>
        <v>4.1635755860399994</v>
      </c>
      <c r="AE81" s="289">
        <f t="shared" si="79"/>
        <v>4.1635755860399994</v>
      </c>
      <c r="AF81" s="289">
        <f t="shared" si="79"/>
        <v>4.1635755860399994</v>
      </c>
      <c r="AG81" s="289">
        <f t="shared" si="79"/>
        <v>4.1635755860399994</v>
      </c>
      <c r="AH81" s="289">
        <f t="shared" ref="AH81:AK81" si="80">AH77*AH79/10^7</f>
        <v>4.1635755860399994</v>
      </c>
      <c r="AI81" s="289">
        <f t="shared" si="80"/>
        <v>4.1635755860399994</v>
      </c>
      <c r="AJ81" s="289">
        <f t="shared" si="80"/>
        <v>4.1635755860399994</v>
      </c>
      <c r="AK81" s="289">
        <f t="shared" si="80"/>
        <v>4.1635755860399994</v>
      </c>
    </row>
    <row r="82" spans="1:37" x14ac:dyDescent="0.3">
      <c r="A82" s="302"/>
      <c r="B82" s="312" t="s">
        <v>31</v>
      </c>
      <c r="C82" s="322">
        <f t="shared" si="70"/>
        <v>1</v>
      </c>
      <c r="D82" s="328"/>
      <c r="E82" s="299"/>
      <c r="F82" s="299"/>
      <c r="G82" s="299"/>
      <c r="H82" s="299"/>
      <c r="I82" s="299"/>
      <c r="J82" s="299"/>
      <c r="K82" s="299">
        <v>0.1</v>
      </c>
      <c r="L82" s="299">
        <v>0.05</v>
      </c>
      <c r="M82" s="299"/>
      <c r="N82" s="299"/>
      <c r="O82" s="299">
        <v>0.1</v>
      </c>
      <c r="P82" s="299"/>
      <c r="Q82" s="299"/>
      <c r="R82" s="299">
        <v>0.12</v>
      </c>
      <c r="S82" s="299">
        <v>0</v>
      </c>
      <c r="T82" s="299">
        <v>0.12</v>
      </c>
      <c r="U82" s="299">
        <v>0</v>
      </c>
      <c r="V82" s="299"/>
      <c r="W82" s="299">
        <v>0.12</v>
      </c>
      <c r="X82" s="299"/>
      <c r="Y82" s="299">
        <v>0.12</v>
      </c>
      <c r="Z82" s="299"/>
      <c r="AA82" s="299">
        <v>0.12</v>
      </c>
      <c r="AB82" s="299">
        <v>0</v>
      </c>
      <c r="AC82" s="299">
        <v>0.15</v>
      </c>
      <c r="AD82" s="299"/>
      <c r="AE82" s="299"/>
      <c r="AF82" s="299"/>
      <c r="AG82" s="299"/>
      <c r="AH82" s="299"/>
      <c r="AI82" s="299"/>
      <c r="AJ82" s="299"/>
      <c r="AK82" s="299"/>
    </row>
    <row r="83" spans="1:37" x14ac:dyDescent="0.3">
      <c r="A83" s="287"/>
      <c r="B83" s="285" t="s">
        <v>32</v>
      </c>
      <c r="C83" s="288">
        <f t="shared" si="70"/>
        <v>208.17877930199992</v>
      </c>
      <c r="D83" s="289"/>
      <c r="E83" s="289">
        <f>E81*SUM($D$82:E82)+SUM($D$81:D81)*E82</f>
        <v>0</v>
      </c>
      <c r="F83" s="289">
        <f>F81*SUM($D$82:F82)+SUM($D$81:E81)*F82</f>
        <v>0</v>
      </c>
      <c r="G83" s="289">
        <f>G81*SUM($D$82:G82)+SUM($D$81:F81)*G82</f>
        <v>0</v>
      </c>
      <c r="H83" s="289">
        <f>H81*SUM($D$82:H82)+SUM($D$81:G81)*H82</f>
        <v>0</v>
      </c>
      <c r="I83" s="289">
        <f>I81*SUM($D$82:I82)+SUM($D$81:H81)*I82</f>
        <v>0</v>
      </c>
      <c r="J83" s="289">
        <f>J81*SUM($D$82:J82)+SUM($D$81:I81)*J82</f>
        <v>0</v>
      </c>
      <c r="K83" s="289">
        <f>K81*SUM($D$82:K82)+SUM($D$81:J81)*K82</f>
        <v>2.0817877930199997</v>
      </c>
      <c r="L83" s="289">
        <f>L81*SUM($D$82:L82)+SUM($D$81:K81)*L82</f>
        <v>2.6022347412749998</v>
      </c>
      <c r="M83" s="289">
        <f>M81*SUM($D$82:M82)+SUM($D$81:L81)*M82</f>
        <v>0.62453633790600005</v>
      </c>
      <c r="N83" s="289">
        <f>N81*SUM($D$82:N82)+SUM($D$81:M81)*N82</f>
        <v>0.62453633790600005</v>
      </c>
      <c r="O83" s="289">
        <f>O81*SUM($D$82:O82)+SUM($D$81:N81)*O82</f>
        <v>4.9962907032479986</v>
      </c>
      <c r="P83" s="289">
        <f>P81*SUM($D$82:P82)+SUM($D$81:O81)*P82</f>
        <v>2.6022347412749993</v>
      </c>
      <c r="Q83" s="289">
        <f>Q81*SUM($D$82:Q82)+SUM($D$81:P81)*Q82</f>
        <v>7.8067042238249984</v>
      </c>
      <c r="R83" s="289">
        <f>R81*SUM($D$82:R82)+SUM($D$81:Q81)*R82</f>
        <v>17.945010775832394</v>
      </c>
      <c r="S83" s="289">
        <f>S81*SUM($D$82:S82)+SUM($D$81:R81)*S82</f>
        <v>3.851307417086999</v>
      </c>
      <c r="T83" s="289">
        <f>T81*SUM($D$82:T82)+SUM($D$81:S81)*T82</f>
        <v>24.190374154892393</v>
      </c>
      <c r="U83" s="289">
        <f>U81*SUM($D$82:U82)+SUM($D$81:T81)*U82</f>
        <v>2.0401520371595998</v>
      </c>
      <c r="V83" s="289">
        <f>V81*SUM($D$82:V82)+SUM($D$81:U81)*V82</f>
        <v>2.0401520371595998</v>
      </c>
      <c r="W83" s="289">
        <f>W81*SUM($D$82:W82)+SUM($D$81:V81)*W82</f>
        <v>20.026798568852392</v>
      </c>
      <c r="X83" s="289">
        <f>X81*SUM($D$82:X82)+SUM($D$81:W81)*X82</f>
        <v>2.5397811074843997</v>
      </c>
      <c r="Y83" s="289">
        <f>Y81*SUM($D$82:Y82)+SUM($D$81:X81)*Y82</f>
        <v>21.525685779826791</v>
      </c>
      <c r="Z83" s="289">
        <f>Z81*SUM($D$82:Z82)+SUM($D$81:Y81)*Z82</f>
        <v>3.0394101778091995</v>
      </c>
      <c r="AA83" s="289">
        <f>AA81*SUM($D$82:AA82)+SUM($D$81:Z81)*AA82</f>
        <v>23.02457299080119</v>
      </c>
      <c r="AB83" s="289">
        <f>AB81*SUM($D$82:AB82)+SUM($D$81:AA81)*AB82</f>
        <v>3.5390392481339994</v>
      </c>
      <c r="AC83" s="289">
        <f>AC81*SUM($D$82:AC82)+SUM($D$81:AB81)*AC82</f>
        <v>29.769565440185989</v>
      </c>
      <c r="AD83" s="289">
        <f>AD81*SUM($D$82:AD82)+SUM($D$81:AC81)*AD82</f>
        <v>4.1635755860399994</v>
      </c>
      <c r="AE83" s="289">
        <f>AE81*SUM($D$82:AE82)+SUM($D$81:AD81)*AE82</f>
        <v>4.1635755860399994</v>
      </c>
      <c r="AF83" s="289">
        <f>AF81*SUM($D$82:AF82)+SUM($D$81:AE81)*AF82</f>
        <v>4.1635755860399994</v>
      </c>
      <c r="AG83" s="289">
        <f>AG81*SUM($D$82:AG82)+SUM($D$81:AF81)*AG82</f>
        <v>4.1635755860399994</v>
      </c>
      <c r="AH83" s="289">
        <f>AH81*SUM($D$82:AH82)+SUM($D$81:AG81)*AH82</f>
        <v>4.1635755860399994</v>
      </c>
      <c r="AI83" s="289">
        <f>AI81*SUM($D$82:AI82)+SUM($D$81:AH81)*AI82</f>
        <v>4.1635755860399994</v>
      </c>
      <c r="AJ83" s="289">
        <f>AJ81*SUM($D$82:AJ82)+SUM($D$81:AI81)*AJ82</f>
        <v>4.1635755860399994</v>
      </c>
      <c r="AK83" s="289">
        <f>AK81*SUM($D$82:AK82)+SUM($D$81:AJ81)*AK82</f>
        <v>4.1635755860399994</v>
      </c>
    </row>
    <row r="84" spans="1:37" x14ac:dyDescent="0.3">
      <c r="A84" s="315"/>
      <c r="B84" s="285"/>
      <c r="C84" s="288">
        <f t="shared" si="70"/>
        <v>0</v>
      </c>
      <c r="D84" s="289"/>
      <c r="E84" s="289"/>
      <c r="F84" s="289"/>
      <c r="G84" s="289"/>
      <c r="H84" s="289"/>
      <c r="I84" s="289"/>
      <c r="J84" s="289"/>
      <c r="K84" s="289"/>
      <c r="L84" s="289"/>
      <c r="M84" s="289"/>
      <c r="N84" s="289"/>
      <c r="O84" s="285"/>
      <c r="P84" s="289"/>
      <c r="Q84" s="289"/>
      <c r="R84" s="289"/>
      <c r="S84" s="289"/>
      <c r="T84" s="289"/>
      <c r="U84" s="289"/>
      <c r="V84" s="289"/>
      <c r="W84" s="289"/>
      <c r="X84" s="289"/>
      <c r="Y84" s="289"/>
      <c r="Z84" s="289"/>
      <c r="AA84" s="289"/>
      <c r="AB84" s="289"/>
      <c r="AC84" s="289"/>
      <c r="AD84" s="289"/>
      <c r="AE84" s="289"/>
      <c r="AF84" s="289"/>
      <c r="AG84" s="289"/>
      <c r="AH84" s="289"/>
      <c r="AI84" s="289"/>
      <c r="AJ84" s="289"/>
      <c r="AK84" s="289"/>
    </row>
    <row r="85" spans="1:37" x14ac:dyDescent="0.3">
      <c r="A85" s="315"/>
      <c r="B85" s="291" t="s">
        <v>33</v>
      </c>
      <c r="C85" s="292">
        <f t="shared" si="70"/>
        <v>208.17877930199992</v>
      </c>
      <c r="D85" s="325"/>
      <c r="E85" s="292">
        <f t="shared" ref="E85:AG85" si="81">E83</f>
        <v>0</v>
      </c>
      <c r="F85" s="292">
        <f t="shared" si="81"/>
        <v>0</v>
      </c>
      <c r="G85" s="292">
        <f t="shared" si="81"/>
        <v>0</v>
      </c>
      <c r="H85" s="292">
        <f t="shared" si="81"/>
        <v>0</v>
      </c>
      <c r="I85" s="292">
        <f t="shared" si="81"/>
        <v>0</v>
      </c>
      <c r="J85" s="292">
        <f t="shared" si="81"/>
        <v>0</v>
      </c>
      <c r="K85" s="292">
        <f t="shared" si="81"/>
        <v>2.0817877930199997</v>
      </c>
      <c r="L85" s="292">
        <f t="shared" si="81"/>
        <v>2.6022347412749998</v>
      </c>
      <c r="M85" s="292">
        <f t="shared" si="81"/>
        <v>0.62453633790600005</v>
      </c>
      <c r="N85" s="292">
        <f t="shared" si="81"/>
        <v>0.62453633790600005</v>
      </c>
      <c r="O85" s="292">
        <f t="shared" si="81"/>
        <v>4.9962907032479986</v>
      </c>
      <c r="P85" s="292">
        <f t="shared" si="81"/>
        <v>2.6022347412749993</v>
      </c>
      <c r="Q85" s="292">
        <f t="shared" si="81"/>
        <v>7.8067042238249984</v>
      </c>
      <c r="R85" s="292">
        <f t="shared" si="81"/>
        <v>17.945010775832394</v>
      </c>
      <c r="S85" s="292">
        <f t="shared" si="81"/>
        <v>3.851307417086999</v>
      </c>
      <c r="T85" s="292">
        <f t="shared" si="81"/>
        <v>24.190374154892393</v>
      </c>
      <c r="U85" s="292">
        <f t="shared" si="81"/>
        <v>2.0401520371595998</v>
      </c>
      <c r="V85" s="292">
        <f t="shared" si="81"/>
        <v>2.0401520371595998</v>
      </c>
      <c r="W85" s="292">
        <f t="shared" si="81"/>
        <v>20.026798568852392</v>
      </c>
      <c r="X85" s="292">
        <f t="shared" si="81"/>
        <v>2.5397811074843997</v>
      </c>
      <c r="Y85" s="292">
        <f t="shared" si="81"/>
        <v>21.525685779826791</v>
      </c>
      <c r="Z85" s="292">
        <f t="shared" si="81"/>
        <v>3.0394101778091995</v>
      </c>
      <c r="AA85" s="292">
        <f t="shared" si="81"/>
        <v>23.02457299080119</v>
      </c>
      <c r="AB85" s="292">
        <f t="shared" si="81"/>
        <v>3.5390392481339994</v>
      </c>
      <c r="AC85" s="292">
        <f t="shared" si="81"/>
        <v>29.769565440185989</v>
      </c>
      <c r="AD85" s="292">
        <f t="shared" si="81"/>
        <v>4.1635755860399994</v>
      </c>
      <c r="AE85" s="292">
        <f t="shared" si="81"/>
        <v>4.1635755860399994</v>
      </c>
      <c r="AF85" s="292">
        <f t="shared" si="81"/>
        <v>4.1635755860399994</v>
      </c>
      <c r="AG85" s="292">
        <f t="shared" si="81"/>
        <v>4.1635755860399994</v>
      </c>
      <c r="AH85" s="292">
        <f t="shared" ref="AH85:AK85" si="82">AH83</f>
        <v>4.1635755860399994</v>
      </c>
      <c r="AI85" s="292">
        <f t="shared" si="82"/>
        <v>4.1635755860399994</v>
      </c>
      <c r="AJ85" s="292">
        <f t="shared" si="82"/>
        <v>4.1635755860399994</v>
      </c>
      <c r="AK85" s="292">
        <f t="shared" si="82"/>
        <v>4.1635755860399994</v>
      </c>
    </row>
    <row r="86" spans="1:37" x14ac:dyDescent="0.3">
      <c r="A86" s="315"/>
      <c r="B86" s="285"/>
      <c r="C86" s="288">
        <f t="shared" si="70"/>
        <v>0</v>
      </c>
      <c r="D86" s="289"/>
      <c r="E86" s="289"/>
      <c r="F86" s="289"/>
      <c r="G86" s="289"/>
      <c r="H86" s="289"/>
      <c r="I86" s="289"/>
      <c r="J86" s="289"/>
      <c r="K86" s="289"/>
      <c r="L86" s="289"/>
      <c r="M86" s="289"/>
      <c r="N86" s="289"/>
      <c r="O86" s="285"/>
      <c r="P86" s="289"/>
      <c r="Q86" s="289"/>
      <c r="R86" s="289"/>
      <c r="S86" s="289"/>
      <c r="T86" s="289"/>
      <c r="U86" s="289"/>
      <c r="V86" s="289"/>
      <c r="W86" s="289"/>
      <c r="X86" s="289"/>
      <c r="Y86" s="289"/>
      <c r="Z86" s="289"/>
      <c r="AA86" s="289"/>
      <c r="AB86" s="289"/>
      <c r="AC86" s="289"/>
      <c r="AD86" s="289"/>
      <c r="AE86" s="289"/>
      <c r="AF86" s="289"/>
      <c r="AG86" s="289"/>
      <c r="AH86" s="289"/>
      <c r="AI86" s="289"/>
      <c r="AJ86" s="289"/>
      <c r="AK86" s="289"/>
    </row>
    <row r="87" spans="1:37" x14ac:dyDescent="0.3">
      <c r="A87" s="290"/>
      <c r="B87" s="312" t="s">
        <v>30</v>
      </c>
      <c r="C87" s="322">
        <f t="shared" ca="1" si="70"/>
        <v>0.99999999999999922</v>
      </c>
      <c r="D87" s="290"/>
      <c r="E87" s="329">
        <f t="shared" ref="E87:AG87" ca="1" si="83">E94/$C$94</f>
        <v>0</v>
      </c>
      <c r="F87" s="329">
        <f t="shared" ca="1" si="83"/>
        <v>0</v>
      </c>
      <c r="G87" s="329">
        <f t="shared" ca="1" si="83"/>
        <v>0</v>
      </c>
      <c r="H87" s="329">
        <f t="shared" ca="1" si="83"/>
        <v>0</v>
      </c>
      <c r="I87" s="329">
        <f t="shared" ca="1" si="83"/>
        <v>6.9832490311482094E-4</v>
      </c>
      <c r="J87" s="329">
        <f t="shared" ca="1" si="83"/>
        <v>0</v>
      </c>
      <c r="K87" s="329">
        <f t="shared" ca="1" si="83"/>
        <v>3.5094056156929253E-2</v>
      </c>
      <c r="L87" s="329">
        <f t="shared" ca="1" si="83"/>
        <v>1.8630775520152083E-2</v>
      </c>
      <c r="M87" s="329">
        <f t="shared" ca="1" si="83"/>
        <v>1.8124320021084467E-2</v>
      </c>
      <c r="N87" s="329">
        <f t="shared" ca="1" si="83"/>
        <v>2.0460658605634629E-2</v>
      </c>
      <c r="O87" s="329">
        <f t="shared" ca="1" si="83"/>
        <v>6.1504450523986662E-2</v>
      </c>
      <c r="P87" s="329">
        <f t="shared" ca="1" si="83"/>
        <v>8.0858110388104254E-2</v>
      </c>
      <c r="Q87" s="329">
        <f t="shared" ca="1" si="83"/>
        <v>4.3623156538375701E-2</v>
      </c>
      <c r="R87" s="329">
        <f t="shared" ca="1" si="83"/>
        <v>5.9623719253855942E-2</v>
      </c>
      <c r="S87" s="329">
        <f t="shared" ca="1" si="83"/>
        <v>8.511430625761221E-3</v>
      </c>
      <c r="T87" s="329">
        <f t="shared" ca="1" si="83"/>
        <v>6.137634602232829E-2</v>
      </c>
      <c r="U87" s="329">
        <f t="shared" ca="1" si="83"/>
        <v>3.4187221406395484E-2</v>
      </c>
      <c r="V87" s="329">
        <f t="shared" ca="1" si="83"/>
        <v>2.5527771825951191E-3</v>
      </c>
      <c r="W87" s="329">
        <f t="shared" ca="1" si="83"/>
        <v>9.4504091857467373E-2</v>
      </c>
      <c r="X87" s="329">
        <f t="shared" ca="1" si="83"/>
        <v>0.10228395677023243</v>
      </c>
      <c r="Y87" s="329">
        <f t="shared" ca="1" si="83"/>
        <v>0.1556315893160492</v>
      </c>
      <c r="Z87" s="329">
        <f t="shared" ca="1" si="83"/>
        <v>6.4835724408748643E-2</v>
      </c>
      <c r="AA87" s="329">
        <f t="shared" ca="1" si="83"/>
        <v>3.5892107805242768E-2</v>
      </c>
      <c r="AB87" s="329">
        <f t="shared" ca="1" si="83"/>
        <v>6.1188337212463584E-2</v>
      </c>
      <c r="AC87" s="329">
        <f t="shared" ca="1" si="83"/>
        <v>8.0837690962955438E-3</v>
      </c>
      <c r="AD87" s="329">
        <f t="shared" ca="1" si="83"/>
        <v>6.7996582581774179E-3</v>
      </c>
      <c r="AE87" s="329">
        <f t="shared" ca="1" si="83"/>
        <v>8.0837690962955438E-3</v>
      </c>
      <c r="AF87" s="329">
        <f t="shared" ca="1" si="83"/>
        <v>6.7996582581774179E-3</v>
      </c>
      <c r="AG87" s="329">
        <f t="shared" ca="1" si="83"/>
        <v>8.0837690962955438E-3</v>
      </c>
      <c r="AH87" s="329">
        <f t="shared" ref="AH87:AK87" ca="1" si="84">AH94/$C$94</f>
        <v>0</v>
      </c>
      <c r="AI87" s="329">
        <f t="shared" ca="1" si="84"/>
        <v>1.2841108381181252E-3</v>
      </c>
      <c r="AJ87" s="329">
        <f t="shared" ca="1" si="84"/>
        <v>0</v>
      </c>
      <c r="AK87" s="329">
        <f t="shared" ca="1" si="84"/>
        <v>1.2841108381181252E-3</v>
      </c>
    </row>
    <row r="88" spans="1:37" x14ac:dyDescent="0.3">
      <c r="A88" s="315"/>
      <c r="B88" s="285" t="s">
        <v>29</v>
      </c>
      <c r="C88" s="288">
        <f t="shared" ca="1" si="70"/>
        <v>78.073694381996006</v>
      </c>
      <c r="D88" s="289"/>
      <c r="E88" s="289">
        <f ca="1">'Cost Schedule '!H121</f>
        <v>0</v>
      </c>
      <c r="F88" s="289">
        <f ca="1">'Cost Schedule '!I121</f>
        <v>0</v>
      </c>
      <c r="G88" s="289">
        <f ca="1">'Cost Schedule '!J121</f>
        <v>0</v>
      </c>
      <c r="H88" s="289">
        <f ca="1">'Cost Schedule '!K121</f>
        <v>0</v>
      </c>
      <c r="I88" s="289">
        <f ca="1">'Cost Schedule '!L121</f>
        <v>0</v>
      </c>
      <c r="J88" s="289">
        <f ca="1">'Cost Schedule '!M121</f>
        <v>0</v>
      </c>
      <c r="K88" s="289">
        <f ca="1">'Cost Schedule '!N121</f>
        <v>0</v>
      </c>
      <c r="L88" s="289">
        <f ca="1">'Cost Schedule '!O121</f>
        <v>0</v>
      </c>
      <c r="M88" s="289">
        <f ca="1">'Cost Schedule '!P121</f>
        <v>0</v>
      </c>
      <c r="N88" s="289">
        <f ca="1">'Cost Schedule '!Q121</f>
        <v>0</v>
      </c>
      <c r="O88" s="289">
        <f ca="1">'Cost Schedule '!R121</f>
        <v>4.0172933598535998</v>
      </c>
      <c r="P88" s="289">
        <f ca="1">'Cost Schedule '!S121</f>
        <v>4.0172933598535998</v>
      </c>
      <c r="Q88" s="289">
        <f ca="1">'Cost Schedule '!T121</f>
        <v>0</v>
      </c>
      <c r="R88" s="289">
        <f ca="1">'Cost Schedule '!U121</f>
        <v>0</v>
      </c>
      <c r="S88" s="289">
        <f ca="1">'Cost Schedule '!V121</f>
        <v>0</v>
      </c>
      <c r="T88" s="289">
        <f ca="1">'Cost Schedule '!W121</f>
        <v>3.0079717537395201</v>
      </c>
      <c r="U88" s="289">
        <f ca="1">'Cost Schedule '!X121</f>
        <v>0</v>
      </c>
      <c r="V88" s="289">
        <f ca="1">'Cost Schedule '!Y121</f>
        <v>0</v>
      </c>
      <c r="W88" s="289">
        <f ca="1">'Cost Schedule '!Z121</f>
        <v>12.240633683323198</v>
      </c>
      <c r="X88" s="289">
        <f ca="1">'Cost Schedule '!AA121</f>
        <v>13.430816363772966</v>
      </c>
      <c r="Y88" s="289">
        <f ca="1">'Cost Schedule '!AB121</f>
        <v>20.267231588481124</v>
      </c>
      <c r="Z88" s="289">
        <f ca="1">'Cost Schedule '!AC121</f>
        <v>8.5135219231127977</v>
      </c>
      <c r="AA88" s="289">
        <f ca="1">'Cost Schedule '!AD121</f>
        <v>4.5443456301520087</v>
      </c>
      <c r="AB88" s="289">
        <f ca="1">'Cost Schedule '!AE121</f>
        <v>8.0345867197071925</v>
      </c>
      <c r="AC88" s="289">
        <f ca="1">'Cost Schedule '!AF121</f>
        <v>0</v>
      </c>
      <c r="AD88" s="289">
        <f ca="1">'Cost Schedule '!AG121</f>
        <v>0</v>
      </c>
      <c r="AE88" s="289">
        <f ca="1">'Cost Schedule '!AH121</f>
        <v>0</v>
      </c>
      <c r="AF88" s="289">
        <f ca="1">'Cost Schedule '!AI121</f>
        <v>0</v>
      </c>
      <c r="AG88" s="289">
        <f ca="1">'Cost Schedule '!AJ121</f>
        <v>0</v>
      </c>
      <c r="AH88" s="289">
        <f ca="1">'Cost Schedule '!AK121</f>
        <v>0</v>
      </c>
      <c r="AI88" s="289">
        <f ca="1">'Cost Schedule '!AL121</f>
        <v>0</v>
      </c>
      <c r="AJ88" s="289">
        <f ca="1">'Cost Schedule '!AM121</f>
        <v>0</v>
      </c>
      <c r="AK88" s="289">
        <f ca="1">'Cost Schedule '!AN121</f>
        <v>0</v>
      </c>
    </row>
    <row r="89" spans="1:37" x14ac:dyDescent="0.3">
      <c r="A89" s="315"/>
      <c r="B89" s="285" t="s">
        <v>250</v>
      </c>
      <c r="C89" s="288">
        <f t="shared" ca="1" si="70"/>
        <v>14.368843325839521</v>
      </c>
      <c r="D89" s="289"/>
      <c r="E89" s="289">
        <f ca="1">'Cost Schedule '!H122</f>
        <v>0</v>
      </c>
      <c r="F89" s="289">
        <f ca="1">'Cost Schedule '!I122</f>
        <v>0</v>
      </c>
      <c r="G89" s="289">
        <f ca="1">'Cost Schedule '!J122</f>
        <v>0</v>
      </c>
      <c r="H89" s="289">
        <f ca="1">'Cost Schedule '!K122</f>
        <v>0</v>
      </c>
      <c r="I89" s="289">
        <f ca="1">'Cost Schedule '!L122</f>
        <v>0</v>
      </c>
      <c r="J89" s="289">
        <f ca="1">'Cost Schedule '!M122</f>
        <v>0</v>
      </c>
      <c r="K89" s="289">
        <f ca="1">'Cost Schedule '!N122</f>
        <v>0</v>
      </c>
      <c r="L89" s="289">
        <f ca="1">'Cost Schedule '!O122</f>
        <v>0</v>
      </c>
      <c r="M89" s="289">
        <f ca="1">'Cost Schedule '!P122</f>
        <v>0</v>
      </c>
      <c r="N89" s="289">
        <f ca="1">'Cost Schedule '!Q122</f>
        <v>0</v>
      </c>
      <c r="O89" s="289">
        <f ca="1">'Cost Schedule '!R122</f>
        <v>0.48207520318243197</v>
      </c>
      <c r="P89" s="289">
        <f ca="1">'Cost Schedule '!S122</f>
        <v>0.48207520318243197</v>
      </c>
      <c r="Q89" s="289">
        <f ca="1">'Cost Schedule '!T122</f>
        <v>0</v>
      </c>
      <c r="R89" s="289">
        <f ca="1">'Cost Schedule '!U122</f>
        <v>0</v>
      </c>
      <c r="S89" s="289">
        <f ca="1">'Cost Schedule '!V122</f>
        <v>0</v>
      </c>
      <c r="T89" s="289">
        <f ca="1">'Cost Schedule '!W122</f>
        <v>0.36095661044874239</v>
      </c>
      <c r="U89" s="289">
        <f ca="1">'Cost Schedule '!X122</f>
        <v>0</v>
      </c>
      <c r="V89" s="289">
        <f ca="1">'Cost Schedule '!Y122</f>
        <v>0</v>
      </c>
      <c r="W89" s="289">
        <f ca="1">'Cost Schedule '!Z122</f>
        <v>1.4688760419987841</v>
      </c>
      <c r="X89" s="289">
        <f ca="1">'Cost Schedule '!AA122</f>
        <v>1.6116979636527553</v>
      </c>
      <c r="Y89" s="289">
        <f ca="1">'Cost Schedule '!AB122</f>
        <v>2.4320677906177339</v>
      </c>
      <c r="Z89" s="289">
        <f ca="1">'Cost Schedule '!AC122</f>
        <v>1.0216226307735363</v>
      </c>
      <c r="AA89" s="289">
        <f ca="1">'Cost Schedule '!AD122</f>
        <v>0.54532147561824118</v>
      </c>
      <c r="AB89" s="289">
        <f ca="1">'Cost Schedule '!AE122</f>
        <v>0.9641504063648636</v>
      </c>
      <c r="AC89" s="289">
        <f>'Cost Schedule '!AF122</f>
        <v>1</v>
      </c>
      <c r="AD89" s="289">
        <f>'Cost Schedule '!AG122</f>
        <v>1</v>
      </c>
      <c r="AE89" s="289">
        <f>'Cost Schedule '!AH122</f>
        <v>1</v>
      </c>
      <c r="AF89" s="289">
        <f>'Cost Schedule '!AI122</f>
        <v>1</v>
      </c>
      <c r="AG89" s="289">
        <f>'Cost Schedule '!AJ122</f>
        <v>1</v>
      </c>
      <c r="AH89" s="289">
        <f>'Cost Schedule '!AK122</f>
        <v>0</v>
      </c>
      <c r="AI89" s="289">
        <f>'Cost Schedule '!AL122</f>
        <v>0</v>
      </c>
      <c r="AJ89" s="289">
        <f>'Cost Schedule '!AM122</f>
        <v>0</v>
      </c>
      <c r="AK89" s="289">
        <f>'Cost Schedule '!AN122</f>
        <v>0</v>
      </c>
    </row>
    <row r="90" spans="1:37" x14ac:dyDescent="0.3">
      <c r="A90" s="315"/>
      <c r="B90" s="285" t="s">
        <v>255</v>
      </c>
      <c r="C90" s="288">
        <f t="shared" ca="1" si="70"/>
        <v>4.4195533511831426</v>
      </c>
      <c r="D90" s="289"/>
      <c r="E90" s="289">
        <f ca="1">'Cost Schedule '!H123</f>
        <v>0</v>
      </c>
      <c r="F90" s="289">
        <f ca="1">'Cost Schedule '!I123</f>
        <v>0</v>
      </c>
      <c r="G90" s="289">
        <f ca="1">'Cost Schedule '!J123</f>
        <v>0</v>
      </c>
      <c r="H90" s="289">
        <f ca="1">'Cost Schedule '!K123</f>
        <v>0</v>
      </c>
      <c r="I90" s="289">
        <f ca="1">'Cost Schedule '!L123</f>
        <v>0</v>
      </c>
      <c r="J90" s="289">
        <f ca="1">'Cost Schedule '!M123</f>
        <v>0</v>
      </c>
      <c r="K90" s="289">
        <f ca="1">'Cost Schedule '!N123</f>
        <v>0.65483739717006517</v>
      </c>
      <c r="L90" s="289">
        <f ca="1">'Cost Schedule '!O123</f>
        <v>0.32741869858503259</v>
      </c>
      <c r="M90" s="289">
        <f ca="1">'Cost Schedule '!P123</f>
        <v>0</v>
      </c>
      <c r="N90" s="289">
        <f ca="1">'Cost Schedule '!Q123</f>
        <v>0.32741869858503259</v>
      </c>
      <c r="O90" s="289">
        <f ca="1">'Cost Schedule '!R123</f>
        <v>0.18884931997484217</v>
      </c>
      <c r="P90" s="289">
        <f ca="1">'Cost Schedule '!S123</f>
        <v>0.46598807719522317</v>
      </c>
      <c r="Q90" s="289">
        <f ca="1">'Cost Schedule '!T123</f>
        <v>0</v>
      </c>
      <c r="R90" s="289">
        <f ca="1">'Cost Schedule '!U123</f>
        <v>0.18884931997484217</v>
      </c>
      <c r="S90" s="289">
        <f ca="1">'Cost Schedule '!V123</f>
        <v>0.18884931997484217</v>
      </c>
      <c r="T90" s="289">
        <f ca="1">'Cost Schedule '!W123</f>
        <v>0.18884931997484217</v>
      </c>
      <c r="U90" s="289">
        <f ca="1">'Cost Schedule '!X123</f>
        <v>0.18884931997484217</v>
      </c>
      <c r="V90" s="289">
        <f ca="1">'Cost Schedule '!Y123</f>
        <v>0.18884931997484217</v>
      </c>
      <c r="W90" s="289">
        <f ca="1">'Cost Schedule '!Z123</f>
        <v>0.18884931997484217</v>
      </c>
      <c r="X90" s="289">
        <f ca="1">'Cost Schedule '!AA123</f>
        <v>0</v>
      </c>
      <c r="Y90" s="289">
        <f ca="1">'Cost Schedule '!AB123</f>
        <v>0.18884931997484217</v>
      </c>
      <c r="Z90" s="289">
        <f ca="1">'Cost Schedule '!AC123</f>
        <v>0</v>
      </c>
      <c r="AA90" s="289">
        <f ca="1">'Cost Schedule '!AD123</f>
        <v>0.18884931997484217</v>
      </c>
      <c r="AB90" s="289">
        <f ca="1">'Cost Schedule '!AE123</f>
        <v>0</v>
      </c>
      <c r="AC90" s="289">
        <f ca="1">'Cost Schedule '!AF123</f>
        <v>0.18884931997484217</v>
      </c>
      <c r="AD90" s="289">
        <f ca="1">'Cost Schedule '!AG123</f>
        <v>0</v>
      </c>
      <c r="AE90" s="289">
        <f ca="1">'Cost Schedule '!AH123</f>
        <v>0.18884931997484217</v>
      </c>
      <c r="AF90" s="289">
        <f ca="1">'Cost Schedule '!AI123</f>
        <v>0</v>
      </c>
      <c r="AG90" s="289">
        <f ca="1">'Cost Schedule '!AJ123</f>
        <v>0.18884931997484217</v>
      </c>
      <c r="AH90" s="289">
        <f ca="1">'Cost Schedule '!AK123</f>
        <v>0</v>
      </c>
      <c r="AI90" s="289">
        <f ca="1">'Cost Schedule '!AL123</f>
        <v>0.18884931997484217</v>
      </c>
      <c r="AJ90" s="289">
        <f ca="1">'Cost Schedule '!AM123</f>
        <v>0</v>
      </c>
      <c r="AK90" s="289">
        <f ca="1">'Cost Schedule '!AN123</f>
        <v>0.18884931997484217</v>
      </c>
    </row>
    <row r="91" spans="1:37" ht="24" x14ac:dyDescent="0.3">
      <c r="A91" s="315"/>
      <c r="B91" s="296" t="s">
        <v>369</v>
      </c>
      <c r="C91" s="288">
        <f t="shared" ca="1" si="70"/>
        <v>50.204123452185286</v>
      </c>
      <c r="D91" s="289"/>
      <c r="E91" s="289">
        <f ca="1">'Cost Schedule '!H132+'Cost Schedule '!H142</f>
        <v>0</v>
      </c>
      <c r="F91" s="289">
        <f ca="1">'Cost Schedule '!I132+'Cost Schedule '!I142</f>
        <v>0</v>
      </c>
      <c r="G91" s="289">
        <f ca="1">'Cost Schedule '!J132+'Cost Schedule '!J142</f>
        <v>0</v>
      </c>
      <c r="H91" s="289">
        <f ca="1">'Cost Schedule '!K132+'Cost Schedule '!K142</f>
        <v>0</v>
      </c>
      <c r="I91" s="289">
        <f ca="1">'Cost Schedule '!L132+'Cost Schedule '!L142</f>
        <v>0.10270000000000001</v>
      </c>
      <c r="J91" s="289">
        <f ca="1">'Cost Schedule '!M132+'Cost Schedule '!M142</f>
        <v>0</v>
      </c>
      <c r="K91" s="289">
        <f ca="1">'Cost Schedule '!N132+'Cost Schedule '!N142</f>
        <v>4.5063125936731314</v>
      </c>
      <c r="L91" s="289">
        <f ca="1">'Cost Schedule '!O132+'Cost Schedule '!O142</f>
        <v>2.412538930571742</v>
      </c>
      <c r="M91" s="289">
        <f ca="1">'Cost Schedule '!P132+'Cost Schedule '!P142</f>
        <v>2.6654751360905178</v>
      </c>
      <c r="N91" s="289">
        <f ca="1">'Cost Schedule '!Q132+'Cost Schedule '!Q142</f>
        <v>2.681652908951742</v>
      </c>
      <c r="O91" s="289">
        <f ca="1">'Cost Schedule '!R132+'Cost Schedule '!R142</f>
        <v>4.3570088311434825</v>
      </c>
      <c r="P91" s="289">
        <f ca="1">'Cost Schedule '!S132+'Cost Schedule '!S142</f>
        <v>6.9261395670762989</v>
      </c>
      <c r="Q91" s="289">
        <f ca="1">'Cost Schedule '!T132+'Cost Schedule '!T142</f>
        <v>6.4154924971285929</v>
      </c>
      <c r="R91" s="289">
        <f ca="1">'Cost Schedule '!U132+'Cost Schedule '!U142</f>
        <v>8.5797853657685401</v>
      </c>
      <c r="S91" s="289">
        <f ca="1">'Cost Schedule '!V132+'Cost Schedule '!V142</f>
        <v>1.0628945622305888</v>
      </c>
      <c r="T91" s="289">
        <f ca="1">'Cost Schedule '!W132+'Cost Schedule '!W142</f>
        <v>5.4686091858705117</v>
      </c>
      <c r="U91" s="289">
        <f ca="1">'Cost Schedule '!X132+'Cost Schedule '!X142</f>
        <v>4.8389359169201418</v>
      </c>
      <c r="V91" s="289">
        <f ca="1">'Cost Schedule '!Y132+'Cost Schedule '!Y142</f>
        <v>0.18657795675999864</v>
      </c>
      <c r="W91" s="289">
        <f ca="1">'Cost Schedule '!Z132+'Cost Schedule '!Z142</f>
        <v>0</v>
      </c>
      <c r="X91" s="289">
        <f ca="1">'Cost Schedule '!AA132+'Cost Schedule '!AA142</f>
        <v>0</v>
      </c>
      <c r="Y91" s="289">
        <f ca="1">'Cost Schedule '!AB132+'Cost Schedule '!AB142</f>
        <v>0</v>
      </c>
      <c r="Z91" s="289">
        <f ca="1">'Cost Schedule '!AC132+'Cost Schedule '!AC142</f>
        <v>0</v>
      </c>
      <c r="AA91" s="289">
        <f ca="1">'Cost Schedule '!AD132+'Cost Schedule '!AD142</f>
        <v>0</v>
      </c>
      <c r="AB91" s="289">
        <f ca="1">'Cost Schedule '!AE132+'Cost Schedule '!AE142</f>
        <v>0</v>
      </c>
      <c r="AC91" s="289">
        <f ca="1">'Cost Schedule '!AF132+'Cost Schedule '!AF142</f>
        <v>0</v>
      </c>
      <c r="AD91" s="289">
        <f ca="1">'Cost Schedule '!AG132+'Cost Schedule '!AG142</f>
        <v>0</v>
      </c>
      <c r="AE91" s="289">
        <f ca="1">'Cost Schedule '!AH132+'Cost Schedule '!AH142</f>
        <v>0</v>
      </c>
      <c r="AF91" s="289">
        <f ca="1">'Cost Schedule '!AI132+'Cost Schedule '!AI142</f>
        <v>0</v>
      </c>
      <c r="AG91" s="289">
        <f ca="1">'Cost Schedule '!AJ132+'Cost Schedule '!AJ142</f>
        <v>0</v>
      </c>
      <c r="AH91" s="289">
        <f ca="1">'Cost Schedule '!AK132+'Cost Schedule '!AK142</f>
        <v>0</v>
      </c>
      <c r="AI91" s="289">
        <f ca="1">'Cost Schedule '!AL132+'Cost Schedule '!AL142</f>
        <v>0</v>
      </c>
      <c r="AJ91" s="289">
        <f ca="1">'Cost Schedule '!AM132+'Cost Schedule '!AM142</f>
        <v>0</v>
      </c>
      <c r="AK91" s="289">
        <f ca="1">'Cost Schedule '!AN132+'Cost Schedule '!AN142</f>
        <v>0</v>
      </c>
    </row>
    <row r="92" spans="1:37" x14ac:dyDescent="0.3">
      <c r="A92" s="315"/>
      <c r="B92" s="285"/>
      <c r="C92" s="288">
        <f t="shared" si="70"/>
        <v>0</v>
      </c>
      <c r="D92" s="289"/>
      <c r="E92" s="289"/>
      <c r="F92" s="289"/>
      <c r="G92" s="289"/>
      <c r="H92" s="289"/>
      <c r="I92" s="289"/>
      <c r="J92" s="289"/>
      <c r="K92" s="289"/>
      <c r="L92" s="289"/>
      <c r="M92" s="289"/>
      <c r="N92" s="289"/>
      <c r="O92" s="289"/>
      <c r="P92" s="289"/>
      <c r="Q92" s="289"/>
      <c r="R92" s="289"/>
      <c r="S92" s="289"/>
      <c r="T92" s="289"/>
      <c r="U92" s="289"/>
      <c r="V92" s="289"/>
      <c r="W92" s="289"/>
      <c r="X92" s="289"/>
      <c r="Y92" s="289"/>
      <c r="Z92" s="289"/>
      <c r="AA92" s="289"/>
      <c r="AB92" s="289"/>
      <c r="AC92" s="289"/>
      <c r="AD92" s="289"/>
      <c r="AE92" s="289"/>
      <c r="AF92" s="289"/>
      <c r="AG92" s="289"/>
      <c r="AH92" s="289"/>
      <c r="AI92" s="289"/>
      <c r="AJ92" s="289"/>
      <c r="AK92" s="289"/>
    </row>
    <row r="93" spans="1:37" x14ac:dyDescent="0.3">
      <c r="A93" s="321"/>
      <c r="B93" s="285"/>
      <c r="C93" s="288">
        <f t="shared" si="70"/>
        <v>0</v>
      </c>
      <c r="D93" s="289"/>
      <c r="E93" s="289"/>
      <c r="F93" s="289"/>
      <c r="G93" s="289"/>
      <c r="H93" s="289"/>
      <c r="I93" s="289"/>
      <c r="J93" s="289"/>
      <c r="K93" s="289"/>
      <c r="L93" s="289"/>
      <c r="M93" s="289"/>
      <c r="N93" s="289"/>
      <c r="O93" s="289"/>
      <c r="P93" s="289"/>
      <c r="Q93" s="289"/>
      <c r="R93" s="289"/>
      <c r="S93" s="289"/>
      <c r="T93" s="289"/>
      <c r="U93" s="289"/>
      <c r="V93" s="289"/>
      <c r="W93" s="289"/>
      <c r="X93" s="289"/>
      <c r="Y93" s="289"/>
      <c r="Z93" s="289"/>
      <c r="AA93" s="289"/>
      <c r="AB93" s="289"/>
      <c r="AC93" s="289"/>
      <c r="AD93" s="289"/>
      <c r="AE93" s="289"/>
      <c r="AF93" s="289"/>
      <c r="AG93" s="289"/>
      <c r="AH93" s="289"/>
      <c r="AI93" s="289"/>
      <c r="AJ93" s="289"/>
      <c r="AK93" s="289"/>
    </row>
    <row r="94" spans="1:37" x14ac:dyDescent="0.3">
      <c r="A94" s="321"/>
      <c r="B94" s="291" t="s">
        <v>34</v>
      </c>
      <c r="C94" s="292">
        <f t="shared" ca="1" si="70"/>
        <v>147.06621451120401</v>
      </c>
      <c r="D94" s="325"/>
      <c r="E94" s="292">
        <f t="shared" ref="E94:AG94" ca="1" si="85">SUM(E88:E93)</f>
        <v>0</v>
      </c>
      <c r="F94" s="292">
        <f t="shared" ca="1" si="85"/>
        <v>0</v>
      </c>
      <c r="G94" s="292">
        <f t="shared" ca="1" si="85"/>
        <v>0</v>
      </c>
      <c r="H94" s="292">
        <f t="shared" ca="1" si="85"/>
        <v>0</v>
      </c>
      <c r="I94" s="292">
        <f t="shared" ca="1" si="85"/>
        <v>0.10270000000000001</v>
      </c>
      <c r="J94" s="292">
        <f t="shared" ca="1" si="85"/>
        <v>0</v>
      </c>
      <c r="K94" s="292">
        <f t="shared" ca="1" si="85"/>
        <v>5.1611499908431968</v>
      </c>
      <c r="L94" s="292">
        <f t="shared" ca="1" si="85"/>
        <v>2.7399576291567747</v>
      </c>
      <c r="M94" s="292">
        <f t="shared" ca="1" si="85"/>
        <v>2.6654751360905178</v>
      </c>
      <c r="N94" s="292">
        <f t="shared" ca="1" si="85"/>
        <v>3.0090716075367747</v>
      </c>
      <c r="O94" s="292">
        <f t="shared" ca="1" si="85"/>
        <v>9.0452267141543565</v>
      </c>
      <c r="P94" s="292">
        <f t="shared" ca="1" si="85"/>
        <v>11.891496207307554</v>
      </c>
      <c r="Q94" s="292">
        <f t="shared" ca="1" si="85"/>
        <v>6.4154924971285929</v>
      </c>
      <c r="R94" s="292">
        <f t="shared" ca="1" si="85"/>
        <v>8.7686346857433826</v>
      </c>
      <c r="S94" s="292">
        <f t="shared" ca="1" si="85"/>
        <v>1.251743882205431</v>
      </c>
      <c r="T94" s="292">
        <f t="shared" ca="1" si="85"/>
        <v>9.0263868700336154</v>
      </c>
      <c r="U94" s="292">
        <f t="shared" ca="1" si="85"/>
        <v>5.0277852368949842</v>
      </c>
      <c r="V94" s="292">
        <f t="shared" ca="1" si="85"/>
        <v>0.37542727673484078</v>
      </c>
      <c r="W94" s="292">
        <f t="shared" ca="1" si="85"/>
        <v>13.898359045296825</v>
      </c>
      <c r="X94" s="292">
        <f t="shared" ca="1" si="85"/>
        <v>15.042514327425721</v>
      </c>
      <c r="Y94" s="292">
        <f t="shared" ca="1" si="85"/>
        <v>22.8881486990737</v>
      </c>
      <c r="Z94" s="292">
        <f t="shared" ca="1" si="85"/>
        <v>9.5351445538863331</v>
      </c>
      <c r="AA94" s="292">
        <f t="shared" ca="1" si="85"/>
        <v>5.2785164257450923</v>
      </c>
      <c r="AB94" s="292">
        <f t="shared" ca="1" si="85"/>
        <v>8.9987371260720561</v>
      </c>
      <c r="AC94" s="292">
        <f t="shared" ca="1" si="85"/>
        <v>1.1888493199748422</v>
      </c>
      <c r="AD94" s="292">
        <f t="shared" ca="1" si="85"/>
        <v>1</v>
      </c>
      <c r="AE94" s="292">
        <f t="shared" ca="1" si="85"/>
        <v>1.1888493199748422</v>
      </c>
      <c r="AF94" s="292">
        <f t="shared" ca="1" si="85"/>
        <v>1</v>
      </c>
      <c r="AG94" s="292">
        <f t="shared" ca="1" si="85"/>
        <v>1.1888493199748422</v>
      </c>
      <c r="AH94" s="292">
        <f t="shared" ref="AH94:AK94" ca="1" si="86">SUM(AH88:AH93)</f>
        <v>0</v>
      </c>
      <c r="AI94" s="292">
        <f t="shared" ca="1" si="86"/>
        <v>0.18884931997484217</v>
      </c>
      <c r="AJ94" s="292">
        <f t="shared" ca="1" si="86"/>
        <v>0</v>
      </c>
      <c r="AK94" s="292">
        <f t="shared" ca="1" si="86"/>
        <v>0.18884931997484217</v>
      </c>
    </row>
    <row r="95" spans="1:37" x14ac:dyDescent="0.3">
      <c r="A95" s="299"/>
      <c r="B95" s="285"/>
      <c r="C95" s="288">
        <f t="shared" si="70"/>
        <v>0</v>
      </c>
      <c r="D95" s="289"/>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9"/>
      <c r="AJ95" s="289"/>
      <c r="AK95" s="289"/>
    </row>
    <row r="96" spans="1:37" x14ac:dyDescent="0.3">
      <c r="A96" s="287"/>
      <c r="B96" s="297" t="s">
        <v>27</v>
      </c>
      <c r="C96" s="298">
        <f t="shared" ca="1" si="70"/>
        <v>61.112564790795957</v>
      </c>
      <c r="D96" s="298"/>
      <c r="E96" s="298">
        <f t="shared" ref="E96:AG96" ca="1" si="87">E85-E94</f>
        <v>0</v>
      </c>
      <c r="F96" s="298">
        <f t="shared" ca="1" si="87"/>
        <v>0</v>
      </c>
      <c r="G96" s="298">
        <f t="shared" ca="1" si="87"/>
        <v>0</v>
      </c>
      <c r="H96" s="298">
        <f t="shared" ca="1" si="87"/>
        <v>0</v>
      </c>
      <c r="I96" s="298">
        <f t="shared" ca="1" si="87"/>
        <v>-0.10270000000000001</v>
      </c>
      <c r="J96" s="298">
        <f t="shared" ca="1" si="87"/>
        <v>0</v>
      </c>
      <c r="K96" s="298">
        <f t="shared" ca="1" si="87"/>
        <v>-3.0793621978231971</v>
      </c>
      <c r="L96" s="298">
        <f t="shared" ca="1" si="87"/>
        <v>-0.13772288788177489</v>
      </c>
      <c r="M96" s="298">
        <f t="shared" ca="1" si="87"/>
        <v>-2.0409387981845177</v>
      </c>
      <c r="N96" s="298">
        <f t="shared" ca="1" si="87"/>
        <v>-2.3845352696307747</v>
      </c>
      <c r="O96" s="298">
        <f t="shared" ca="1" si="87"/>
        <v>-4.0489360109063579</v>
      </c>
      <c r="P96" s="298">
        <f t="shared" ca="1" si="87"/>
        <v>-9.2892614660325545</v>
      </c>
      <c r="Q96" s="298">
        <f t="shared" ca="1" si="87"/>
        <v>1.3912117266964055</v>
      </c>
      <c r="R96" s="298">
        <f t="shared" ca="1" si="87"/>
        <v>9.1763760900890112</v>
      </c>
      <c r="S96" s="298">
        <f t="shared" ca="1" si="87"/>
        <v>2.5995635348815682</v>
      </c>
      <c r="T96" s="298">
        <f t="shared" ca="1" si="87"/>
        <v>15.163987284858777</v>
      </c>
      <c r="U96" s="298">
        <f t="shared" ca="1" si="87"/>
        <v>-2.9876331997353844</v>
      </c>
      <c r="V96" s="298">
        <f t="shared" ca="1" si="87"/>
        <v>1.664724760424759</v>
      </c>
      <c r="W96" s="298">
        <f t="shared" ca="1" si="87"/>
        <v>6.1284395235555671</v>
      </c>
      <c r="X96" s="298">
        <f t="shared" ca="1" si="87"/>
        <v>-12.502733219941321</v>
      </c>
      <c r="Y96" s="298">
        <f t="shared" ca="1" si="87"/>
        <v>-1.3624629192469087</v>
      </c>
      <c r="Z96" s="298">
        <f t="shared" ca="1" si="87"/>
        <v>-6.4957343760771336</v>
      </c>
      <c r="AA96" s="298">
        <f t="shared" ca="1" si="87"/>
        <v>17.746056565056097</v>
      </c>
      <c r="AB96" s="298">
        <f t="shared" ca="1" si="87"/>
        <v>-5.4596978779380567</v>
      </c>
      <c r="AC96" s="298">
        <f t="shared" ca="1" si="87"/>
        <v>28.580716120211147</v>
      </c>
      <c r="AD96" s="298">
        <f t="shared" ca="1" si="87"/>
        <v>3.1635755860399994</v>
      </c>
      <c r="AE96" s="298">
        <f t="shared" ca="1" si="87"/>
        <v>2.974726266065157</v>
      </c>
      <c r="AF96" s="298">
        <f t="shared" ca="1" si="87"/>
        <v>3.1635755860399994</v>
      </c>
      <c r="AG96" s="298">
        <f t="shared" ca="1" si="87"/>
        <v>2.974726266065157</v>
      </c>
      <c r="AH96" s="298">
        <f t="shared" ref="AH96:AK96" ca="1" si="88">AH85-AH94</f>
        <v>4.1635755860399994</v>
      </c>
      <c r="AI96" s="298">
        <f t="shared" ca="1" si="88"/>
        <v>3.9747262660651574</v>
      </c>
      <c r="AJ96" s="298">
        <f t="shared" ca="1" si="88"/>
        <v>4.1635755860399994</v>
      </c>
      <c r="AK96" s="298">
        <f t="shared" ca="1" si="88"/>
        <v>3.9747262660651574</v>
      </c>
    </row>
    <row r="97" spans="1:37" x14ac:dyDescent="0.3">
      <c r="A97" s="287"/>
      <c r="B97" s="293"/>
      <c r="C97" s="288">
        <f t="shared" si="70"/>
        <v>0</v>
      </c>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8"/>
      <c r="AJ97" s="288"/>
      <c r="AK97" s="288"/>
    </row>
    <row r="98" spans="1:37" x14ac:dyDescent="0.3">
      <c r="A98" s="299"/>
      <c r="B98" s="297" t="s">
        <v>28</v>
      </c>
      <c r="C98" s="298">
        <f t="shared" ca="1" si="70"/>
        <v>61.112564790795957</v>
      </c>
      <c r="D98" s="298">
        <f>D76+D96</f>
        <v>0</v>
      </c>
      <c r="E98" s="298">
        <f t="shared" ref="E98:AG98" ca="1" si="89">E96</f>
        <v>0</v>
      </c>
      <c r="F98" s="298">
        <f t="shared" ca="1" si="89"/>
        <v>0</v>
      </c>
      <c r="G98" s="298">
        <f t="shared" ca="1" si="89"/>
        <v>0</v>
      </c>
      <c r="H98" s="298">
        <f t="shared" ca="1" si="89"/>
        <v>0</v>
      </c>
      <c r="I98" s="298">
        <f t="shared" ca="1" si="89"/>
        <v>-0.10270000000000001</v>
      </c>
      <c r="J98" s="298">
        <f t="shared" ca="1" si="89"/>
        <v>0</v>
      </c>
      <c r="K98" s="298">
        <f t="shared" ca="1" si="89"/>
        <v>-3.0793621978231971</v>
      </c>
      <c r="L98" s="298">
        <f t="shared" ca="1" si="89"/>
        <v>-0.13772288788177489</v>
      </c>
      <c r="M98" s="298">
        <f t="shared" ca="1" si="89"/>
        <v>-2.0409387981845177</v>
      </c>
      <c r="N98" s="298">
        <f t="shared" ca="1" si="89"/>
        <v>-2.3845352696307747</v>
      </c>
      <c r="O98" s="298">
        <f t="shared" ca="1" si="89"/>
        <v>-4.0489360109063579</v>
      </c>
      <c r="P98" s="298">
        <f t="shared" ca="1" si="89"/>
        <v>-9.2892614660325545</v>
      </c>
      <c r="Q98" s="298">
        <f t="shared" ca="1" si="89"/>
        <v>1.3912117266964055</v>
      </c>
      <c r="R98" s="298">
        <f t="shared" ca="1" si="89"/>
        <v>9.1763760900890112</v>
      </c>
      <c r="S98" s="298">
        <f t="shared" ca="1" si="89"/>
        <v>2.5995635348815682</v>
      </c>
      <c r="T98" s="298">
        <f t="shared" ca="1" si="89"/>
        <v>15.163987284858777</v>
      </c>
      <c r="U98" s="298">
        <f t="shared" ca="1" si="89"/>
        <v>-2.9876331997353844</v>
      </c>
      <c r="V98" s="298">
        <f t="shared" ca="1" si="89"/>
        <v>1.664724760424759</v>
      </c>
      <c r="W98" s="298">
        <f t="shared" ca="1" si="89"/>
        <v>6.1284395235555671</v>
      </c>
      <c r="X98" s="298">
        <f t="shared" ca="1" si="89"/>
        <v>-12.502733219941321</v>
      </c>
      <c r="Y98" s="298">
        <f t="shared" ca="1" si="89"/>
        <v>-1.3624629192469087</v>
      </c>
      <c r="Z98" s="298">
        <f t="shared" ca="1" si="89"/>
        <v>-6.4957343760771336</v>
      </c>
      <c r="AA98" s="298">
        <f t="shared" ca="1" si="89"/>
        <v>17.746056565056097</v>
      </c>
      <c r="AB98" s="298">
        <f t="shared" ca="1" si="89"/>
        <v>-5.4596978779380567</v>
      </c>
      <c r="AC98" s="298">
        <f t="shared" ca="1" si="89"/>
        <v>28.580716120211147</v>
      </c>
      <c r="AD98" s="298">
        <f t="shared" ca="1" si="89"/>
        <v>3.1635755860399994</v>
      </c>
      <c r="AE98" s="298">
        <f t="shared" ca="1" si="89"/>
        <v>2.974726266065157</v>
      </c>
      <c r="AF98" s="298">
        <f t="shared" ca="1" si="89"/>
        <v>3.1635755860399994</v>
      </c>
      <c r="AG98" s="298">
        <f t="shared" ca="1" si="89"/>
        <v>2.974726266065157</v>
      </c>
      <c r="AH98" s="298">
        <f t="shared" ref="AH98:AK98" ca="1" si="90">AH96</f>
        <v>4.1635755860399994</v>
      </c>
      <c r="AI98" s="298">
        <f t="shared" ca="1" si="90"/>
        <v>3.9747262660651574</v>
      </c>
      <c r="AJ98" s="298">
        <f t="shared" ca="1" si="90"/>
        <v>4.1635755860399994</v>
      </c>
      <c r="AK98" s="298">
        <f t="shared" ca="1" si="90"/>
        <v>3.9747262660651574</v>
      </c>
    </row>
    <row r="99" spans="1:37" x14ac:dyDescent="0.3">
      <c r="A99" s="287"/>
      <c r="B99" s="285"/>
      <c r="C99" s="285"/>
      <c r="D99" s="285"/>
      <c r="E99" s="285"/>
      <c r="F99" s="285"/>
      <c r="G99" s="285"/>
      <c r="H99" s="285"/>
      <c r="I99" s="285"/>
      <c r="J99" s="285"/>
      <c r="K99" s="285"/>
      <c r="L99" s="285"/>
      <c r="M99" s="285"/>
      <c r="N99" s="285"/>
      <c r="O99" s="285"/>
      <c r="P99" s="285"/>
      <c r="Q99" s="285"/>
      <c r="R99" s="285"/>
      <c r="S99" s="285"/>
      <c r="T99" s="285"/>
      <c r="U99" s="285"/>
      <c r="V99" s="285"/>
      <c r="W99" s="285"/>
      <c r="X99" s="285"/>
      <c r="Y99" s="285"/>
      <c r="Z99" s="285"/>
      <c r="AA99" s="285"/>
      <c r="AB99" s="285"/>
      <c r="AC99" s="285"/>
      <c r="AD99" s="285"/>
      <c r="AE99" s="285"/>
      <c r="AF99" s="285"/>
      <c r="AG99" s="285"/>
      <c r="AH99" s="285"/>
      <c r="AI99" s="285"/>
      <c r="AJ99" s="285"/>
      <c r="AK99" s="285"/>
    </row>
    <row r="100" spans="1:37" x14ac:dyDescent="0.3">
      <c r="A100" s="287"/>
      <c r="B100" s="285"/>
      <c r="C100" s="285"/>
      <c r="D100" s="285"/>
      <c r="E100" s="285"/>
      <c r="F100" s="285">
        <v>1</v>
      </c>
      <c r="G100" s="285">
        <v>2</v>
      </c>
      <c r="H100" s="285">
        <f t="shared" ref="H100:AK100" si="91">G100+1</f>
        <v>3</v>
      </c>
      <c r="I100" s="285">
        <f t="shared" si="91"/>
        <v>4</v>
      </c>
      <c r="J100" s="285">
        <f t="shared" si="91"/>
        <v>5</v>
      </c>
      <c r="K100" s="285">
        <f t="shared" si="91"/>
        <v>6</v>
      </c>
      <c r="L100" s="285">
        <f t="shared" si="91"/>
        <v>7</v>
      </c>
      <c r="M100" s="285">
        <f t="shared" si="91"/>
        <v>8</v>
      </c>
      <c r="N100" s="285">
        <f t="shared" si="91"/>
        <v>9</v>
      </c>
      <c r="O100" s="285">
        <f t="shared" si="91"/>
        <v>10</v>
      </c>
      <c r="P100" s="285">
        <f t="shared" si="91"/>
        <v>11</v>
      </c>
      <c r="Q100" s="285">
        <f t="shared" si="91"/>
        <v>12</v>
      </c>
      <c r="R100" s="285">
        <f t="shared" si="91"/>
        <v>13</v>
      </c>
      <c r="S100" s="285">
        <f t="shared" si="91"/>
        <v>14</v>
      </c>
      <c r="T100" s="285">
        <f t="shared" si="91"/>
        <v>15</v>
      </c>
      <c r="U100" s="285">
        <f t="shared" si="91"/>
        <v>16</v>
      </c>
      <c r="V100" s="285">
        <f t="shared" si="91"/>
        <v>17</v>
      </c>
      <c r="W100" s="285">
        <f t="shared" si="91"/>
        <v>18</v>
      </c>
      <c r="X100" s="285">
        <f t="shared" si="91"/>
        <v>19</v>
      </c>
      <c r="Y100" s="285">
        <f t="shared" si="91"/>
        <v>20</v>
      </c>
      <c r="Z100" s="285">
        <f t="shared" si="91"/>
        <v>21</v>
      </c>
      <c r="AA100" s="285">
        <f t="shared" si="91"/>
        <v>22</v>
      </c>
      <c r="AB100" s="285">
        <f t="shared" si="91"/>
        <v>23</v>
      </c>
      <c r="AC100" s="285">
        <f t="shared" si="91"/>
        <v>24</v>
      </c>
      <c r="AD100" s="285">
        <f t="shared" si="91"/>
        <v>25</v>
      </c>
      <c r="AE100" s="285">
        <f t="shared" si="91"/>
        <v>26</v>
      </c>
      <c r="AF100" s="285">
        <f t="shared" si="91"/>
        <v>27</v>
      </c>
      <c r="AG100" s="285">
        <f t="shared" si="91"/>
        <v>28</v>
      </c>
      <c r="AH100" s="285">
        <f t="shared" si="91"/>
        <v>29</v>
      </c>
      <c r="AI100" s="285">
        <f t="shared" si="91"/>
        <v>30</v>
      </c>
      <c r="AJ100" s="285">
        <f t="shared" si="91"/>
        <v>31</v>
      </c>
      <c r="AK100" s="285">
        <f t="shared" si="91"/>
        <v>32</v>
      </c>
    </row>
    <row r="101" spans="1:37" x14ac:dyDescent="0.3">
      <c r="A101" s="287"/>
      <c r="B101" s="335" t="s">
        <v>243</v>
      </c>
      <c r="C101" s="340" t="s">
        <v>3</v>
      </c>
      <c r="D101" s="341">
        <f>D73</f>
        <v>44561</v>
      </c>
      <c r="E101" s="341">
        <f t="shared" ref="E101:AK101" si="92">EOMONTH(D101,3)</f>
        <v>44651</v>
      </c>
      <c r="F101" s="341">
        <f t="shared" si="92"/>
        <v>44742</v>
      </c>
      <c r="G101" s="341">
        <f t="shared" si="92"/>
        <v>44834</v>
      </c>
      <c r="H101" s="341">
        <f t="shared" si="92"/>
        <v>44926</v>
      </c>
      <c r="I101" s="341">
        <f t="shared" si="92"/>
        <v>45016</v>
      </c>
      <c r="J101" s="341">
        <f t="shared" si="92"/>
        <v>45107</v>
      </c>
      <c r="K101" s="341">
        <f t="shared" si="92"/>
        <v>45199</v>
      </c>
      <c r="L101" s="341">
        <f t="shared" si="92"/>
        <v>45291</v>
      </c>
      <c r="M101" s="341">
        <f t="shared" si="92"/>
        <v>45382</v>
      </c>
      <c r="N101" s="341">
        <f t="shared" si="92"/>
        <v>45473</v>
      </c>
      <c r="O101" s="341">
        <f t="shared" si="92"/>
        <v>45565</v>
      </c>
      <c r="P101" s="341">
        <f t="shared" si="92"/>
        <v>45657</v>
      </c>
      <c r="Q101" s="341">
        <f t="shared" si="92"/>
        <v>45747</v>
      </c>
      <c r="R101" s="341">
        <f t="shared" si="92"/>
        <v>45838</v>
      </c>
      <c r="S101" s="341">
        <f t="shared" si="92"/>
        <v>45930</v>
      </c>
      <c r="T101" s="341">
        <f t="shared" si="92"/>
        <v>46022</v>
      </c>
      <c r="U101" s="341">
        <f t="shared" si="92"/>
        <v>46112</v>
      </c>
      <c r="V101" s="341">
        <f t="shared" si="92"/>
        <v>46203</v>
      </c>
      <c r="W101" s="341">
        <f t="shared" si="92"/>
        <v>46295</v>
      </c>
      <c r="X101" s="341">
        <f t="shared" si="92"/>
        <v>46387</v>
      </c>
      <c r="Y101" s="341">
        <f t="shared" si="92"/>
        <v>46477</v>
      </c>
      <c r="Z101" s="341">
        <f t="shared" si="92"/>
        <v>46568</v>
      </c>
      <c r="AA101" s="341">
        <f t="shared" si="92"/>
        <v>46660</v>
      </c>
      <c r="AB101" s="341">
        <f t="shared" si="92"/>
        <v>46752</v>
      </c>
      <c r="AC101" s="341">
        <f t="shared" si="92"/>
        <v>46843</v>
      </c>
      <c r="AD101" s="341">
        <f t="shared" si="92"/>
        <v>46934</v>
      </c>
      <c r="AE101" s="341">
        <f t="shared" si="92"/>
        <v>47026</v>
      </c>
      <c r="AF101" s="341">
        <f t="shared" si="92"/>
        <v>47118</v>
      </c>
      <c r="AG101" s="341">
        <f t="shared" si="92"/>
        <v>47208</v>
      </c>
      <c r="AH101" s="341">
        <f t="shared" si="92"/>
        <v>47299</v>
      </c>
      <c r="AI101" s="341">
        <f t="shared" si="92"/>
        <v>47391</v>
      </c>
      <c r="AJ101" s="341">
        <f t="shared" si="92"/>
        <v>47483</v>
      </c>
      <c r="AK101" s="341">
        <f t="shared" si="92"/>
        <v>47573</v>
      </c>
    </row>
    <row r="102" spans="1:37" x14ac:dyDescent="0.3">
      <c r="A102" s="287"/>
      <c r="B102" s="313"/>
      <c r="C102" s="318">
        <f t="shared" ref="C102:C125" si="93">SUM(E102:AK102)</f>
        <v>1.0000000000000002</v>
      </c>
      <c r="D102" s="342"/>
      <c r="E102" s="343">
        <v>0</v>
      </c>
      <c r="F102" s="343">
        <v>0</v>
      </c>
      <c r="G102" s="343">
        <v>0</v>
      </c>
      <c r="H102" s="343">
        <v>0</v>
      </c>
      <c r="I102" s="343">
        <v>0</v>
      </c>
      <c r="J102" s="343">
        <f t="shared" ref="J102:AK102" si="94">J74</f>
        <v>0</v>
      </c>
      <c r="K102" s="343">
        <f t="shared" si="94"/>
        <v>0.1</v>
      </c>
      <c r="L102" s="343">
        <f t="shared" si="94"/>
        <v>0.05</v>
      </c>
      <c r="M102" s="343">
        <f t="shared" si="94"/>
        <v>0.02</v>
      </c>
      <c r="N102" s="343">
        <f t="shared" si="94"/>
        <v>0.02</v>
      </c>
      <c r="O102" s="343">
        <f t="shared" si="94"/>
        <v>0.02</v>
      </c>
      <c r="P102" s="343">
        <f t="shared" si="94"/>
        <v>0.05</v>
      </c>
      <c r="Q102" s="343">
        <f t="shared" si="94"/>
        <v>0.15</v>
      </c>
      <c r="R102" s="343">
        <f t="shared" si="94"/>
        <v>0.1</v>
      </c>
      <c r="S102" s="343">
        <f t="shared" si="94"/>
        <v>0.05</v>
      </c>
      <c r="T102" s="343">
        <f t="shared" si="94"/>
        <v>0.1</v>
      </c>
      <c r="U102" s="343">
        <f t="shared" si="94"/>
        <v>0.02</v>
      </c>
      <c r="V102" s="343">
        <f t="shared" si="94"/>
        <v>0.02</v>
      </c>
      <c r="W102" s="343">
        <f t="shared" si="94"/>
        <v>0.02</v>
      </c>
      <c r="X102" s="343">
        <f t="shared" si="94"/>
        <v>0.02</v>
      </c>
      <c r="Y102" s="343">
        <f t="shared" si="94"/>
        <v>0.02</v>
      </c>
      <c r="Z102" s="343">
        <f t="shared" si="94"/>
        <v>0.02</v>
      </c>
      <c r="AA102" s="343">
        <f t="shared" si="94"/>
        <v>0.02</v>
      </c>
      <c r="AB102" s="343">
        <f t="shared" si="94"/>
        <v>0.02</v>
      </c>
      <c r="AC102" s="343">
        <f t="shared" si="94"/>
        <v>0.02</v>
      </c>
      <c r="AD102" s="343">
        <f t="shared" si="94"/>
        <v>0.02</v>
      </c>
      <c r="AE102" s="343">
        <f t="shared" si="94"/>
        <v>0.02</v>
      </c>
      <c r="AF102" s="343">
        <f t="shared" si="94"/>
        <v>0.02</v>
      </c>
      <c r="AG102" s="343">
        <f t="shared" si="94"/>
        <v>0.02</v>
      </c>
      <c r="AH102" s="343">
        <f t="shared" si="94"/>
        <v>0.02</v>
      </c>
      <c r="AI102" s="343">
        <f t="shared" si="94"/>
        <v>0.02</v>
      </c>
      <c r="AJ102" s="343">
        <f t="shared" si="94"/>
        <v>0.02</v>
      </c>
      <c r="AK102" s="343">
        <f t="shared" si="94"/>
        <v>0.02</v>
      </c>
    </row>
    <row r="103" spans="1:37" x14ac:dyDescent="0.3">
      <c r="A103" s="344">
        <v>248</v>
      </c>
      <c r="B103" s="285" t="s">
        <v>21</v>
      </c>
      <c r="C103" s="288">
        <f t="shared" si="93"/>
        <v>248.00000000000014</v>
      </c>
      <c r="D103" s="316"/>
      <c r="E103" s="315">
        <f t="shared" ref="E103:AK103" si="95">$A103*E$102</f>
        <v>0</v>
      </c>
      <c r="F103" s="315">
        <f t="shared" si="95"/>
        <v>0</v>
      </c>
      <c r="G103" s="315">
        <f t="shared" si="95"/>
        <v>0</v>
      </c>
      <c r="H103" s="315">
        <f t="shared" si="95"/>
        <v>0</v>
      </c>
      <c r="I103" s="315">
        <f t="shared" si="95"/>
        <v>0</v>
      </c>
      <c r="J103" s="315">
        <f t="shared" si="95"/>
        <v>0</v>
      </c>
      <c r="K103" s="315">
        <f t="shared" si="95"/>
        <v>24.8</v>
      </c>
      <c r="L103" s="315">
        <f t="shared" si="95"/>
        <v>12.4</v>
      </c>
      <c r="M103" s="315">
        <f t="shared" si="95"/>
        <v>4.96</v>
      </c>
      <c r="N103" s="315">
        <f t="shared" si="95"/>
        <v>4.96</v>
      </c>
      <c r="O103" s="315">
        <f t="shared" si="95"/>
        <v>4.96</v>
      </c>
      <c r="P103" s="315">
        <f t="shared" si="95"/>
        <v>12.4</v>
      </c>
      <c r="Q103" s="315">
        <f t="shared" si="95"/>
        <v>37.199999999999996</v>
      </c>
      <c r="R103" s="315">
        <f t="shared" si="95"/>
        <v>24.8</v>
      </c>
      <c r="S103" s="315">
        <f t="shared" si="95"/>
        <v>12.4</v>
      </c>
      <c r="T103" s="315">
        <f t="shared" si="95"/>
        <v>24.8</v>
      </c>
      <c r="U103" s="315">
        <f t="shared" si="95"/>
        <v>4.96</v>
      </c>
      <c r="V103" s="315">
        <f t="shared" si="95"/>
        <v>4.96</v>
      </c>
      <c r="W103" s="315">
        <f t="shared" si="95"/>
        <v>4.96</v>
      </c>
      <c r="X103" s="315">
        <f t="shared" si="95"/>
        <v>4.96</v>
      </c>
      <c r="Y103" s="315">
        <f t="shared" si="95"/>
        <v>4.96</v>
      </c>
      <c r="Z103" s="315">
        <f t="shared" si="95"/>
        <v>4.96</v>
      </c>
      <c r="AA103" s="315">
        <f t="shared" si="95"/>
        <v>4.96</v>
      </c>
      <c r="AB103" s="315">
        <f t="shared" si="95"/>
        <v>4.96</v>
      </c>
      <c r="AC103" s="315">
        <f t="shared" si="95"/>
        <v>4.96</v>
      </c>
      <c r="AD103" s="315">
        <f t="shared" si="95"/>
        <v>4.96</v>
      </c>
      <c r="AE103" s="315">
        <f t="shared" si="95"/>
        <v>4.96</v>
      </c>
      <c r="AF103" s="315">
        <f t="shared" si="95"/>
        <v>4.96</v>
      </c>
      <c r="AG103" s="315">
        <f t="shared" si="95"/>
        <v>4.96</v>
      </c>
      <c r="AH103" s="315">
        <f t="shared" si="95"/>
        <v>4.96</v>
      </c>
      <c r="AI103" s="315">
        <f t="shared" si="95"/>
        <v>4.96</v>
      </c>
      <c r="AJ103" s="315">
        <f t="shared" si="95"/>
        <v>4.96</v>
      </c>
      <c r="AK103" s="315">
        <f t="shared" si="95"/>
        <v>4.96</v>
      </c>
    </row>
    <row r="104" spans="1:37" x14ac:dyDescent="0.3">
      <c r="A104" s="345">
        <f>+A105/A103</f>
        <v>1993.8234718161286</v>
      </c>
      <c r="B104" s="285" t="s">
        <v>22</v>
      </c>
      <c r="C104" s="288"/>
      <c r="D104" s="316"/>
      <c r="E104" s="289">
        <f t="shared" ref="E104:AK104" si="96">$A104</f>
        <v>1993.8234718161286</v>
      </c>
      <c r="F104" s="289">
        <f t="shared" si="96"/>
        <v>1993.8234718161286</v>
      </c>
      <c r="G104" s="289">
        <f t="shared" si="96"/>
        <v>1993.8234718161286</v>
      </c>
      <c r="H104" s="289">
        <f t="shared" si="96"/>
        <v>1993.8234718161286</v>
      </c>
      <c r="I104" s="289">
        <f t="shared" si="96"/>
        <v>1993.8234718161286</v>
      </c>
      <c r="J104" s="289">
        <f t="shared" si="96"/>
        <v>1993.8234718161286</v>
      </c>
      <c r="K104" s="289">
        <f t="shared" si="96"/>
        <v>1993.8234718161286</v>
      </c>
      <c r="L104" s="289">
        <f t="shared" si="96"/>
        <v>1993.8234718161286</v>
      </c>
      <c r="M104" s="289">
        <f t="shared" si="96"/>
        <v>1993.8234718161286</v>
      </c>
      <c r="N104" s="289">
        <f t="shared" si="96"/>
        <v>1993.8234718161286</v>
      </c>
      <c r="O104" s="289">
        <f t="shared" si="96"/>
        <v>1993.8234718161286</v>
      </c>
      <c r="P104" s="289">
        <f t="shared" si="96"/>
        <v>1993.8234718161286</v>
      </c>
      <c r="Q104" s="289">
        <f t="shared" si="96"/>
        <v>1993.8234718161286</v>
      </c>
      <c r="R104" s="289">
        <f t="shared" si="96"/>
        <v>1993.8234718161286</v>
      </c>
      <c r="S104" s="289">
        <f t="shared" si="96"/>
        <v>1993.8234718161286</v>
      </c>
      <c r="T104" s="289">
        <f t="shared" si="96"/>
        <v>1993.8234718161286</v>
      </c>
      <c r="U104" s="289">
        <f t="shared" si="96"/>
        <v>1993.8234718161286</v>
      </c>
      <c r="V104" s="289">
        <f t="shared" si="96"/>
        <v>1993.8234718161286</v>
      </c>
      <c r="W104" s="289">
        <f t="shared" si="96"/>
        <v>1993.8234718161286</v>
      </c>
      <c r="X104" s="289">
        <f t="shared" si="96"/>
        <v>1993.8234718161286</v>
      </c>
      <c r="Y104" s="289">
        <f t="shared" si="96"/>
        <v>1993.8234718161286</v>
      </c>
      <c r="Z104" s="289">
        <f t="shared" si="96"/>
        <v>1993.8234718161286</v>
      </c>
      <c r="AA104" s="289">
        <f t="shared" si="96"/>
        <v>1993.8234718161286</v>
      </c>
      <c r="AB104" s="289">
        <f t="shared" si="96"/>
        <v>1993.8234718161286</v>
      </c>
      <c r="AC104" s="289">
        <f t="shared" si="96"/>
        <v>1993.8234718161286</v>
      </c>
      <c r="AD104" s="289">
        <f t="shared" si="96"/>
        <v>1993.8234718161286</v>
      </c>
      <c r="AE104" s="289">
        <f t="shared" si="96"/>
        <v>1993.8234718161286</v>
      </c>
      <c r="AF104" s="289">
        <f t="shared" si="96"/>
        <v>1993.8234718161286</v>
      </c>
      <c r="AG104" s="289">
        <f t="shared" si="96"/>
        <v>1993.8234718161286</v>
      </c>
      <c r="AH104" s="289">
        <f t="shared" si="96"/>
        <v>1993.8234718161286</v>
      </c>
      <c r="AI104" s="289">
        <f t="shared" si="96"/>
        <v>1993.8234718161286</v>
      </c>
      <c r="AJ104" s="289">
        <f t="shared" si="96"/>
        <v>1993.8234718161286</v>
      </c>
      <c r="AK104" s="289">
        <f t="shared" si="96"/>
        <v>1993.8234718161286</v>
      </c>
    </row>
    <row r="105" spans="1:37" x14ac:dyDescent="0.3">
      <c r="A105" s="345">
        <f>'Project Summary'!F13</f>
        <v>494468.22101039992</v>
      </c>
      <c r="B105" s="285" t="s">
        <v>23</v>
      </c>
      <c r="C105" s="288">
        <f t="shared" si="93"/>
        <v>494468.22101039952</v>
      </c>
      <c r="D105" s="316"/>
      <c r="E105" s="289">
        <f t="shared" ref="E105:AG105" si="97">E103*E104</f>
        <v>0</v>
      </c>
      <c r="F105" s="289">
        <f t="shared" si="97"/>
        <v>0</v>
      </c>
      <c r="G105" s="289">
        <f t="shared" si="97"/>
        <v>0</v>
      </c>
      <c r="H105" s="289">
        <f t="shared" si="97"/>
        <v>0</v>
      </c>
      <c r="I105" s="289">
        <f t="shared" si="97"/>
        <v>0</v>
      </c>
      <c r="J105" s="289">
        <f t="shared" si="97"/>
        <v>0</v>
      </c>
      <c r="K105" s="289">
        <f t="shared" si="97"/>
        <v>49446.822101039994</v>
      </c>
      <c r="L105" s="289">
        <f t="shared" si="97"/>
        <v>24723.411050519997</v>
      </c>
      <c r="M105" s="289">
        <f t="shared" si="97"/>
        <v>9889.3644202079977</v>
      </c>
      <c r="N105" s="289">
        <f t="shared" si="97"/>
        <v>9889.3644202079977</v>
      </c>
      <c r="O105" s="289">
        <f t="shared" si="97"/>
        <v>9889.3644202079977</v>
      </c>
      <c r="P105" s="289">
        <f t="shared" si="97"/>
        <v>24723.411050519997</v>
      </c>
      <c r="Q105" s="289">
        <f t="shared" si="97"/>
        <v>74170.23315155998</v>
      </c>
      <c r="R105" s="289">
        <f t="shared" si="97"/>
        <v>49446.822101039994</v>
      </c>
      <c r="S105" s="289">
        <f t="shared" si="97"/>
        <v>24723.411050519997</v>
      </c>
      <c r="T105" s="289">
        <f t="shared" si="97"/>
        <v>49446.822101039994</v>
      </c>
      <c r="U105" s="289">
        <f t="shared" si="97"/>
        <v>9889.3644202079977</v>
      </c>
      <c r="V105" s="289">
        <f t="shared" si="97"/>
        <v>9889.3644202079977</v>
      </c>
      <c r="W105" s="289">
        <f t="shared" si="97"/>
        <v>9889.3644202079977</v>
      </c>
      <c r="X105" s="289">
        <f t="shared" si="97"/>
        <v>9889.3644202079977</v>
      </c>
      <c r="Y105" s="289">
        <f t="shared" si="97"/>
        <v>9889.3644202079977</v>
      </c>
      <c r="Z105" s="289">
        <f t="shared" si="97"/>
        <v>9889.3644202079977</v>
      </c>
      <c r="AA105" s="289">
        <f t="shared" si="97"/>
        <v>9889.3644202079977</v>
      </c>
      <c r="AB105" s="289">
        <f t="shared" si="97"/>
        <v>9889.3644202079977</v>
      </c>
      <c r="AC105" s="289">
        <f t="shared" si="97"/>
        <v>9889.3644202079977</v>
      </c>
      <c r="AD105" s="289">
        <f t="shared" si="97"/>
        <v>9889.3644202079977</v>
      </c>
      <c r="AE105" s="289">
        <f t="shared" si="97"/>
        <v>9889.3644202079977</v>
      </c>
      <c r="AF105" s="289">
        <f t="shared" si="97"/>
        <v>9889.3644202079977</v>
      </c>
      <c r="AG105" s="289">
        <f t="shared" si="97"/>
        <v>9889.3644202079977</v>
      </c>
      <c r="AH105" s="289">
        <f t="shared" ref="AH105:AK105" si="98">AH103*AH104</f>
        <v>9889.3644202079977</v>
      </c>
      <c r="AI105" s="289">
        <f t="shared" si="98"/>
        <v>9889.3644202079977</v>
      </c>
      <c r="AJ105" s="289">
        <f t="shared" si="98"/>
        <v>9889.3644202079977</v>
      </c>
      <c r="AK105" s="289">
        <f t="shared" si="98"/>
        <v>9889.3644202079977</v>
      </c>
    </row>
    <row r="106" spans="1:37" x14ac:dyDescent="0.3">
      <c r="A106" s="315"/>
      <c r="B106" s="285" t="s">
        <v>24</v>
      </c>
      <c r="C106" s="318">
        <f t="shared" si="93"/>
        <v>1.0000000000000009</v>
      </c>
      <c r="D106" s="316"/>
      <c r="E106" s="316">
        <f t="shared" ref="E106:AG106" si="99">E105/$C105</f>
        <v>0</v>
      </c>
      <c r="F106" s="316">
        <f t="shared" si="99"/>
        <v>0</v>
      </c>
      <c r="G106" s="316">
        <f t="shared" si="99"/>
        <v>0</v>
      </c>
      <c r="H106" s="316">
        <f t="shared" si="99"/>
        <v>0</v>
      </c>
      <c r="I106" s="316">
        <f t="shared" si="99"/>
        <v>0</v>
      </c>
      <c r="J106" s="316">
        <f t="shared" si="99"/>
        <v>0</v>
      </c>
      <c r="K106" s="316">
        <f t="shared" si="99"/>
        <v>0.10000000000000009</v>
      </c>
      <c r="L106" s="316">
        <f t="shared" si="99"/>
        <v>5.0000000000000044E-2</v>
      </c>
      <c r="M106" s="316">
        <f t="shared" si="99"/>
        <v>2.0000000000000014E-2</v>
      </c>
      <c r="N106" s="316">
        <f t="shared" si="99"/>
        <v>2.0000000000000014E-2</v>
      </c>
      <c r="O106" s="316">
        <f t="shared" si="99"/>
        <v>2.0000000000000014E-2</v>
      </c>
      <c r="P106" s="316">
        <f t="shared" si="99"/>
        <v>5.0000000000000044E-2</v>
      </c>
      <c r="Q106" s="316">
        <f t="shared" si="99"/>
        <v>0.15000000000000011</v>
      </c>
      <c r="R106" s="316">
        <f t="shared" si="99"/>
        <v>0.10000000000000009</v>
      </c>
      <c r="S106" s="316">
        <f t="shared" si="99"/>
        <v>5.0000000000000044E-2</v>
      </c>
      <c r="T106" s="316">
        <f t="shared" si="99"/>
        <v>0.10000000000000009</v>
      </c>
      <c r="U106" s="316">
        <f t="shared" si="99"/>
        <v>2.0000000000000014E-2</v>
      </c>
      <c r="V106" s="316">
        <f t="shared" si="99"/>
        <v>2.0000000000000014E-2</v>
      </c>
      <c r="W106" s="316">
        <f t="shared" si="99"/>
        <v>2.0000000000000014E-2</v>
      </c>
      <c r="X106" s="316">
        <f t="shared" si="99"/>
        <v>2.0000000000000014E-2</v>
      </c>
      <c r="Y106" s="316">
        <f t="shared" si="99"/>
        <v>2.0000000000000014E-2</v>
      </c>
      <c r="Z106" s="316">
        <f t="shared" si="99"/>
        <v>2.0000000000000014E-2</v>
      </c>
      <c r="AA106" s="316">
        <f t="shared" si="99"/>
        <v>2.0000000000000014E-2</v>
      </c>
      <c r="AB106" s="316">
        <f t="shared" si="99"/>
        <v>2.0000000000000014E-2</v>
      </c>
      <c r="AC106" s="316">
        <f t="shared" si="99"/>
        <v>2.0000000000000014E-2</v>
      </c>
      <c r="AD106" s="316">
        <f t="shared" si="99"/>
        <v>2.0000000000000014E-2</v>
      </c>
      <c r="AE106" s="316">
        <f t="shared" si="99"/>
        <v>2.0000000000000014E-2</v>
      </c>
      <c r="AF106" s="316">
        <f t="shared" si="99"/>
        <v>2.0000000000000014E-2</v>
      </c>
      <c r="AG106" s="316">
        <f t="shared" si="99"/>
        <v>2.0000000000000014E-2</v>
      </c>
      <c r="AH106" s="316">
        <f t="shared" ref="AH106:AK106" si="100">AH105/$C105</f>
        <v>2.0000000000000014E-2</v>
      </c>
      <c r="AI106" s="316">
        <f t="shared" si="100"/>
        <v>2.0000000000000014E-2</v>
      </c>
      <c r="AJ106" s="316">
        <f t="shared" si="100"/>
        <v>2.0000000000000014E-2</v>
      </c>
      <c r="AK106" s="316">
        <f t="shared" si="100"/>
        <v>2.0000000000000014E-2</v>
      </c>
    </row>
    <row r="107" spans="1:37" x14ac:dyDescent="0.3">
      <c r="A107" s="344">
        <v>11283</v>
      </c>
      <c r="B107" s="285" t="s">
        <v>25</v>
      </c>
      <c r="C107" s="288"/>
      <c r="D107" s="316"/>
      <c r="E107" s="311"/>
      <c r="F107" s="311">
        <f>A107</f>
        <v>11283</v>
      </c>
      <c r="G107" s="311">
        <f t="shared" ref="G107:AK107" si="101">F107*(1+G108)</f>
        <v>11283</v>
      </c>
      <c r="H107" s="311">
        <f t="shared" si="101"/>
        <v>11283</v>
      </c>
      <c r="I107" s="311">
        <f t="shared" si="101"/>
        <v>11283</v>
      </c>
      <c r="J107" s="311">
        <f t="shared" si="101"/>
        <v>11283</v>
      </c>
      <c r="K107" s="311">
        <f t="shared" si="101"/>
        <v>11283</v>
      </c>
      <c r="L107" s="311">
        <f t="shared" si="101"/>
        <v>11283</v>
      </c>
      <c r="M107" s="311">
        <f t="shared" si="101"/>
        <v>11283</v>
      </c>
      <c r="N107" s="311">
        <f t="shared" si="101"/>
        <v>11283</v>
      </c>
      <c r="O107" s="311">
        <f t="shared" si="101"/>
        <v>11283</v>
      </c>
      <c r="P107" s="311">
        <f t="shared" si="101"/>
        <v>11283</v>
      </c>
      <c r="Q107" s="311">
        <f t="shared" si="101"/>
        <v>11283</v>
      </c>
      <c r="R107" s="311">
        <f t="shared" si="101"/>
        <v>11283</v>
      </c>
      <c r="S107" s="311">
        <f t="shared" si="101"/>
        <v>11283</v>
      </c>
      <c r="T107" s="311">
        <f t="shared" si="101"/>
        <v>11283</v>
      </c>
      <c r="U107" s="311">
        <f t="shared" si="101"/>
        <v>11283</v>
      </c>
      <c r="V107" s="311">
        <f t="shared" si="101"/>
        <v>11283</v>
      </c>
      <c r="W107" s="311">
        <f t="shared" si="101"/>
        <v>11283</v>
      </c>
      <c r="X107" s="311">
        <f t="shared" si="101"/>
        <v>11283</v>
      </c>
      <c r="Y107" s="311">
        <f t="shared" si="101"/>
        <v>11283</v>
      </c>
      <c r="Z107" s="311">
        <f t="shared" si="101"/>
        <v>11283</v>
      </c>
      <c r="AA107" s="311">
        <f t="shared" si="101"/>
        <v>11283</v>
      </c>
      <c r="AB107" s="311">
        <f t="shared" si="101"/>
        <v>11283</v>
      </c>
      <c r="AC107" s="311">
        <f t="shared" si="101"/>
        <v>11283</v>
      </c>
      <c r="AD107" s="311">
        <f t="shared" si="101"/>
        <v>11283</v>
      </c>
      <c r="AE107" s="311">
        <f t="shared" si="101"/>
        <v>11283</v>
      </c>
      <c r="AF107" s="311">
        <f t="shared" si="101"/>
        <v>11283</v>
      </c>
      <c r="AG107" s="311">
        <f t="shared" si="101"/>
        <v>11283</v>
      </c>
      <c r="AH107" s="311">
        <f t="shared" si="101"/>
        <v>11283</v>
      </c>
      <c r="AI107" s="311">
        <f t="shared" si="101"/>
        <v>11283</v>
      </c>
      <c r="AJ107" s="311">
        <f t="shared" si="101"/>
        <v>11283</v>
      </c>
      <c r="AK107" s="311">
        <f t="shared" si="101"/>
        <v>11283</v>
      </c>
    </row>
    <row r="108" spans="1:37" x14ac:dyDescent="0.3">
      <c r="A108" s="287"/>
      <c r="B108" s="285" t="s">
        <v>37</v>
      </c>
      <c r="C108" s="327">
        <f t="shared" si="93"/>
        <v>0</v>
      </c>
      <c r="D108" s="316"/>
      <c r="E108" s="320"/>
      <c r="F108" s="299"/>
      <c r="G108" s="299"/>
      <c r="H108" s="299"/>
      <c r="I108" s="299"/>
      <c r="J108" s="299"/>
      <c r="K108" s="299"/>
      <c r="L108" s="299"/>
      <c r="M108" s="299"/>
      <c r="N108" s="299"/>
      <c r="O108" s="299"/>
      <c r="P108" s="299"/>
      <c r="Q108" s="299"/>
      <c r="R108" s="299"/>
      <c r="S108" s="299"/>
      <c r="T108" s="299"/>
      <c r="U108" s="299"/>
      <c r="V108" s="299"/>
      <c r="W108" s="299"/>
      <c r="X108" s="299"/>
      <c r="Y108" s="299"/>
      <c r="Z108" s="299"/>
      <c r="AA108" s="299"/>
      <c r="AB108" s="299"/>
      <c r="AC108" s="299"/>
      <c r="AD108" s="299"/>
      <c r="AE108" s="299"/>
      <c r="AF108" s="299"/>
      <c r="AG108" s="299"/>
      <c r="AH108" s="299"/>
      <c r="AI108" s="299"/>
      <c r="AJ108" s="299"/>
      <c r="AK108" s="299"/>
    </row>
    <row r="109" spans="1:37" x14ac:dyDescent="0.3">
      <c r="A109" s="321">
        <f>C109/A105*10^7</f>
        <v>11283.000000000009</v>
      </c>
      <c r="B109" s="285" t="s">
        <v>26</v>
      </c>
      <c r="C109" s="288">
        <f t="shared" si="93"/>
        <v>557.90849376603467</v>
      </c>
      <c r="D109" s="289"/>
      <c r="E109" s="289">
        <f t="shared" ref="E109:AG109" si="102">E105*E107/10^7</f>
        <v>0</v>
      </c>
      <c r="F109" s="289">
        <f t="shared" si="102"/>
        <v>0</v>
      </c>
      <c r="G109" s="289">
        <f t="shared" si="102"/>
        <v>0</v>
      </c>
      <c r="H109" s="289">
        <f t="shared" si="102"/>
        <v>0</v>
      </c>
      <c r="I109" s="289">
        <f t="shared" si="102"/>
        <v>0</v>
      </c>
      <c r="J109" s="289">
        <f t="shared" si="102"/>
        <v>0</v>
      </c>
      <c r="K109" s="289">
        <f t="shared" si="102"/>
        <v>55.790849376603425</v>
      </c>
      <c r="L109" s="289">
        <f t="shared" si="102"/>
        <v>27.895424688301713</v>
      </c>
      <c r="M109" s="289">
        <f t="shared" si="102"/>
        <v>11.158169875320683</v>
      </c>
      <c r="N109" s="289">
        <f t="shared" si="102"/>
        <v>11.158169875320683</v>
      </c>
      <c r="O109" s="289">
        <f t="shared" si="102"/>
        <v>11.158169875320683</v>
      </c>
      <c r="P109" s="289">
        <f t="shared" si="102"/>
        <v>27.895424688301713</v>
      </c>
      <c r="Q109" s="289">
        <f t="shared" si="102"/>
        <v>83.686274064905135</v>
      </c>
      <c r="R109" s="289">
        <f t="shared" si="102"/>
        <v>55.790849376603425</v>
      </c>
      <c r="S109" s="289">
        <f t="shared" si="102"/>
        <v>27.895424688301713</v>
      </c>
      <c r="T109" s="289">
        <f t="shared" si="102"/>
        <v>55.790849376603425</v>
      </c>
      <c r="U109" s="289">
        <f t="shared" si="102"/>
        <v>11.158169875320683</v>
      </c>
      <c r="V109" s="289">
        <f t="shared" si="102"/>
        <v>11.158169875320683</v>
      </c>
      <c r="W109" s="289">
        <f t="shared" si="102"/>
        <v>11.158169875320683</v>
      </c>
      <c r="X109" s="289">
        <f t="shared" si="102"/>
        <v>11.158169875320683</v>
      </c>
      <c r="Y109" s="289">
        <f t="shared" si="102"/>
        <v>11.158169875320683</v>
      </c>
      <c r="Z109" s="289">
        <f t="shared" si="102"/>
        <v>11.158169875320683</v>
      </c>
      <c r="AA109" s="289">
        <f t="shared" si="102"/>
        <v>11.158169875320683</v>
      </c>
      <c r="AB109" s="289">
        <f t="shared" si="102"/>
        <v>11.158169875320683</v>
      </c>
      <c r="AC109" s="289">
        <f t="shared" si="102"/>
        <v>11.158169875320683</v>
      </c>
      <c r="AD109" s="289">
        <f t="shared" si="102"/>
        <v>11.158169875320683</v>
      </c>
      <c r="AE109" s="289">
        <f t="shared" si="102"/>
        <v>11.158169875320683</v>
      </c>
      <c r="AF109" s="289">
        <f t="shared" si="102"/>
        <v>11.158169875320683</v>
      </c>
      <c r="AG109" s="289">
        <f t="shared" si="102"/>
        <v>11.158169875320683</v>
      </c>
      <c r="AH109" s="289">
        <f t="shared" ref="AH109:AK109" si="103">AH105*AH107/10^7</f>
        <v>11.158169875320683</v>
      </c>
      <c r="AI109" s="289">
        <f t="shared" si="103"/>
        <v>11.158169875320683</v>
      </c>
      <c r="AJ109" s="289">
        <f t="shared" si="103"/>
        <v>11.158169875320683</v>
      </c>
      <c r="AK109" s="289">
        <f t="shared" si="103"/>
        <v>11.158169875320683</v>
      </c>
    </row>
    <row r="110" spans="1:37" x14ac:dyDescent="0.3">
      <c r="A110" s="302"/>
      <c r="B110" s="312" t="s">
        <v>31</v>
      </c>
      <c r="C110" s="322">
        <f t="shared" si="93"/>
        <v>1</v>
      </c>
      <c r="D110" s="328"/>
      <c r="E110" s="299"/>
      <c r="F110" s="299"/>
      <c r="G110" s="299"/>
      <c r="H110" s="299"/>
      <c r="I110" s="299"/>
      <c r="J110" s="299"/>
      <c r="K110" s="299">
        <v>0.1</v>
      </c>
      <c r="L110" s="299">
        <v>0.05</v>
      </c>
      <c r="M110" s="299">
        <v>0.1</v>
      </c>
      <c r="N110" s="299"/>
      <c r="O110" s="299"/>
      <c r="P110" s="299">
        <v>0.12</v>
      </c>
      <c r="Q110" s="299">
        <v>0</v>
      </c>
      <c r="R110" s="299">
        <v>0.12</v>
      </c>
      <c r="S110" s="299"/>
      <c r="T110" s="299">
        <v>0</v>
      </c>
      <c r="U110" s="299"/>
      <c r="V110" s="299"/>
      <c r="W110" s="299">
        <v>0.12</v>
      </c>
      <c r="X110" s="299">
        <v>0</v>
      </c>
      <c r="Y110" s="299">
        <v>0.12</v>
      </c>
      <c r="Z110" s="299"/>
      <c r="AA110" s="299">
        <v>0.12</v>
      </c>
      <c r="AB110" s="299">
        <v>0</v>
      </c>
      <c r="AC110" s="299">
        <v>0.15</v>
      </c>
      <c r="AD110" s="299"/>
      <c r="AE110" s="299"/>
      <c r="AF110" s="299"/>
      <c r="AG110" s="299"/>
      <c r="AH110" s="299"/>
      <c r="AI110" s="299"/>
      <c r="AJ110" s="299"/>
      <c r="AK110" s="299"/>
    </row>
    <row r="111" spans="1:37" x14ac:dyDescent="0.3">
      <c r="A111" s="287"/>
      <c r="B111" s="285" t="s">
        <v>32</v>
      </c>
      <c r="C111" s="288">
        <f t="shared" si="93"/>
        <v>557.90849376603444</v>
      </c>
      <c r="D111" s="289"/>
      <c r="E111" s="289">
        <f>E109*SUM($D$110:E110)+SUM($D$109:D109)*E110</f>
        <v>0</v>
      </c>
      <c r="F111" s="289">
        <f>F109*SUM($D$110:F110)+SUM($D$109:E109)*F110</f>
        <v>0</v>
      </c>
      <c r="G111" s="289">
        <f>G109*SUM($D$110:G110)+SUM($D$109:F109)*G110</f>
        <v>0</v>
      </c>
      <c r="H111" s="289">
        <f>H109*SUM($D$110:H110)+SUM($D$109:G109)*H110</f>
        <v>0</v>
      </c>
      <c r="I111" s="289">
        <f>I109*SUM($D$110:I110)+SUM($D$109:H109)*I110</f>
        <v>0</v>
      </c>
      <c r="J111" s="289">
        <f>J109*SUM($D$110:J110)+SUM($D$109:I109)*J110</f>
        <v>0</v>
      </c>
      <c r="K111" s="289">
        <f>K109*SUM($D$110:K110)+SUM($D$109:J109)*K110</f>
        <v>5.5790849376603431</v>
      </c>
      <c r="L111" s="289">
        <f>L109*SUM($D$110:L110)+SUM($D$109:K109)*L110</f>
        <v>6.9738561720754291</v>
      </c>
      <c r="M111" s="289">
        <f>M109*SUM($D$110:M110)+SUM($D$109:L109)*M110</f>
        <v>11.158169875320684</v>
      </c>
      <c r="N111" s="289">
        <f>N109*SUM($D$110:N110)+SUM($D$109:M109)*N110</f>
        <v>2.7895424688301707</v>
      </c>
      <c r="O111" s="289">
        <f>O109*SUM($D$110:O110)+SUM($D$109:N109)*O110</f>
        <v>2.7895424688301707</v>
      </c>
      <c r="P111" s="289">
        <f>P109*SUM($D$110:P110)+SUM($D$109:O109)*P110</f>
        <v>24.380601177575691</v>
      </c>
      <c r="Q111" s="289">
        <f>Q109*SUM($D$110:Q110)+SUM($D$109:P109)*Q110</f>
        <v>30.963921404014901</v>
      </c>
      <c r="R111" s="289">
        <f>R109*SUM($D$110:R110)+SUM($D$109:Q109)*R110</f>
        <v>54.78661408782456</v>
      </c>
      <c r="S111" s="289">
        <f>S109*SUM($D$110:S110)+SUM($D$109:R109)*S110</f>
        <v>13.668758097267839</v>
      </c>
      <c r="T111" s="289">
        <f>T109*SUM($D$110:T110)+SUM($D$109:S109)*T110</f>
        <v>27.337516194535677</v>
      </c>
      <c r="U111" s="289">
        <f>U109*SUM($D$110:U110)+SUM($D$109:T109)*U110</f>
        <v>5.4675032389071347</v>
      </c>
      <c r="V111" s="289">
        <f>V109*SUM($D$110:V110)+SUM($D$109:U109)*V110</f>
        <v>5.4675032389071347</v>
      </c>
      <c r="W111" s="289">
        <f>W109*SUM($D$110:W110)+SUM($D$109:V109)*W110</f>
        <v>53.670797100292496</v>
      </c>
      <c r="X111" s="289">
        <f>X109*SUM($D$110:X110)+SUM($D$109:W109)*X110</f>
        <v>6.8064836239456161</v>
      </c>
      <c r="Y111" s="289">
        <f>Y109*SUM($D$110:Y110)+SUM($D$109:X109)*Y110</f>
        <v>57.68773825540795</v>
      </c>
      <c r="Z111" s="289">
        <f>Z109*SUM($D$110:Z110)+SUM($D$109:Y109)*Z110</f>
        <v>8.1454640089840975</v>
      </c>
      <c r="AA111" s="289">
        <f>AA109*SUM($D$110:AA110)+SUM($D$109:Z109)*AA110</f>
        <v>61.704679410523404</v>
      </c>
      <c r="AB111" s="289">
        <f>AB109*SUM($D$110:AB110)+SUM($D$109:AA109)*AB110</f>
        <v>9.4844443940225798</v>
      </c>
      <c r="AC111" s="289">
        <f>AC109*SUM($D$110:AC110)+SUM($D$109:AB109)*AC110</f>
        <v>79.780914608542915</v>
      </c>
      <c r="AD111" s="289">
        <f>AD109*SUM($D$110:AD110)+SUM($D$109:AC109)*AD110</f>
        <v>11.158169875320683</v>
      </c>
      <c r="AE111" s="289">
        <f>AE109*SUM($D$110:AE110)+SUM($D$109:AD109)*AE110</f>
        <v>11.158169875320683</v>
      </c>
      <c r="AF111" s="289">
        <f>AF109*SUM($D$110:AF110)+SUM($D$109:AE109)*AF110</f>
        <v>11.158169875320683</v>
      </c>
      <c r="AG111" s="289">
        <f>AG109*SUM($D$110:AG110)+SUM($D$109:AF109)*AG110</f>
        <v>11.158169875320683</v>
      </c>
      <c r="AH111" s="289">
        <f>AH109*SUM($D$110:AH110)+SUM($D$109:AG109)*AH110</f>
        <v>11.158169875320683</v>
      </c>
      <c r="AI111" s="289">
        <f>AI109*SUM($D$110:AI110)+SUM($D$109:AH109)*AI110</f>
        <v>11.158169875320683</v>
      </c>
      <c r="AJ111" s="289">
        <f>AJ109*SUM($D$110:AJ110)+SUM($D$109:AI109)*AJ110</f>
        <v>11.158169875320683</v>
      </c>
      <c r="AK111" s="289">
        <f>AK109*SUM($D$110:AK110)+SUM($D$109:AJ109)*AK110</f>
        <v>11.158169875320683</v>
      </c>
    </row>
    <row r="112" spans="1:37" x14ac:dyDescent="0.3">
      <c r="A112" s="315"/>
      <c r="B112" s="285"/>
      <c r="C112" s="288">
        <f t="shared" si="93"/>
        <v>0</v>
      </c>
      <c r="D112" s="289"/>
      <c r="E112" s="289"/>
      <c r="F112" s="289"/>
      <c r="G112" s="289"/>
      <c r="H112" s="289"/>
      <c r="I112" s="289"/>
      <c r="J112" s="289"/>
      <c r="K112" s="289"/>
      <c r="L112" s="289"/>
      <c r="M112" s="289"/>
      <c r="N112" s="289"/>
      <c r="O112" s="285"/>
      <c r="P112" s="289"/>
      <c r="Q112" s="289"/>
      <c r="R112" s="289"/>
      <c r="S112" s="289"/>
      <c r="T112" s="289"/>
      <c r="U112" s="289"/>
      <c r="V112" s="289"/>
      <c r="W112" s="289"/>
      <c r="X112" s="289"/>
      <c r="Y112" s="289"/>
      <c r="Z112" s="289"/>
      <c r="AA112" s="289"/>
      <c r="AB112" s="289"/>
      <c r="AC112" s="289"/>
      <c r="AD112" s="289"/>
      <c r="AE112" s="289"/>
      <c r="AF112" s="289"/>
      <c r="AG112" s="289"/>
      <c r="AH112" s="289"/>
      <c r="AI112" s="289"/>
      <c r="AJ112" s="289"/>
      <c r="AK112" s="289"/>
    </row>
    <row r="113" spans="1:37" x14ac:dyDescent="0.3">
      <c r="A113" s="315"/>
      <c r="B113" s="291" t="s">
        <v>33</v>
      </c>
      <c r="C113" s="292">
        <f t="shared" si="93"/>
        <v>557.90849376603444</v>
      </c>
      <c r="D113" s="325"/>
      <c r="E113" s="292">
        <f t="shared" ref="E113:AG113" si="104">E111</f>
        <v>0</v>
      </c>
      <c r="F113" s="292">
        <f t="shared" si="104"/>
        <v>0</v>
      </c>
      <c r="G113" s="292">
        <f t="shared" si="104"/>
        <v>0</v>
      </c>
      <c r="H113" s="292">
        <f t="shared" si="104"/>
        <v>0</v>
      </c>
      <c r="I113" s="292">
        <f t="shared" si="104"/>
        <v>0</v>
      </c>
      <c r="J113" s="292">
        <f t="shared" si="104"/>
        <v>0</v>
      </c>
      <c r="K113" s="292">
        <f t="shared" si="104"/>
        <v>5.5790849376603431</v>
      </c>
      <c r="L113" s="292">
        <f t="shared" si="104"/>
        <v>6.9738561720754291</v>
      </c>
      <c r="M113" s="292">
        <f t="shared" si="104"/>
        <v>11.158169875320684</v>
      </c>
      <c r="N113" s="292">
        <f t="shared" si="104"/>
        <v>2.7895424688301707</v>
      </c>
      <c r="O113" s="292">
        <f t="shared" si="104"/>
        <v>2.7895424688301707</v>
      </c>
      <c r="P113" s="292">
        <f t="shared" si="104"/>
        <v>24.380601177575691</v>
      </c>
      <c r="Q113" s="292">
        <f t="shared" si="104"/>
        <v>30.963921404014901</v>
      </c>
      <c r="R113" s="292">
        <f t="shared" si="104"/>
        <v>54.78661408782456</v>
      </c>
      <c r="S113" s="292">
        <f t="shared" si="104"/>
        <v>13.668758097267839</v>
      </c>
      <c r="T113" s="292">
        <f t="shared" si="104"/>
        <v>27.337516194535677</v>
      </c>
      <c r="U113" s="292">
        <f t="shared" si="104"/>
        <v>5.4675032389071347</v>
      </c>
      <c r="V113" s="292">
        <f t="shared" si="104"/>
        <v>5.4675032389071347</v>
      </c>
      <c r="W113" s="292">
        <f t="shared" si="104"/>
        <v>53.670797100292496</v>
      </c>
      <c r="X113" s="292">
        <f t="shared" si="104"/>
        <v>6.8064836239456161</v>
      </c>
      <c r="Y113" s="292">
        <f t="shared" si="104"/>
        <v>57.68773825540795</v>
      </c>
      <c r="Z113" s="292">
        <f t="shared" si="104"/>
        <v>8.1454640089840975</v>
      </c>
      <c r="AA113" s="292">
        <f t="shared" si="104"/>
        <v>61.704679410523404</v>
      </c>
      <c r="AB113" s="292">
        <f t="shared" si="104"/>
        <v>9.4844443940225798</v>
      </c>
      <c r="AC113" s="292">
        <f t="shared" si="104"/>
        <v>79.780914608542915</v>
      </c>
      <c r="AD113" s="292">
        <f t="shared" si="104"/>
        <v>11.158169875320683</v>
      </c>
      <c r="AE113" s="292">
        <f t="shared" si="104"/>
        <v>11.158169875320683</v>
      </c>
      <c r="AF113" s="292">
        <f t="shared" si="104"/>
        <v>11.158169875320683</v>
      </c>
      <c r="AG113" s="292">
        <f t="shared" si="104"/>
        <v>11.158169875320683</v>
      </c>
      <c r="AH113" s="292">
        <f t="shared" ref="AH113:AK113" si="105">AH111</f>
        <v>11.158169875320683</v>
      </c>
      <c r="AI113" s="292">
        <f t="shared" si="105"/>
        <v>11.158169875320683</v>
      </c>
      <c r="AJ113" s="292">
        <f t="shared" si="105"/>
        <v>11.158169875320683</v>
      </c>
      <c r="AK113" s="292">
        <f t="shared" si="105"/>
        <v>11.158169875320683</v>
      </c>
    </row>
    <row r="114" spans="1:37" x14ac:dyDescent="0.3">
      <c r="A114" s="315"/>
      <c r="B114" s="285"/>
      <c r="C114" s="288">
        <f t="shared" si="93"/>
        <v>0</v>
      </c>
      <c r="D114" s="289"/>
      <c r="E114" s="289"/>
      <c r="F114" s="289"/>
      <c r="G114" s="289"/>
      <c r="H114" s="289"/>
      <c r="I114" s="289"/>
      <c r="J114" s="289"/>
      <c r="K114" s="289"/>
      <c r="L114" s="289"/>
      <c r="M114" s="289"/>
      <c r="N114" s="289"/>
      <c r="O114" s="285"/>
      <c r="P114" s="289"/>
      <c r="Q114" s="289"/>
      <c r="R114" s="289"/>
      <c r="S114" s="289"/>
      <c r="T114" s="289"/>
      <c r="U114" s="289"/>
      <c r="V114" s="289"/>
      <c r="W114" s="289"/>
      <c r="X114" s="289"/>
      <c r="Y114" s="289"/>
      <c r="Z114" s="289"/>
      <c r="AA114" s="289"/>
      <c r="AB114" s="289"/>
      <c r="AC114" s="289"/>
      <c r="AD114" s="289"/>
      <c r="AE114" s="289"/>
      <c r="AF114" s="289"/>
      <c r="AG114" s="289"/>
      <c r="AH114" s="289"/>
      <c r="AI114" s="289"/>
      <c r="AJ114" s="289"/>
      <c r="AK114" s="289"/>
    </row>
    <row r="115" spans="1:37" x14ac:dyDescent="0.3">
      <c r="A115" s="290"/>
      <c r="B115" s="312" t="s">
        <v>30</v>
      </c>
      <c r="C115" s="322">
        <f t="shared" ca="1" si="93"/>
        <v>0.99999999999999956</v>
      </c>
      <c r="D115" s="290"/>
      <c r="E115" s="299">
        <f t="shared" ref="E115:AG115" ca="1" si="106">E121/$C$121</f>
        <v>0</v>
      </c>
      <c r="F115" s="299">
        <f t="shared" ca="1" si="106"/>
        <v>0</v>
      </c>
      <c r="G115" s="299">
        <f t="shared" ca="1" si="106"/>
        <v>0</v>
      </c>
      <c r="H115" s="299">
        <f t="shared" ca="1" si="106"/>
        <v>0</v>
      </c>
      <c r="I115" s="299">
        <f t="shared" ca="1" si="106"/>
        <v>5.947814091067892E-4</v>
      </c>
      <c r="J115" s="299">
        <f t="shared" ca="1" si="106"/>
        <v>0</v>
      </c>
      <c r="K115" s="299">
        <f t="shared" ca="1" si="106"/>
        <v>3.102762609285644E-2</v>
      </c>
      <c r="L115" s="299">
        <f t="shared" ca="1" si="106"/>
        <v>1.6436868815465796E-2</v>
      </c>
      <c r="M115" s="299">
        <f t="shared" ca="1" si="106"/>
        <v>1.5436952846962308E-2</v>
      </c>
      <c r="N115" s="299">
        <f t="shared" ca="1" si="106"/>
        <v>1.7995427639917509E-2</v>
      </c>
      <c r="O115" s="299">
        <f t="shared" ca="1" si="106"/>
        <v>5.9569343488123282E-2</v>
      </c>
      <c r="P115" s="299">
        <f t="shared" ca="1" si="106"/>
        <v>4.362027832881727E-2</v>
      </c>
      <c r="Q115" s="299">
        <f t="shared" ca="1" si="106"/>
        <v>7.3377980246003907E-2</v>
      </c>
      <c r="R115" s="299">
        <f t="shared" ca="1" si="106"/>
        <v>5.1110998462393337E-2</v>
      </c>
      <c r="S115" s="299">
        <f t="shared" ca="1" si="106"/>
        <v>7.5773382459360097E-3</v>
      </c>
      <c r="T115" s="299">
        <f t="shared" ca="1" si="106"/>
        <v>6.2870952458186982E-2</v>
      </c>
      <c r="U115" s="299">
        <f t="shared" ca="1" si="106"/>
        <v>5.9224234306452031E-2</v>
      </c>
      <c r="V115" s="299">
        <f t="shared" ca="1" si="106"/>
        <v>5.8079880425120356E-2</v>
      </c>
      <c r="W115" s="299">
        <f t="shared" ca="1" si="106"/>
        <v>7.2193408500981687E-2</v>
      </c>
      <c r="X115" s="299">
        <f t="shared" ca="1" si="106"/>
        <v>7.7430878951349424E-2</v>
      </c>
      <c r="Y115" s="299">
        <f t="shared" ca="1" si="106"/>
        <v>8.0515807238692325E-2</v>
      </c>
      <c r="Z115" s="299">
        <f t="shared" ca="1" si="106"/>
        <v>8.3030121691726078E-2</v>
      </c>
      <c r="AA115" s="299">
        <f t="shared" ca="1" si="106"/>
        <v>8.8929857548592867E-2</v>
      </c>
      <c r="AB115" s="299">
        <f t="shared" ca="1" si="106"/>
        <v>4.9710513786225971E-2</v>
      </c>
      <c r="AC115" s="299">
        <f t="shared" ca="1" si="106"/>
        <v>2.7865169978226412E-2</v>
      </c>
      <c r="AD115" s="299">
        <f t="shared" ca="1" si="106"/>
        <v>4.4287521154638063E-3</v>
      </c>
      <c r="AE115" s="299">
        <f t="shared" ca="1" si="106"/>
        <v>5.850394884715753E-3</v>
      </c>
      <c r="AF115" s="299">
        <f t="shared" ca="1" si="106"/>
        <v>4.4287521154638063E-3</v>
      </c>
      <c r="AG115" s="299">
        <f t="shared" ca="1" si="106"/>
        <v>5.850394884715753E-3</v>
      </c>
      <c r="AH115" s="299">
        <f t="shared" ref="AH115:AK115" ca="1" si="107">AH121/$C$121</f>
        <v>0</v>
      </c>
      <c r="AI115" s="299">
        <f t="shared" ca="1" si="107"/>
        <v>1.4216427692519463E-3</v>
      </c>
      <c r="AJ115" s="299">
        <f t="shared" ca="1" si="107"/>
        <v>0</v>
      </c>
      <c r="AK115" s="299">
        <f t="shared" ca="1" si="107"/>
        <v>1.4216427692519463E-3</v>
      </c>
    </row>
    <row r="116" spans="1:37" x14ac:dyDescent="0.3">
      <c r="A116" s="315"/>
      <c r="B116" s="285" t="s">
        <v>29</v>
      </c>
      <c r="C116" s="288">
        <f t="shared" ca="1" si="93"/>
        <v>132.70839985971526</v>
      </c>
      <c r="D116" s="289"/>
      <c r="E116" s="289">
        <f ca="1">'Cost Schedule '!H126</f>
        <v>0</v>
      </c>
      <c r="F116" s="289">
        <f ca="1">'Cost Schedule '!I126</f>
        <v>0</v>
      </c>
      <c r="G116" s="289">
        <f ca="1">'Cost Schedule '!J126</f>
        <v>0</v>
      </c>
      <c r="H116" s="289">
        <f ca="1">'Cost Schedule '!K126</f>
        <v>0</v>
      </c>
      <c r="I116" s="289">
        <f ca="1">'Cost Schedule '!L126</f>
        <v>0</v>
      </c>
      <c r="J116" s="289">
        <f ca="1">'Cost Schedule '!M126</f>
        <v>0</v>
      </c>
      <c r="K116" s="289">
        <f ca="1">'Cost Schedule '!N126</f>
        <v>0</v>
      </c>
      <c r="L116" s="289">
        <f ca="1">'Cost Schedule '!O126</f>
        <v>0</v>
      </c>
      <c r="M116" s="289">
        <f ca="1">'Cost Schedule '!P126</f>
        <v>0</v>
      </c>
      <c r="N116" s="289">
        <f ca="1">'Cost Schedule '!Q126</f>
        <v>0</v>
      </c>
      <c r="O116" s="289">
        <f ca="1">'Cost Schedule '!R126</f>
        <v>6.6356815580067208</v>
      </c>
      <c r="P116" s="289">
        <f ca="1">'Cost Schedule '!S126</f>
        <v>0</v>
      </c>
      <c r="Q116" s="289">
        <f ca="1">'Cost Schedule '!T126</f>
        <v>7.3027278180905606</v>
      </c>
      <c r="R116" s="289">
        <f ca="1">'Cost Schedule '!U126</f>
        <v>0</v>
      </c>
      <c r="S116" s="289">
        <f ca="1">'Cost Schedule '!V126</f>
        <v>0</v>
      </c>
      <c r="T116" s="289">
        <f ca="1">'Cost Schedule '!W126</f>
        <v>6.0034163407545602</v>
      </c>
      <c r="U116" s="289">
        <f ca="1">'Cost Schedule '!X126</f>
        <v>6.0034163407545584</v>
      </c>
      <c r="V116" s="289">
        <f ca="1">'Cost Schedule '!Y126</f>
        <v>11.204720599915014</v>
      </c>
      <c r="W116" s="289">
        <f ca="1">'Cost Schedule '!Z126</f>
        <v>14.267919020699068</v>
      </c>
      <c r="X116" s="289">
        <f ca="1">'Cost Schedule '!AA126</f>
        <v>15.610427395117128</v>
      </c>
      <c r="Y116" s="289">
        <f ca="1">'Cost Schedule '!AB126</f>
        <v>15.945753535917135</v>
      </c>
      <c r="Z116" s="289">
        <f ca="1">'Cost Schedule '!AC126</f>
        <v>16.739260923162249</v>
      </c>
      <c r="AA116" s="289">
        <f ca="1">'Cost Schedule '!AD126</f>
        <v>17.642065436807371</v>
      </c>
      <c r="AB116" s="289">
        <f ca="1">'Cost Schedule '!AE126</f>
        <v>10.021872110239372</v>
      </c>
      <c r="AC116" s="289">
        <f ca="1">'Cost Schedule '!AF126</f>
        <v>5.3311387802515213</v>
      </c>
      <c r="AD116" s="289">
        <f ca="1">'Cost Schedule '!AG126</f>
        <v>0</v>
      </c>
      <c r="AE116" s="289">
        <f ca="1">'Cost Schedule '!AH126</f>
        <v>0</v>
      </c>
      <c r="AF116" s="289">
        <f ca="1">'Cost Schedule '!AI126</f>
        <v>0</v>
      </c>
      <c r="AG116" s="289">
        <f ca="1">'Cost Schedule '!AJ126</f>
        <v>0</v>
      </c>
      <c r="AH116" s="289">
        <f ca="1">'Cost Schedule '!AK126</f>
        <v>0</v>
      </c>
      <c r="AI116" s="289">
        <f ca="1">'Cost Schedule '!AL126</f>
        <v>0</v>
      </c>
      <c r="AJ116" s="289">
        <f ca="1">'Cost Schedule '!AM126</f>
        <v>0</v>
      </c>
      <c r="AK116" s="289">
        <f ca="1">'Cost Schedule '!AN126</f>
        <v>0</v>
      </c>
    </row>
    <row r="117" spans="1:37" x14ac:dyDescent="0.3">
      <c r="A117" s="315"/>
      <c r="B117" s="285" t="s">
        <v>250</v>
      </c>
      <c r="C117" s="288">
        <f t="shared" ca="1" si="93"/>
        <v>19.925007983165823</v>
      </c>
      <c r="D117" s="289"/>
      <c r="E117" s="289">
        <f ca="1">'Cost Schedule '!H127</f>
        <v>0</v>
      </c>
      <c r="F117" s="289">
        <f ca="1">'Cost Schedule '!I127</f>
        <v>0</v>
      </c>
      <c r="G117" s="289">
        <f ca="1">'Cost Schedule '!J127</f>
        <v>0</v>
      </c>
      <c r="H117" s="289">
        <f ca="1">'Cost Schedule '!K127</f>
        <v>0</v>
      </c>
      <c r="I117" s="289">
        <f ca="1">'Cost Schedule '!L127</f>
        <v>0</v>
      </c>
      <c r="J117" s="289">
        <f ca="1">'Cost Schedule '!M127</f>
        <v>0</v>
      </c>
      <c r="K117" s="289">
        <f ca="1">'Cost Schedule '!N127</f>
        <v>0</v>
      </c>
      <c r="L117" s="289">
        <f ca="1">'Cost Schedule '!O127</f>
        <v>0</v>
      </c>
      <c r="M117" s="289">
        <f ca="1">'Cost Schedule '!P127</f>
        <v>0</v>
      </c>
      <c r="N117" s="289">
        <f ca="1">'Cost Schedule '!Q127</f>
        <v>0</v>
      </c>
      <c r="O117" s="289">
        <f ca="1">'Cost Schedule '!R127</f>
        <v>0.79628178696080643</v>
      </c>
      <c r="P117" s="289">
        <f ca="1">'Cost Schedule '!S127</f>
        <v>0</v>
      </c>
      <c r="Q117" s="289">
        <f ca="1">'Cost Schedule '!T127</f>
        <v>0.87632733817086705</v>
      </c>
      <c r="R117" s="289">
        <f ca="1">'Cost Schedule '!U127</f>
        <v>0</v>
      </c>
      <c r="S117" s="289">
        <f ca="1">'Cost Schedule '!V127</f>
        <v>0</v>
      </c>
      <c r="T117" s="289">
        <f ca="1">'Cost Schedule '!W127</f>
        <v>0.72040996089054676</v>
      </c>
      <c r="U117" s="289">
        <f ca="1">'Cost Schedule '!X127</f>
        <v>0.72040996089054765</v>
      </c>
      <c r="V117" s="289">
        <f ca="1">'Cost Schedule '!Y127</f>
        <v>1.3445664719898005</v>
      </c>
      <c r="W117" s="289">
        <f ca="1">'Cost Schedule '!Z127</f>
        <v>1.7121502824838881</v>
      </c>
      <c r="X117" s="289">
        <f ca="1">'Cost Schedule '!AA127</f>
        <v>1.8732512874140541</v>
      </c>
      <c r="Y117" s="289">
        <f ca="1">'Cost Schedule '!AB127</f>
        <v>1.913490424310055</v>
      </c>
      <c r="Z117" s="289">
        <f ca="1">'Cost Schedule '!AC127</f>
        <v>2.0087113107794696</v>
      </c>
      <c r="AA117" s="289">
        <f ca="1">'Cost Schedule '!AD127</f>
        <v>2.1170478524168832</v>
      </c>
      <c r="AB117" s="289">
        <f ca="1">'Cost Schedule '!AE127</f>
        <v>1.2026246532287228</v>
      </c>
      <c r="AC117" s="289">
        <f ca="1">'Cost Schedule '!AF127</f>
        <v>0.63973665363018206</v>
      </c>
      <c r="AD117" s="289">
        <f>'Cost Schedule '!AG127</f>
        <v>1</v>
      </c>
      <c r="AE117" s="289">
        <f>'Cost Schedule '!AH127</f>
        <v>1</v>
      </c>
      <c r="AF117" s="289">
        <f>'Cost Schedule '!AI127</f>
        <v>1</v>
      </c>
      <c r="AG117" s="289">
        <f>'Cost Schedule '!AJ127</f>
        <v>1</v>
      </c>
      <c r="AH117" s="289">
        <f>'Cost Schedule '!AK127</f>
        <v>0</v>
      </c>
      <c r="AI117" s="289">
        <f>'Cost Schedule '!AL127</f>
        <v>0</v>
      </c>
      <c r="AJ117" s="289">
        <f>'Cost Schedule '!AM127</f>
        <v>0</v>
      </c>
      <c r="AK117" s="289">
        <f>'Cost Schedule '!AN127</f>
        <v>0</v>
      </c>
    </row>
    <row r="118" spans="1:37" x14ac:dyDescent="0.3">
      <c r="A118" s="315"/>
      <c r="B118" s="285" t="s">
        <v>255</v>
      </c>
      <c r="C118" s="288">
        <f t="shared" ca="1" si="93"/>
        <v>7.5122851297454236</v>
      </c>
      <c r="D118" s="289"/>
      <c r="E118" s="289">
        <f ca="1">'Cost Schedule '!H128</f>
        <v>0</v>
      </c>
      <c r="F118" s="289">
        <f ca="1">'Cost Schedule '!I128</f>
        <v>0</v>
      </c>
      <c r="G118" s="289">
        <f ca="1">'Cost Schedule '!J128</f>
        <v>0</v>
      </c>
      <c r="H118" s="289">
        <f ca="1">'Cost Schedule '!K128</f>
        <v>0</v>
      </c>
      <c r="I118" s="289">
        <f ca="1">'Cost Schedule '!L128</f>
        <v>0</v>
      </c>
      <c r="J118" s="289">
        <f ca="1">'Cost Schedule '!M128</f>
        <v>0</v>
      </c>
      <c r="K118" s="289">
        <f ca="1">'Cost Schedule '!N128</f>
        <v>1.1130819904787304</v>
      </c>
      <c r="L118" s="289">
        <f ca="1">'Cost Schedule '!O128</f>
        <v>0.55654099523936518</v>
      </c>
      <c r="M118" s="289">
        <f ca="1">'Cost Schedule '!P128</f>
        <v>0</v>
      </c>
      <c r="N118" s="289">
        <f ca="1">'Cost Schedule '!Q128</f>
        <v>0.55654099523936518</v>
      </c>
      <c r="O118" s="289">
        <f ca="1">'Cost Schedule '!R128</f>
        <v>0.32100301217763305</v>
      </c>
      <c r="P118" s="289">
        <f ca="1">'Cost Schedule '!S128</f>
        <v>0.79207897830109752</v>
      </c>
      <c r="Q118" s="289">
        <f ca="1">'Cost Schedule '!T128</f>
        <v>0</v>
      </c>
      <c r="R118" s="289">
        <f ca="1">'Cost Schedule '!U128</f>
        <v>0.32100301217763305</v>
      </c>
      <c r="S118" s="289">
        <f ca="1">'Cost Schedule '!V128</f>
        <v>0.32100301217763305</v>
      </c>
      <c r="T118" s="289">
        <f ca="1">'Cost Schedule '!W128</f>
        <v>0.32100301217763305</v>
      </c>
      <c r="U118" s="289">
        <f ca="1">'Cost Schedule '!X128</f>
        <v>0.32100301217763305</v>
      </c>
      <c r="V118" s="289">
        <f ca="1">'Cost Schedule '!Y128</f>
        <v>0.32100301217763305</v>
      </c>
      <c r="W118" s="289">
        <f ca="1">'Cost Schedule '!Z128</f>
        <v>0.32100301217763305</v>
      </c>
      <c r="X118" s="289">
        <f ca="1">'Cost Schedule '!AA128</f>
        <v>0</v>
      </c>
      <c r="Y118" s="289">
        <f ca="1">'Cost Schedule '!AB128</f>
        <v>0.32100301217763305</v>
      </c>
      <c r="Z118" s="289">
        <f ca="1">'Cost Schedule '!AC128</f>
        <v>0</v>
      </c>
      <c r="AA118" s="289">
        <f ca="1">'Cost Schedule '!AD128</f>
        <v>0.32100301217763305</v>
      </c>
      <c r="AB118" s="289">
        <f ca="1">'Cost Schedule '!AE128</f>
        <v>0</v>
      </c>
      <c r="AC118" s="289">
        <f ca="1">'Cost Schedule '!AF128</f>
        <v>0.32100301217763305</v>
      </c>
      <c r="AD118" s="289">
        <f ca="1">'Cost Schedule '!AG128</f>
        <v>0</v>
      </c>
      <c r="AE118" s="289">
        <f ca="1">'Cost Schedule '!AH128</f>
        <v>0.32100301217763305</v>
      </c>
      <c r="AF118" s="289">
        <f ca="1">'Cost Schedule '!AI128</f>
        <v>0</v>
      </c>
      <c r="AG118" s="289">
        <f ca="1">'Cost Schedule '!AJ128</f>
        <v>0.32100301217763305</v>
      </c>
      <c r="AH118" s="289">
        <f ca="1">'Cost Schedule '!AK128</f>
        <v>0</v>
      </c>
      <c r="AI118" s="289">
        <f ca="1">'Cost Schedule '!AL128</f>
        <v>0.32100301217763305</v>
      </c>
      <c r="AJ118" s="289">
        <f ca="1">'Cost Schedule '!AM128</f>
        <v>0</v>
      </c>
      <c r="AK118" s="289">
        <f ca="1">'Cost Schedule '!AN128</f>
        <v>0.32100301217763305</v>
      </c>
    </row>
    <row r="119" spans="1:37" ht="24" x14ac:dyDescent="0.3">
      <c r="A119" s="315"/>
      <c r="B119" s="296" t="s">
        <v>369</v>
      </c>
      <c r="C119" s="288">
        <f t="shared" ca="1" si="93"/>
        <v>65.651546052857682</v>
      </c>
      <c r="D119" s="289"/>
      <c r="E119" s="289">
        <f ca="1">'Cost Schedule '!H133+'Cost Schedule '!H143</f>
        <v>0</v>
      </c>
      <c r="F119" s="289">
        <f ca="1">'Cost Schedule '!I133+'Cost Schedule '!I143</f>
        <v>0</v>
      </c>
      <c r="G119" s="289">
        <f ca="1">'Cost Schedule '!J133+'Cost Schedule '!J143</f>
        <v>0</v>
      </c>
      <c r="H119" s="289">
        <f ca="1">'Cost Schedule '!K133+'Cost Schedule '!K143</f>
        <v>0</v>
      </c>
      <c r="I119" s="289">
        <f ca="1">'Cost Schedule '!L133+'Cost Schedule '!L143</f>
        <v>0.1343</v>
      </c>
      <c r="J119" s="289">
        <f ca="1">'Cost Schedule '!M133+'Cost Schedule '!M143</f>
        <v>0</v>
      </c>
      <c r="K119" s="289">
        <f ca="1">'Cost Schedule '!N133+'Cost Schedule '!N143</f>
        <v>5.8928703148033268</v>
      </c>
      <c r="L119" s="289">
        <f ca="1">'Cost Schedule '!O133+'Cost Schedule '!O143</f>
        <v>3.1548586015168931</v>
      </c>
      <c r="M119" s="289">
        <f ca="1">'Cost Schedule '!P133+'Cost Schedule '!P143</f>
        <v>3.4856213318106777</v>
      </c>
      <c r="N119" s="289">
        <f ca="1">'Cost Schedule '!Q133+'Cost Schedule '!Q143</f>
        <v>3.506776880936894</v>
      </c>
      <c r="O119" s="289">
        <f ca="1">'Cost Schedule '!R133+'Cost Schedule '!R143</f>
        <v>5.697626933033785</v>
      </c>
      <c r="P119" s="289">
        <f ca="1">'Cost Schedule '!S133+'Cost Schedule '!S143</f>
        <v>9.0572594338690067</v>
      </c>
      <c r="Q119" s="289">
        <f ca="1">'Cost Schedule '!T133+'Cost Schedule '!T143</f>
        <v>8.3894901885527755</v>
      </c>
      <c r="R119" s="289">
        <f ca="1">'Cost Schedule '!U133+'Cost Schedule '!U143</f>
        <v>11.219719324466553</v>
      </c>
      <c r="S119" s="289">
        <f ca="1">'Cost Schedule '!V133+'Cost Schedule '!V143</f>
        <v>1.3899390429169236</v>
      </c>
      <c r="T119" s="289">
        <f ca="1">'Cost Schedule '!W133+'Cost Schedule '!W143</f>
        <v>7.1512581661383621</v>
      </c>
      <c r="U119" s="289">
        <f ca="1">'Cost Schedule '!X133+'Cost Schedule '!X143</f>
        <v>6.3278392759724937</v>
      </c>
      <c r="V119" s="289">
        <f ca="1">'Cost Schedule '!Y133+'Cost Schedule '!Y143</f>
        <v>0.24398655883999823</v>
      </c>
      <c r="W119" s="289">
        <f ca="1">'Cost Schedule '!Z133+'Cost Schedule '!Z143</f>
        <v>0</v>
      </c>
      <c r="X119" s="289">
        <f ca="1">'Cost Schedule '!AA133+'Cost Schedule '!AA143</f>
        <v>0</v>
      </c>
      <c r="Y119" s="289">
        <f ca="1">'Cost Schedule '!AB133+'Cost Schedule '!AB143</f>
        <v>0</v>
      </c>
      <c r="Z119" s="289">
        <f ca="1">'Cost Schedule '!AC133+'Cost Schedule '!AC143</f>
        <v>0</v>
      </c>
      <c r="AA119" s="289">
        <f ca="1">'Cost Schedule '!AD133+'Cost Schedule '!AD143</f>
        <v>0</v>
      </c>
      <c r="AB119" s="289">
        <f ca="1">'Cost Schedule '!AE133+'Cost Schedule '!AE143</f>
        <v>0</v>
      </c>
      <c r="AC119" s="289">
        <f ca="1">'Cost Schedule '!AF133+'Cost Schedule '!AF143</f>
        <v>0</v>
      </c>
      <c r="AD119" s="289">
        <f ca="1">'Cost Schedule '!AG133+'Cost Schedule '!AG143</f>
        <v>0</v>
      </c>
      <c r="AE119" s="289">
        <f ca="1">'Cost Schedule '!AH133+'Cost Schedule '!AH143</f>
        <v>0</v>
      </c>
      <c r="AF119" s="289">
        <f ca="1">'Cost Schedule '!AI133+'Cost Schedule '!AI143</f>
        <v>0</v>
      </c>
      <c r="AG119" s="289">
        <f ca="1">'Cost Schedule '!AJ133+'Cost Schedule '!AJ143</f>
        <v>0</v>
      </c>
      <c r="AH119" s="289">
        <f ca="1">'Cost Schedule '!AK133+'Cost Schedule '!AK143</f>
        <v>0</v>
      </c>
      <c r="AI119" s="289">
        <f ca="1">'Cost Schedule '!AL133+'Cost Schedule '!AL143</f>
        <v>0</v>
      </c>
      <c r="AJ119" s="289">
        <f ca="1">'Cost Schedule '!AM133+'Cost Schedule '!AM143</f>
        <v>0</v>
      </c>
      <c r="AK119" s="289">
        <f ca="1">'Cost Schedule '!AN133+'Cost Schedule '!AN143</f>
        <v>0</v>
      </c>
    </row>
    <row r="120" spans="1:37" x14ac:dyDescent="0.3">
      <c r="A120" s="321"/>
      <c r="B120" s="285"/>
      <c r="C120" s="288">
        <f t="shared" si="93"/>
        <v>0</v>
      </c>
      <c r="D120" s="289"/>
      <c r="E120" s="289"/>
      <c r="F120" s="289"/>
      <c r="G120" s="289"/>
      <c r="H120" s="289"/>
      <c r="I120" s="289"/>
      <c r="J120" s="289"/>
      <c r="K120" s="289"/>
      <c r="L120" s="289"/>
      <c r="M120" s="289"/>
      <c r="N120" s="289"/>
      <c r="O120" s="289"/>
      <c r="P120" s="289"/>
      <c r="Q120" s="289"/>
      <c r="R120" s="289"/>
      <c r="S120" s="289"/>
      <c r="T120" s="289"/>
      <c r="U120" s="289"/>
      <c r="V120" s="289"/>
      <c r="W120" s="289"/>
      <c r="X120" s="289"/>
      <c r="Y120" s="289"/>
      <c r="Z120" s="289"/>
      <c r="AA120" s="289"/>
      <c r="AB120" s="289"/>
      <c r="AC120" s="289"/>
      <c r="AD120" s="289"/>
      <c r="AE120" s="289"/>
      <c r="AF120" s="289"/>
      <c r="AG120" s="289"/>
      <c r="AH120" s="289"/>
      <c r="AI120" s="289"/>
      <c r="AJ120" s="289"/>
      <c r="AK120" s="289"/>
    </row>
    <row r="121" spans="1:37" x14ac:dyDescent="0.3">
      <c r="A121" s="321"/>
      <c r="B121" s="291" t="s">
        <v>34</v>
      </c>
      <c r="C121" s="292">
        <f t="shared" ca="1" si="93"/>
        <v>225.79723902548423</v>
      </c>
      <c r="D121" s="325"/>
      <c r="E121" s="292">
        <f t="shared" ref="E121:AG121" ca="1" si="108">SUM(E116:E120)</f>
        <v>0</v>
      </c>
      <c r="F121" s="292">
        <f t="shared" ca="1" si="108"/>
        <v>0</v>
      </c>
      <c r="G121" s="292">
        <f t="shared" ca="1" si="108"/>
        <v>0</v>
      </c>
      <c r="H121" s="292">
        <f t="shared" ca="1" si="108"/>
        <v>0</v>
      </c>
      <c r="I121" s="292">
        <f t="shared" ca="1" si="108"/>
        <v>0.1343</v>
      </c>
      <c r="J121" s="292">
        <f t="shared" ca="1" si="108"/>
        <v>0</v>
      </c>
      <c r="K121" s="292">
        <f t="shared" ca="1" si="108"/>
        <v>7.0059523052820571</v>
      </c>
      <c r="L121" s="292">
        <f t="shared" ca="1" si="108"/>
        <v>3.7113995967562583</v>
      </c>
      <c r="M121" s="292">
        <f t="shared" ca="1" si="108"/>
        <v>3.4856213318106777</v>
      </c>
      <c r="N121" s="292">
        <f t="shared" ca="1" si="108"/>
        <v>4.0633178761762592</v>
      </c>
      <c r="O121" s="292">
        <f t="shared" ca="1" si="108"/>
        <v>13.450593290178945</v>
      </c>
      <c r="P121" s="292">
        <f t="shared" ca="1" si="108"/>
        <v>9.8493384121701038</v>
      </c>
      <c r="Q121" s="292">
        <f t="shared" ca="1" si="108"/>
        <v>16.568545344814204</v>
      </c>
      <c r="R121" s="292">
        <f t="shared" ca="1" si="108"/>
        <v>11.540722336644185</v>
      </c>
      <c r="S121" s="292">
        <f t="shared" ca="1" si="108"/>
        <v>1.7109420550945567</v>
      </c>
      <c r="T121" s="292">
        <f t="shared" ca="1" si="108"/>
        <v>14.196087479961102</v>
      </c>
      <c r="U121" s="292">
        <f t="shared" ca="1" si="108"/>
        <v>13.372668589795232</v>
      </c>
      <c r="V121" s="292">
        <f t="shared" ca="1" si="108"/>
        <v>13.114276642922444</v>
      </c>
      <c r="W121" s="292">
        <f t="shared" ca="1" si="108"/>
        <v>16.301072315360589</v>
      </c>
      <c r="X121" s="292">
        <f t="shared" ca="1" si="108"/>
        <v>17.483678682531181</v>
      </c>
      <c r="Y121" s="292">
        <f t="shared" ca="1" si="108"/>
        <v>18.180246972404824</v>
      </c>
      <c r="Z121" s="292">
        <f t="shared" ca="1" si="108"/>
        <v>18.747972233941717</v>
      </c>
      <c r="AA121" s="292">
        <f t="shared" ca="1" si="108"/>
        <v>20.080116301401887</v>
      </c>
      <c r="AB121" s="292">
        <f t="shared" ca="1" si="108"/>
        <v>11.224496763468094</v>
      </c>
      <c r="AC121" s="292">
        <f t="shared" ca="1" si="108"/>
        <v>6.2918784460593367</v>
      </c>
      <c r="AD121" s="292">
        <f t="shared" ca="1" si="108"/>
        <v>1</v>
      </c>
      <c r="AE121" s="292">
        <f t="shared" ca="1" si="108"/>
        <v>1.3210030121776331</v>
      </c>
      <c r="AF121" s="292">
        <f t="shared" ca="1" si="108"/>
        <v>1</v>
      </c>
      <c r="AG121" s="292">
        <f t="shared" ca="1" si="108"/>
        <v>1.3210030121776331</v>
      </c>
      <c r="AH121" s="292">
        <f t="shared" ref="AH121:AK121" ca="1" si="109">SUM(AH116:AH120)</f>
        <v>0</v>
      </c>
      <c r="AI121" s="292">
        <f t="shared" ca="1" si="109"/>
        <v>0.32100301217763305</v>
      </c>
      <c r="AJ121" s="292">
        <f t="shared" ca="1" si="109"/>
        <v>0</v>
      </c>
      <c r="AK121" s="292">
        <f t="shared" ca="1" si="109"/>
        <v>0.32100301217763305</v>
      </c>
    </row>
    <row r="122" spans="1:37" x14ac:dyDescent="0.3">
      <c r="A122" s="299"/>
      <c r="B122" s="285"/>
      <c r="C122" s="288">
        <f t="shared" si="93"/>
        <v>0</v>
      </c>
      <c r="D122" s="289"/>
      <c r="E122" s="289"/>
      <c r="F122" s="289"/>
      <c r="G122" s="289"/>
      <c r="H122" s="289"/>
      <c r="I122" s="289"/>
      <c r="J122" s="289"/>
      <c r="K122" s="289"/>
      <c r="L122" s="289"/>
      <c r="M122" s="289"/>
      <c r="N122" s="289"/>
      <c r="O122" s="289"/>
      <c r="P122" s="289"/>
      <c r="Q122" s="289"/>
      <c r="R122" s="289"/>
      <c r="S122" s="289"/>
      <c r="T122" s="289"/>
      <c r="U122" s="289"/>
      <c r="V122" s="289"/>
      <c r="W122" s="289"/>
      <c r="X122" s="289"/>
      <c r="Y122" s="289"/>
      <c r="Z122" s="289"/>
      <c r="AA122" s="289"/>
      <c r="AB122" s="289"/>
      <c r="AC122" s="289"/>
      <c r="AD122" s="289"/>
      <c r="AE122" s="289"/>
      <c r="AF122" s="289"/>
      <c r="AG122" s="289"/>
      <c r="AH122" s="289"/>
      <c r="AI122" s="289"/>
      <c r="AJ122" s="289"/>
      <c r="AK122" s="289"/>
    </row>
    <row r="123" spans="1:37" x14ac:dyDescent="0.3">
      <c r="A123" s="287"/>
      <c r="B123" s="297" t="s">
        <v>27</v>
      </c>
      <c r="C123" s="298">
        <f t="shared" ca="1" si="93"/>
        <v>332.11125474055018</v>
      </c>
      <c r="D123" s="298"/>
      <c r="E123" s="298">
        <f t="shared" ref="E123:AG123" ca="1" si="110">E113-E121</f>
        <v>0</v>
      </c>
      <c r="F123" s="298">
        <f t="shared" ca="1" si="110"/>
        <v>0</v>
      </c>
      <c r="G123" s="298">
        <f t="shared" ca="1" si="110"/>
        <v>0</v>
      </c>
      <c r="H123" s="298">
        <f t="shared" ca="1" si="110"/>
        <v>0</v>
      </c>
      <c r="I123" s="298">
        <f t="shared" ca="1" si="110"/>
        <v>-0.1343</v>
      </c>
      <c r="J123" s="298">
        <f t="shared" ca="1" si="110"/>
        <v>0</v>
      </c>
      <c r="K123" s="298">
        <f t="shared" ca="1" si="110"/>
        <v>-1.4268673676217141</v>
      </c>
      <c r="L123" s="298">
        <f t="shared" ca="1" si="110"/>
        <v>3.2624565753191708</v>
      </c>
      <c r="M123" s="298">
        <f t="shared" ca="1" si="110"/>
        <v>7.6725485435100067</v>
      </c>
      <c r="N123" s="298">
        <f t="shared" ca="1" si="110"/>
        <v>-1.2737754073460885</v>
      </c>
      <c r="O123" s="298">
        <f t="shared" ca="1" si="110"/>
        <v>-10.661050821348775</v>
      </c>
      <c r="P123" s="298">
        <f t="shared" ca="1" si="110"/>
        <v>14.531262765405588</v>
      </c>
      <c r="Q123" s="298">
        <f t="shared" ca="1" si="110"/>
        <v>14.395376059200697</v>
      </c>
      <c r="R123" s="298">
        <f t="shared" ca="1" si="110"/>
        <v>43.245891751180373</v>
      </c>
      <c r="S123" s="298">
        <f t="shared" ca="1" si="110"/>
        <v>11.957816042173281</v>
      </c>
      <c r="T123" s="298">
        <f t="shared" ca="1" si="110"/>
        <v>13.141428714574575</v>
      </c>
      <c r="U123" s="298">
        <f t="shared" ca="1" si="110"/>
        <v>-7.9051653508880975</v>
      </c>
      <c r="V123" s="298">
        <f t="shared" ca="1" si="110"/>
        <v>-7.6467734040153097</v>
      </c>
      <c r="W123" s="298">
        <f t="shared" ca="1" si="110"/>
        <v>37.369724784931904</v>
      </c>
      <c r="X123" s="298">
        <f t="shared" ca="1" si="110"/>
        <v>-10.677195058585564</v>
      </c>
      <c r="Y123" s="298">
        <f t="shared" ca="1" si="110"/>
        <v>39.507491283003127</v>
      </c>
      <c r="Z123" s="298">
        <f t="shared" ca="1" si="110"/>
        <v>-10.602508224957619</v>
      </c>
      <c r="AA123" s="298">
        <f t="shared" ca="1" si="110"/>
        <v>41.624563109121517</v>
      </c>
      <c r="AB123" s="298">
        <f t="shared" ca="1" si="110"/>
        <v>-1.7400523694455146</v>
      </c>
      <c r="AC123" s="298">
        <f t="shared" ca="1" si="110"/>
        <v>73.489036162483572</v>
      </c>
      <c r="AD123" s="298">
        <f t="shared" ca="1" si="110"/>
        <v>10.158169875320683</v>
      </c>
      <c r="AE123" s="298">
        <f t="shared" ca="1" si="110"/>
        <v>9.8371668631430502</v>
      </c>
      <c r="AF123" s="298">
        <f t="shared" ca="1" si="110"/>
        <v>10.158169875320683</v>
      </c>
      <c r="AG123" s="298">
        <f t="shared" ca="1" si="110"/>
        <v>9.8371668631430502</v>
      </c>
      <c r="AH123" s="298">
        <f t="shared" ref="AH123:AK123" ca="1" si="111">AH113-AH121</f>
        <v>11.158169875320683</v>
      </c>
      <c r="AI123" s="298">
        <f t="shared" ca="1" si="111"/>
        <v>10.83716686314305</v>
      </c>
      <c r="AJ123" s="298">
        <f t="shared" ca="1" si="111"/>
        <v>11.158169875320683</v>
      </c>
      <c r="AK123" s="298">
        <f t="shared" ca="1" si="111"/>
        <v>10.83716686314305</v>
      </c>
    </row>
    <row r="124" spans="1:37" x14ac:dyDescent="0.3">
      <c r="A124" s="287"/>
      <c r="B124" s="293"/>
      <c r="C124" s="288">
        <f t="shared" si="93"/>
        <v>0</v>
      </c>
      <c r="D124" s="288"/>
      <c r="E124" s="288"/>
      <c r="F124" s="288"/>
      <c r="G124" s="288"/>
      <c r="H124" s="288"/>
      <c r="I124" s="288"/>
      <c r="J124" s="288"/>
      <c r="K124" s="288"/>
      <c r="L124" s="288"/>
      <c r="M124" s="288"/>
      <c r="N124" s="288"/>
      <c r="O124" s="288"/>
      <c r="P124" s="288"/>
      <c r="Q124" s="288"/>
      <c r="R124" s="288"/>
      <c r="S124" s="288"/>
      <c r="T124" s="288"/>
      <c r="U124" s="288"/>
      <c r="V124" s="288"/>
      <c r="W124" s="288"/>
      <c r="X124" s="288"/>
      <c r="Y124" s="288"/>
      <c r="Z124" s="288"/>
      <c r="AA124" s="288"/>
      <c r="AB124" s="288"/>
      <c r="AC124" s="288"/>
      <c r="AD124" s="288"/>
      <c r="AE124" s="288"/>
      <c r="AF124" s="288"/>
      <c r="AG124" s="288"/>
      <c r="AH124" s="288"/>
      <c r="AI124" s="288"/>
      <c r="AJ124" s="288"/>
      <c r="AK124" s="288"/>
    </row>
    <row r="125" spans="1:37" x14ac:dyDescent="0.3">
      <c r="A125" s="299"/>
      <c r="B125" s="297" t="s">
        <v>28</v>
      </c>
      <c r="C125" s="298">
        <f t="shared" ca="1" si="93"/>
        <v>332.11125474055018</v>
      </c>
      <c r="D125" s="298">
        <f>D104+D123</f>
        <v>0</v>
      </c>
      <c r="E125" s="298">
        <f t="shared" ref="E125:AG125" ca="1" si="112">E123</f>
        <v>0</v>
      </c>
      <c r="F125" s="298">
        <f t="shared" ca="1" si="112"/>
        <v>0</v>
      </c>
      <c r="G125" s="298">
        <f t="shared" ca="1" si="112"/>
        <v>0</v>
      </c>
      <c r="H125" s="298">
        <f t="shared" ca="1" si="112"/>
        <v>0</v>
      </c>
      <c r="I125" s="298">
        <f t="shared" ca="1" si="112"/>
        <v>-0.1343</v>
      </c>
      <c r="J125" s="298">
        <f t="shared" ca="1" si="112"/>
        <v>0</v>
      </c>
      <c r="K125" s="298">
        <f t="shared" ca="1" si="112"/>
        <v>-1.4268673676217141</v>
      </c>
      <c r="L125" s="298">
        <f t="shared" ca="1" si="112"/>
        <v>3.2624565753191708</v>
      </c>
      <c r="M125" s="298">
        <f t="shared" ca="1" si="112"/>
        <v>7.6725485435100067</v>
      </c>
      <c r="N125" s="298">
        <f t="shared" ca="1" si="112"/>
        <v>-1.2737754073460885</v>
      </c>
      <c r="O125" s="298">
        <f t="shared" ca="1" si="112"/>
        <v>-10.661050821348775</v>
      </c>
      <c r="P125" s="298">
        <f t="shared" ca="1" si="112"/>
        <v>14.531262765405588</v>
      </c>
      <c r="Q125" s="298">
        <f t="shared" ca="1" si="112"/>
        <v>14.395376059200697</v>
      </c>
      <c r="R125" s="298">
        <f t="shared" ca="1" si="112"/>
        <v>43.245891751180373</v>
      </c>
      <c r="S125" s="298">
        <f t="shared" ca="1" si="112"/>
        <v>11.957816042173281</v>
      </c>
      <c r="T125" s="298">
        <f t="shared" ca="1" si="112"/>
        <v>13.141428714574575</v>
      </c>
      <c r="U125" s="298">
        <f t="shared" ca="1" si="112"/>
        <v>-7.9051653508880975</v>
      </c>
      <c r="V125" s="298">
        <f t="shared" ca="1" si="112"/>
        <v>-7.6467734040153097</v>
      </c>
      <c r="W125" s="298">
        <f t="shared" ca="1" si="112"/>
        <v>37.369724784931904</v>
      </c>
      <c r="X125" s="298">
        <f t="shared" ca="1" si="112"/>
        <v>-10.677195058585564</v>
      </c>
      <c r="Y125" s="298">
        <f t="shared" ca="1" si="112"/>
        <v>39.507491283003127</v>
      </c>
      <c r="Z125" s="298">
        <f t="shared" ca="1" si="112"/>
        <v>-10.602508224957619</v>
      </c>
      <c r="AA125" s="298">
        <f t="shared" ca="1" si="112"/>
        <v>41.624563109121517</v>
      </c>
      <c r="AB125" s="298">
        <f t="shared" ca="1" si="112"/>
        <v>-1.7400523694455146</v>
      </c>
      <c r="AC125" s="298">
        <f t="shared" ca="1" si="112"/>
        <v>73.489036162483572</v>
      </c>
      <c r="AD125" s="298">
        <f t="shared" ca="1" si="112"/>
        <v>10.158169875320683</v>
      </c>
      <c r="AE125" s="298">
        <f t="shared" ca="1" si="112"/>
        <v>9.8371668631430502</v>
      </c>
      <c r="AF125" s="298">
        <f t="shared" ca="1" si="112"/>
        <v>10.158169875320683</v>
      </c>
      <c r="AG125" s="298">
        <f t="shared" ca="1" si="112"/>
        <v>9.8371668631430502</v>
      </c>
      <c r="AH125" s="298">
        <f t="shared" ref="AH125:AK125" ca="1" si="113">AH123</f>
        <v>11.158169875320683</v>
      </c>
      <c r="AI125" s="298">
        <f t="shared" ca="1" si="113"/>
        <v>10.83716686314305</v>
      </c>
      <c r="AJ125" s="298">
        <f t="shared" ca="1" si="113"/>
        <v>11.158169875320683</v>
      </c>
      <c r="AK125" s="298">
        <f t="shared" ca="1" si="113"/>
        <v>10.83716686314305</v>
      </c>
    </row>
    <row r="126" spans="1:37" x14ac:dyDescent="0.3">
      <c r="A126" s="287"/>
      <c r="B126" s="285"/>
      <c r="C126" s="285"/>
      <c r="D126" s="285"/>
      <c r="E126" s="285"/>
      <c r="F126" s="285"/>
      <c r="G126" s="285"/>
      <c r="H126" s="285"/>
      <c r="I126" s="285"/>
      <c r="J126" s="285"/>
      <c r="K126" s="285"/>
      <c r="L126" s="285"/>
      <c r="M126" s="285"/>
      <c r="N126" s="285"/>
      <c r="O126" s="285"/>
      <c r="P126" s="285"/>
      <c r="Q126" s="285"/>
      <c r="R126" s="285"/>
      <c r="S126" s="285"/>
      <c r="T126" s="285"/>
      <c r="U126" s="285"/>
      <c r="V126" s="285"/>
      <c r="W126" s="285"/>
      <c r="X126" s="285"/>
      <c r="Y126" s="285"/>
      <c r="Z126" s="285"/>
      <c r="AA126" s="285"/>
      <c r="AB126" s="285"/>
      <c r="AC126" s="285"/>
      <c r="AD126" s="285"/>
      <c r="AE126" s="285"/>
      <c r="AF126" s="285"/>
      <c r="AG126" s="285"/>
      <c r="AH126" s="285"/>
      <c r="AI126" s="285"/>
      <c r="AJ126" s="285"/>
      <c r="AK126" s="285"/>
    </row>
    <row r="127" spans="1:37" x14ac:dyDescent="0.3">
      <c r="A127" s="287"/>
      <c r="B127" s="285"/>
      <c r="C127" s="285"/>
      <c r="D127" s="285"/>
      <c r="E127" s="285"/>
      <c r="F127" s="285"/>
      <c r="G127" s="285"/>
      <c r="H127" s="285"/>
      <c r="I127" s="285"/>
      <c r="J127" s="285"/>
      <c r="K127" s="285"/>
      <c r="L127" s="285"/>
      <c r="M127" s="285"/>
      <c r="N127" s="285"/>
      <c r="O127" s="285"/>
      <c r="P127" s="285"/>
      <c r="Q127" s="285"/>
      <c r="R127" s="285"/>
      <c r="S127" s="285"/>
      <c r="T127" s="285"/>
      <c r="U127" s="285"/>
      <c r="V127" s="285"/>
      <c r="W127" s="285"/>
      <c r="X127" s="285"/>
      <c r="Y127" s="285"/>
      <c r="Z127" s="285"/>
      <c r="AA127" s="285"/>
      <c r="AB127" s="285"/>
      <c r="AC127" s="285"/>
      <c r="AD127" s="285"/>
      <c r="AE127" s="285"/>
      <c r="AF127" s="285"/>
      <c r="AG127" s="285"/>
      <c r="AH127" s="285"/>
      <c r="AI127" s="285"/>
      <c r="AJ127" s="285"/>
      <c r="AK127" s="285"/>
    </row>
    <row r="128" spans="1:37" x14ac:dyDescent="0.3">
      <c r="A128" s="295"/>
      <c r="B128" s="335" t="s">
        <v>283</v>
      </c>
      <c r="C128" s="340" t="s">
        <v>3</v>
      </c>
      <c r="D128" s="341">
        <f>D101</f>
        <v>44561</v>
      </c>
      <c r="E128" s="341">
        <f t="shared" ref="E128:AK128" si="114">EOMONTH(D128,3)</f>
        <v>44651</v>
      </c>
      <c r="F128" s="341">
        <f t="shared" si="114"/>
        <v>44742</v>
      </c>
      <c r="G128" s="341">
        <f t="shared" si="114"/>
        <v>44834</v>
      </c>
      <c r="H128" s="341">
        <f t="shared" si="114"/>
        <v>44926</v>
      </c>
      <c r="I128" s="341">
        <f t="shared" si="114"/>
        <v>45016</v>
      </c>
      <c r="J128" s="341">
        <f t="shared" si="114"/>
        <v>45107</v>
      </c>
      <c r="K128" s="341">
        <f t="shared" si="114"/>
        <v>45199</v>
      </c>
      <c r="L128" s="341">
        <f t="shared" si="114"/>
        <v>45291</v>
      </c>
      <c r="M128" s="341">
        <f t="shared" si="114"/>
        <v>45382</v>
      </c>
      <c r="N128" s="341">
        <f t="shared" si="114"/>
        <v>45473</v>
      </c>
      <c r="O128" s="341">
        <f t="shared" si="114"/>
        <v>45565</v>
      </c>
      <c r="P128" s="341">
        <f t="shared" si="114"/>
        <v>45657</v>
      </c>
      <c r="Q128" s="341">
        <f t="shared" si="114"/>
        <v>45747</v>
      </c>
      <c r="R128" s="341">
        <f t="shared" si="114"/>
        <v>45838</v>
      </c>
      <c r="S128" s="341">
        <f t="shared" si="114"/>
        <v>45930</v>
      </c>
      <c r="T128" s="341">
        <f t="shared" si="114"/>
        <v>46022</v>
      </c>
      <c r="U128" s="341">
        <f t="shared" si="114"/>
        <v>46112</v>
      </c>
      <c r="V128" s="341">
        <f t="shared" si="114"/>
        <v>46203</v>
      </c>
      <c r="W128" s="341">
        <f t="shared" si="114"/>
        <v>46295</v>
      </c>
      <c r="X128" s="341">
        <f t="shared" si="114"/>
        <v>46387</v>
      </c>
      <c r="Y128" s="341">
        <f t="shared" si="114"/>
        <v>46477</v>
      </c>
      <c r="Z128" s="341">
        <f t="shared" si="114"/>
        <v>46568</v>
      </c>
      <c r="AA128" s="341">
        <f t="shared" si="114"/>
        <v>46660</v>
      </c>
      <c r="AB128" s="341">
        <f t="shared" si="114"/>
        <v>46752</v>
      </c>
      <c r="AC128" s="341">
        <f t="shared" si="114"/>
        <v>46843</v>
      </c>
      <c r="AD128" s="341">
        <f t="shared" si="114"/>
        <v>46934</v>
      </c>
      <c r="AE128" s="341">
        <f t="shared" si="114"/>
        <v>47026</v>
      </c>
      <c r="AF128" s="341">
        <f t="shared" si="114"/>
        <v>47118</v>
      </c>
      <c r="AG128" s="341">
        <f t="shared" si="114"/>
        <v>47208</v>
      </c>
      <c r="AH128" s="341">
        <f t="shared" si="114"/>
        <v>47299</v>
      </c>
      <c r="AI128" s="341">
        <f t="shared" si="114"/>
        <v>47391</v>
      </c>
      <c r="AJ128" s="341">
        <f t="shared" si="114"/>
        <v>47483</v>
      </c>
      <c r="AK128" s="341">
        <f t="shared" si="114"/>
        <v>47573</v>
      </c>
    </row>
    <row r="129" spans="1:37" x14ac:dyDescent="0.3">
      <c r="A129" s="295"/>
      <c r="B129" s="348"/>
      <c r="C129" s="318">
        <f t="shared" ref="C129:C137" si="115">SUM(E129:AK129)</f>
        <v>1.0000000000000002</v>
      </c>
      <c r="D129" s="342"/>
      <c r="E129" s="343">
        <v>0</v>
      </c>
      <c r="F129" s="343">
        <v>0</v>
      </c>
      <c r="G129" s="343">
        <v>0</v>
      </c>
      <c r="H129" s="343">
        <v>0</v>
      </c>
      <c r="I129" s="343">
        <v>0</v>
      </c>
      <c r="J129" s="343">
        <v>0</v>
      </c>
      <c r="K129" s="343">
        <v>0.01</v>
      </c>
      <c r="L129" s="343">
        <v>0.01</v>
      </c>
      <c r="M129" s="343">
        <v>0.01</v>
      </c>
      <c r="N129" s="343">
        <v>0.01</v>
      </c>
      <c r="O129" s="343">
        <v>0.01</v>
      </c>
      <c r="P129" s="343">
        <v>0.02</v>
      </c>
      <c r="Q129" s="343">
        <v>0.02</v>
      </c>
      <c r="R129" s="343">
        <v>0.02</v>
      </c>
      <c r="S129" s="343">
        <v>0.02</v>
      </c>
      <c r="T129" s="343">
        <v>0.03</v>
      </c>
      <c r="U129" s="343">
        <v>0.03</v>
      </c>
      <c r="V129" s="343">
        <v>0.03</v>
      </c>
      <c r="W129" s="343">
        <v>0.03</v>
      </c>
      <c r="X129" s="343">
        <v>0.05</v>
      </c>
      <c r="Y129" s="343">
        <v>0.05</v>
      </c>
      <c r="Z129" s="343">
        <v>0.05</v>
      </c>
      <c r="AA129" s="343">
        <v>0.05</v>
      </c>
      <c r="AB129" s="343">
        <v>0.05</v>
      </c>
      <c r="AC129" s="343">
        <v>0.05</v>
      </c>
      <c r="AD129" s="343">
        <v>0.05</v>
      </c>
      <c r="AE129" s="343">
        <v>0.05</v>
      </c>
      <c r="AF129" s="396">
        <v>0.05</v>
      </c>
      <c r="AG129" s="396">
        <v>0.06</v>
      </c>
      <c r="AH129" s="396">
        <v>0.06</v>
      </c>
      <c r="AI129" s="396">
        <v>0.06</v>
      </c>
      <c r="AJ129" s="396">
        <v>0.06</v>
      </c>
      <c r="AK129" s="396">
        <v>0.06</v>
      </c>
    </row>
    <row r="130" spans="1:37" x14ac:dyDescent="0.3">
      <c r="A130" s="315">
        <v>1952</v>
      </c>
      <c r="B130" s="285" t="s">
        <v>21</v>
      </c>
      <c r="C130" s="288">
        <f t="shared" si="115"/>
        <v>1951.9999999999991</v>
      </c>
      <c r="D130" s="316"/>
      <c r="E130" s="315">
        <f t="shared" ref="E130:AK130" si="116">$A130*E$129</f>
        <v>0</v>
      </c>
      <c r="F130" s="315">
        <f t="shared" si="116"/>
        <v>0</v>
      </c>
      <c r="G130" s="315">
        <f t="shared" si="116"/>
        <v>0</v>
      </c>
      <c r="H130" s="315">
        <f t="shared" si="116"/>
        <v>0</v>
      </c>
      <c r="I130" s="315">
        <f t="shared" si="116"/>
        <v>0</v>
      </c>
      <c r="J130" s="315">
        <f t="shared" si="116"/>
        <v>0</v>
      </c>
      <c r="K130" s="315">
        <f t="shared" si="116"/>
        <v>19.52</v>
      </c>
      <c r="L130" s="315">
        <f t="shared" si="116"/>
        <v>19.52</v>
      </c>
      <c r="M130" s="315">
        <f t="shared" si="116"/>
        <v>19.52</v>
      </c>
      <c r="N130" s="315">
        <f t="shared" si="116"/>
        <v>19.52</v>
      </c>
      <c r="O130" s="315">
        <f t="shared" si="116"/>
        <v>19.52</v>
      </c>
      <c r="P130" s="315">
        <f t="shared" si="116"/>
        <v>39.04</v>
      </c>
      <c r="Q130" s="315">
        <f t="shared" si="116"/>
        <v>39.04</v>
      </c>
      <c r="R130" s="315">
        <f t="shared" si="116"/>
        <v>39.04</v>
      </c>
      <c r="S130" s="315">
        <f t="shared" si="116"/>
        <v>39.04</v>
      </c>
      <c r="T130" s="315">
        <f t="shared" si="116"/>
        <v>58.559999999999995</v>
      </c>
      <c r="U130" s="315">
        <f t="shared" si="116"/>
        <v>58.559999999999995</v>
      </c>
      <c r="V130" s="315">
        <f t="shared" si="116"/>
        <v>58.559999999999995</v>
      </c>
      <c r="W130" s="315">
        <f t="shared" si="116"/>
        <v>58.559999999999995</v>
      </c>
      <c r="X130" s="315">
        <f t="shared" si="116"/>
        <v>97.600000000000009</v>
      </c>
      <c r="Y130" s="315">
        <f t="shared" si="116"/>
        <v>97.600000000000009</v>
      </c>
      <c r="Z130" s="315">
        <f t="shared" si="116"/>
        <v>97.600000000000009</v>
      </c>
      <c r="AA130" s="315">
        <f t="shared" si="116"/>
        <v>97.600000000000009</v>
      </c>
      <c r="AB130" s="315">
        <f t="shared" si="116"/>
        <v>97.600000000000009</v>
      </c>
      <c r="AC130" s="315">
        <f t="shared" si="116"/>
        <v>97.600000000000009</v>
      </c>
      <c r="AD130" s="315">
        <f t="shared" si="116"/>
        <v>97.600000000000009</v>
      </c>
      <c r="AE130" s="315">
        <f t="shared" si="116"/>
        <v>97.600000000000009</v>
      </c>
      <c r="AF130" s="315">
        <f t="shared" si="116"/>
        <v>97.600000000000009</v>
      </c>
      <c r="AG130" s="315">
        <f t="shared" si="116"/>
        <v>117.11999999999999</v>
      </c>
      <c r="AH130" s="315">
        <f t="shared" si="116"/>
        <v>117.11999999999999</v>
      </c>
      <c r="AI130" s="315">
        <f t="shared" si="116"/>
        <v>117.11999999999999</v>
      </c>
      <c r="AJ130" s="315">
        <f t="shared" si="116"/>
        <v>117.11999999999999</v>
      </c>
      <c r="AK130" s="315">
        <f t="shared" si="116"/>
        <v>117.11999999999999</v>
      </c>
    </row>
    <row r="131" spans="1:37" x14ac:dyDescent="0.3">
      <c r="A131" s="311">
        <f>A132/A130</f>
        <v>0</v>
      </c>
      <c r="B131" s="285" t="s">
        <v>22</v>
      </c>
      <c r="C131" s="288"/>
      <c r="D131" s="316"/>
      <c r="E131" s="289">
        <f t="shared" ref="E131:AK131" si="117">$A131</f>
        <v>0</v>
      </c>
      <c r="F131" s="289">
        <f t="shared" si="117"/>
        <v>0</v>
      </c>
      <c r="G131" s="289">
        <f t="shared" si="117"/>
        <v>0</v>
      </c>
      <c r="H131" s="289">
        <f t="shared" si="117"/>
        <v>0</v>
      </c>
      <c r="I131" s="289">
        <f t="shared" si="117"/>
        <v>0</v>
      </c>
      <c r="J131" s="289">
        <f t="shared" si="117"/>
        <v>0</v>
      </c>
      <c r="K131" s="289">
        <f t="shared" si="117"/>
        <v>0</v>
      </c>
      <c r="L131" s="289">
        <f t="shared" si="117"/>
        <v>0</v>
      </c>
      <c r="M131" s="289">
        <f t="shared" si="117"/>
        <v>0</v>
      </c>
      <c r="N131" s="289">
        <f t="shared" si="117"/>
        <v>0</v>
      </c>
      <c r="O131" s="289">
        <f t="shared" si="117"/>
        <v>0</v>
      </c>
      <c r="P131" s="289">
        <f t="shared" si="117"/>
        <v>0</v>
      </c>
      <c r="Q131" s="289">
        <f t="shared" si="117"/>
        <v>0</v>
      </c>
      <c r="R131" s="289">
        <f t="shared" si="117"/>
        <v>0</v>
      </c>
      <c r="S131" s="289">
        <f t="shared" si="117"/>
        <v>0</v>
      </c>
      <c r="T131" s="289">
        <f t="shared" si="117"/>
        <v>0</v>
      </c>
      <c r="U131" s="289">
        <f t="shared" si="117"/>
        <v>0</v>
      </c>
      <c r="V131" s="289">
        <f t="shared" si="117"/>
        <v>0</v>
      </c>
      <c r="W131" s="289">
        <f t="shared" si="117"/>
        <v>0</v>
      </c>
      <c r="X131" s="289">
        <f t="shared" si="117"/>
        <v>0</v>
      </c>
      <c r="Y131" s="289">
        <f t="shared" si="117"/>
        <v>0</v>
      </c>
      <c r="Z131" s="289">
        <f t="shared" si="117"/>
        <v>0</v>
      </c>
      <c r="AA131" s="289">
        <f t="shared" si="117"/>
        <v>0</v>
      </c>
      <c r="AB131" s="289">
        <f t="shared" si="117"/>
        <v>0</v>
      </c>
      <c r="AC131" s="289">
        <f t="shared" si="117"/>
        <v>0</v>
      </c>
      <c r="AD131" s="289">
        <f t="shared" si="117"/>
        <v>0</v>
      </c>
      <c r="AE131" s="289">
        <f t="shared" si="117"/>
        <v>0</v>
      </c>
      <c r="AF131" s="289">
        <f t="shared" si="117"/>
        <v>0</v>
      </c>
      <c r="AG131" s="289">
        <f t="shared" si="117"/>
        <v>0</v>
      </c>
      <c r="AH131" s="289">
        <f t="shared" si="117"/>
        <v>0</v>
      </c>
      <c r="AI131" s="289">
        <f t="shared" si="117"/>
        <v>0</v>
      </c>
      <c r="AJ131" s="289">
        <f t="shared" si="117"/>
        <v>0</v>
      </c>
      <c r="AK131" s="289">
        <f t="shared" si="117"/>
        <v>0</v>
      </c>
    </row>
    <row r="132" spans="1:37" x14ac:dyDescent="0.3">
      <c r="A132" s="317">
        <f>'Project Summary'!F39</f>
        <v>0</v>
      </c>
      <c r="B132" s="285" t="s">
        <v>23</v>
      </c>
      <c r="C132" s="288">
        <f t="shared" si="115"/>
        <v>0</v>
      </c>
      <c r="D132" s="316"/>
      <c r="E132" s="289">
        <f t="shared" ref="E132:AG132" si="118">E130*E131</f>
        <v>0</v>
      </c>
      <c r="F132" s="289">
        <f t="shared" si="118"/>
        <v>0</v>
      </c>
      <c r="G132" s="289">
        <f t="shared" si="118"/>
        <v>0</v>
      </c>
      <c r="H132" s="289">
        <f t="shared" si="118"/>
        <v>0</v>
      </c>
      <c r="I132" s="289">
        <f t="shared" si="118"/>
        <v>0</v>
      </c>
      <c r="J132" s="289">
        <f t="shared" si="118"/>
        <v>0</v>
      </c>
      <c r="K132" s="289">
        <f t="shared" si="118"/>
        <v>0</v>
      </c>
      <c r="L132" s="289">
        <f t="shared" si="118"/>
        <v>0</v>
      </c>
      <c r="M132" s="289">
        <f t="shared" si="118"/>
        <v>0</v>
      </c>
      <c r="N132" s="289">
        <f t="shared" si="118"/>
        <v>0</v>
      </c>
      <c r="O132" s="289">
        <f t="shared" si="118"/>
        <v>0</v>
      </c>
      <c r="P132" s="289">
        <f t="shared" si="118"/>
        <v>0</v>
      </c>
      <c r="Q132" s="289">
        <f t="shared" si="118"/>
        <v>0</v>
      </c>
      <c r="R132" s="289">
        <f t="shared" si="118"/>
        <v>0</v>
      </c>
      <c r="S132" s="289">
        <f t="shared" si="118"/>
        <v>0</v>
      </c>
      <c r="T132" s="289">
        <f t="shared" si="118"/>
        <v>0</v>
      </c>
      <c r="U132" s="289">
        <f t="shared" si="118"/>
        <v>0</v>
      </c>
      <c r="V132" s="289">
        <f t="shared" si="118"/>
        <v>0</v>
      </c>
      <c r="W132" s="289">
        <f t="shared" si="118"/>
        <v>0</v>
      </c>
      <c r="X132" s="289">
        <f t="shared" si="118"/>
        <v>0</v>
      </c>
      <c r="Y132" s="289">
        <f t="shared" si="118"/>
        <v>0</v>
      </c>
      <c r="Z132" s="289">
        <f t="shared" si="118"/>
        <v>0</v>
      </c>
      <c r="AA132" s="289">
        <f t="shared" si="118"/>
        <v>0</v>
      </c>
      <c r="AB132" s="289">
        <f t="shared" si="118"/>
        <v>0</v>
      </c>
      <c r="AC132" s="289">
        <f t="shared" si="118"/>
        <v>0</v>
      </c>
      <c r="AD132" s="289">
        <f t="shared" si="118"/>
        <v>0</v>
      </c>
      <c r="AE132" s="289">
        <f t="shared" si="118"/>
        <v>0</v>
      </c>
      <c r="AF132" s="289">
        <f t="shared" si="118"/>
        <v>0</v>
      </c>
      <c r="AG132" s="289">
        <f t="shared" si="118"/>
        <v>0</v>
      </c>
      <c r="AH132" s="289">
        <f t="shared" ref="AH132:AK132" si="119">AH130*AH131</f>
        <v>0</v>
      </c>
      <c r="AI132" s="289">
        <f t="shared" si="119"/>
        <v>0</v>
      </c>
      <c r="AJ132" s="289">
        <f t="shared" si="119"/>
        <v>0</v>
      </c>
      <c r="AK132" s="289">
        <f t="shared" si="119"/>
        <v>0</v>
      </c>
    </row>
    <row r="133" spans="1:37" x14ac:dyDescent="0.3">
      <c r="A133" s="315"/>
      <c r="B133" s="285" t="s">
        <v>24</v>
      </c>
      <c r="C133" s="318">
        <f t="shared" si="115"/>
        <v>0</v>
      </c>
      <c r="D133" s="316"/>
      <c r="E133" s="316"/>
      <c r="F133" s="316"/>
      <c r="G133" s="316"/>
      <c r="H133" s="316"/>
      <c r="I133" s="316"/>
      <c r="J133" s="316"/>
      <c r="K133" s="316"/>
      <c r="L133" s="316"/>
      <c r="M133" s="316"/>
      <c r="N133" s="316"/>
      <c r="O133" s="316"/>
      <c r="P133" s="316"/>
      <c r="Q133" s="316"/>
      <c r="R133" s="316"/>
      <c r="S133" s="316"/>
      <c r="T133" s="316"/>
      <c r="U133" s="316"/>
      <c r="V133" s="316"/>
      <c r="W133" s="316"/>
      <c r="X133" s="316"/>
      <c r="Y133" s="316"/>
      <c r="Z133" s="316"/>
      <c r="AA133" s="316"/>
      <c r="AB133" s="316"/>
      <c r="AC133" s="316"/>
      <c r="AD133" s="316"/>
      <c r="AE133" s="316"/>
      <c r="AF133" s="316"/>
      <c r="AG133" s="316"/>
      <c r="AH133" s="316"/>
      <c r="AI133" s="316"/>
      <c r="AJ133" s="316"/>
      <c r="AK133" s="316"/>
    </row>
    <row r="134" spans="1:37" x14ac:dyDescent="0.3">
      <c r="A134" s="315">
        <f>'Project Summary'!H21</f>
        <v>500000</v>
      </c>
      <c r="B134" s="285" t="s">
        <v>25</v>
      </c>
      <c r="C134" s="288"/>
      <c r="D134" s="316"/>
      <c r="E134" s="311">
        <f>'Project Summary'!H21</f>
        <v>500000</v>
      </c>
      <c r="F134" s="311">
        <f t="shared" ref="F134:AK134" si="120">E134</f>
        <v>500000</v>
      </c>
      <c r="G134" s="311">
        <f t="shared" si="120"/>
        <v>500000</v>
      </c>
      <c r="H134" s="311">
        <f t="shared" si="120"/>
        <v>500000</v>
      </c>
      <c r="I134" s="311">
        <f t="shared" si="120"/>
        <v>500000</v>
      </c>
      <c r="J134" s="311">
        <f t="shared" si="120"/>
        <v>500000</v>
      </c>
      <c r="K134" s="311">
        <f t="shared" si="120"/>
        <v>500000</v>
      </c>
      <c r="L134" s="311">
        <f t="shared" si="120"/>
        <v>500000</v>
      </c>
      <c r="M134" s="311">
        <f t="shared" si="120"/>
        <v>500000</v>
      </c>
      <c r="N134" s="311">
        <f t="shared" si="120"/>
        <v>500000</v>
      </c>
      <c r="O134" s="311">
        <f t="shared" si="120"/>
        <v>500000</v>
      </c>
      <c r="P134" s="311">
        <f t="shared" si="120"/>
        <v>500000</v>
      </c>
      <c r="Q134" s="311">
        <f t="shared" si="120"/>
        <v>500000</v>
      </c>
      <c r="R134" s="311">
        <f t="shared" si="120"/>
        <v>500000</v>
      </c>
      <c r="S134" s="311">
        <f t="shared" si="120"/>
        <v>500000</v>
      </c>
      <c r="T134" s="311">
        <f t="shared" si="120"/>
        <v>500000</v>
      </c>
      <c r="U134" s="311">
        <f t="shared" si="120"/>
        <v>500000</v>
      </c>
      <c r="V134" s="311">
        <f t="shared" si="120"/>
        <v>500000</v>
      </c>
      <c r="W134" s="311">
        <f t="shared" si="120"/>
        <v>500000</v>
      </c>
      <c r="X134" s="311">
        <f t="shared" si="120"/>
        <v>500000</v>
      </c>
      <c r="Y134" s="311">
        <f t="shared" si="120"/>
        <v>500000</v>
      </c>
      <c r="Z134" s="311">
        <f t="shared" si="120"/>
        <v>500000</v>
      </c>
      <c r="AA134" s="311">
        <f t="shared" si="120"/>
        <v>500000</v>
      </c>
      <c r="AB134" s="311">
        <f t="shared" si="120"/>
        <v>500000</v>
      </c>
      <c r="AC134" s="311">
        <f t="shared" si="120"/>
        <v>500000</v>
      </c>
      <c r="AD134" s="311">
        <f t="shared" si="120"/>
        <v>500000</v>
      </c>
      <c r="AE134" s="311">
        <f t="shared" si="120"/>
        <v>500000</v>
      </c>
      <c r="AF134" s="311">
        <f t="shared" si="120"/>
        <v>500000</v>
      </c>
      <c r="AG134" s="311">
        <f t="shared" si="120"/>
        <v>500000</v>
      </c>
      <c r="AH134" s="311">
        <f t="shared" si="120"/>
        <v>500000</v>
      </c>
      <c r="AI134" s="311">
        <f t="shared" si="120"/>
        <v>500000</v>
      </c>
      <c r="AJ134" s="311">
        <f t="shared" si="120"/>
        <v>500000</v>
      </c>
      <c r="AK134" s="311">
        <f t="shared" si="120"/>
        <v>500000</v>
      </c>
    </row>
    <row r="135" spans="1:37" x14ac:dyDescent="0.3">
      <c r="A135" s="321"/>
      <c r="B135" s="285" t="s">
        <v>365</v>
      </c>
      <c r="C135" s="288">
        <f t="shared" si="115"/>
        <v>97.6</v>
      </c>
      <c r="D135" s="289"/>
      <c r="E135" s="289">
        <f t="shared" ref="E135:AG135" si="121">E130*E134/10^7</f>
        <v>0</v>
      </c>
      <c r="F135" s="289">
        <f t="shared" si="121"/>
        <v>0</v>
      </c>
      <c r="G135" s="289">
        <f t="shared" si="121"/>
        <v>0</v>
      </c>
      <c r="H135" s="289">
        <f t="shared" si="121"/>
        <v>0</v>
      </c>
      <c r="I135" s="289">
        <f t="shared" si="121"/>
        <v>0</v>
      </c>
      <c r="J135" s="289">
        <f t="shared" si="121"/>
        <v>0</v>
      </c>
      <c r="K135" s="289">
        <f t="shared" si="121"/>
        <v>0.97599999999999998</v>
      </c>
      <c r="L135" s="289">
        <f t="shared" si="121"/>
        <v>0.97599999999999998</v>
      </c>
      <c r="M135" s="289">
        <f t="shared" si="121"/>
        <v>0.97599999999999998</v>
      </c>
      <c r="N135" s="289">
        <f t="shared" si="121"/>
        <v>0.97599999999999998</v>
      </c>
      <c r="O135" s="289">
        <f t="shared" si="121"/>
        <v>0.97599999999999998</v>
      </c>
      <c r="P135" s="289">
        <f t="shared" si="121"/>
        <v>1.952</v>
      </c>
      <c r="Q135" s="289">
        <f t="shared" si="121"/>
        <v>1.952</v>
      </c>
      <c r="R135" s="289">
        <f t="shared" si="121"/>
        <v>1.952</v>
      </c>
      <c r="S135" s="289">
        <f t="shared" si="121"/>
        <v>1.952</v>
      </c>
      <c r="T135" s="289">
        <f t="shared" si="121"/>
        <v>2.9279999999999995</v>
      </c>
      <c r="U135" s="289">
        <f t="shared" si="121"/>
        <v>2.9279999999999995</v>
      </c>
      <c r="V135" s="289">
        <f t="shared" si="121"/>
        <v>2.9279999999999995</v>
      </c>
      <c r="W135" s="289">
        <f t="shared" si="121"/>
        <v>2.9279999999999995</v>
      </c>
      <c r="X135" s="289">
        <f t="shared" si="121"/>
        <v>4.8800000000000008</v>
      </c>
      <c r="Y135" s="289">
        <f t="shared" si="121"/>
        <v>4.8800000000000008</v>
      </c>
      <c r="Z135" s="289">
        <f t="shared" si="121"/>
        <v>4.8800000000000008</v>
      </c>
      <c r="AA135" s="289">
        <f t="shared" si="121"/>
        <v>4.8800000000000008</v>
      </c>
      <c r="AB135" s="289">
        <f t="shared" si="121"/>
        <v>4.8800000000000008</v>
      </c>
      <c r="AC135" s="289">
        <f t="shared" si="121"/>
        <v>4.8800000000000008</v>
      </c>
      <c r="AD135" s="289">
        <f t="shared" si="121"/>
        <v>4.8800000000000008</v>
      </c>
      <c r="AE135" s="289">
        <f t="shared" si="121"/>
        <v>4.8800000000000008</v>
      </c>
      <c r="AF135" s="289">
        <f t="shared" si="121"/>
        <v>4.8800000000000008</v>
      </c>
      <c r="AG135" s="289">
        <f t="shared" si="121"/>
        <v>5.855999999999999</v>
      </c>
      <c r="AH135" s="289">
        <f t="shared" ref="AH135:AK135" si="122">AH130*AH134/10^7</f>
        <v>5.855999999999999</v>
      </c>
      <c r="AI135" s="289">
        <f t="shared" si="122"/>
        <v>5.855999999999999</v>
      </c>
      <c r="AJ135" s="289">
        <f t="shared" si="122"/>
        <v>5.855999999999999</v>
      </c>
      <c r="AK135" s="289">
        <f t="shared" si="122"/>
        <v>5.855999999999999</v>
      </c>
    </row>
    <row r="136" spans="1:37" x14ac:dyDescent="0.3">
      <c r="A136" s="315"/>
      <c r="B136" s="285"/>
      <c r="C136" s="288"/>
      <c r="D136" s="289"/>
      <c r="E136" s="289"/>
      <c r="F136" s="289"/>
      <c r="G136" s="289"/>
      <c r="H136" s="289"/>
      <c r="I136" s="289"/>
      <c r="J136" s="289"/>
      <c r="K136" s="289"/>
      <c r="L136" s="289"/>
      <c r="M136" s="289"/>
      <c r="N136" s="289"/>
      <c r="O136" s="285"/>
      <c r="P136" s="289"/>
      <c r="Q136" s="289"/>
      <c r="R136" s="289"/>
      <c r="S136" s="289"/>
      <c r="T136" s="289"/>
      <c r="U136" s="289"/>
      <c r="V136" s="289"/>
      <c r="W136" s="289"/>
      <c r="X136" s="289"/>
      <c r="Y136" s="289"/>
      <c r="Z136" s="289"/>
      <c r="AA136" s="289"/>
      <c r="AB136" s="289"/>
      <c r="AC136" s="289"/>
      <c r="AD136" s="289"/>
      <c r="AE136" s="289"/>
      <c r="AF136" s="289"/>
      <c r="AG136" s="289"/>
      <c r="AH136" s="289"/>
      <c r="AI136" s="289"/>
      <c r="AJ136" s="289"/>
      <c r="AK136" s="289"/>
    </row>
    <row r="137" spans="1:37" x14ac:dyDescent="0.3">
      <c r="A137" s="315"/>
      <c r="B137" s="291" t="s">
        <v>33</v>
      </c>
      <c r="C137" s="292">
        <f t="shared" si="115"/>
        <v>97.6</v>
      </c>
      <c r="D137" s="325"/>
      <c r="E137" s="292">
        <f t="shared" ref="E137:AG137" si="123">E135</f>
        <v>0</v>
      </c>
      <c r="F137" s="292">
        <f t="shared" si="123"/>
        <v>0</v>
      </c>
      <c r="G137" s="292">
        <f t="shared" si="123"/>
        <v>0</v>
      </c>
      <c r="H137" s="292">
        <f t="shared" si="123"/>
        <v>0</v>
      </c>
      <c r="I137" s="292">
        <f t="shared" si="123"/>
        <v>0</v>
      </c>
      <c r="J137" s="292">
        <f t="shared" si="123"/>
        <v>0</v>
      </c>
      <c r="K137" s="292">
        <f t="shared" si="123"/>
        <v>0.97599999999999998</v>
      </c>
      <c r="L137" s="292">
        <f t="shared" si="123"/>
        <v>0.97599999999999998</v>
      </c>
      <c r="M137" s="292">
        <f t="shared" si="123"/>
        <v>0.97599999999999998</v>
      </c>
      <c r="N137" s="292">
        <f t="shared" si="123"/>
        <v>0.97599999999999998</v>
      </c>
      <c r="O137" s="292">
        <f t="shared" si="123"/>
        <v>0.97599999999999998</v>
      </c>
      <c r="P137" s="292">
        <f t="shared" si="123"/>
        <v>1.952</v>
      </c>
      <c r="Q137" s="292">
        <f t="shared" si="123"/>
        <v>1.952</v>
      </c>
      <c r="R137" s="292">
        <f t="shared" si="123"/>
        <v>1.952</v>
      </c>
      <c r="S137" s="292">
        <f t="shared" si="123"/>
        <v>1.952</v>
      </c>
      <c r="T137" s="292">
        <f t="shared" si="123"/>
        <v>2.9279999999999995</v>
      </c>
      <c r="U137" s="292">
        <f t="shared" si="123"/>
        <v>2.9279999999999995</v>
      </c>
      <c r="V137" s="292">
        <f t="shared" si="123"/>
        <v>2.9279999999999995</v>
      </c>
      <c r="W137" s="292">
        <f t="shared" si="123"/>
        <v>2.9279999999999995</v>
      </c>
      <c r="X137" s="292">
        <f t="shared" si="123"/>
        <v>4.8800000000000008</v>
      </c>
      <c r="Y137" s="292">
        <f t="shared" si="123"/>
        <v>4.8800000000000008</v>
      </c>
      <c r="Z137" s="292">
        <f t="shared" si="123"/>
        <v>4.8800000000000008</v>
      </c>
      <c r="AA137" s="292">
        <f t="shared" si="123"/>
        <v>4.8800000000000008</v>
      </c>
      <c r="AB137" s="292">
        <f t="shared" si="123"/>
        <v>4.8800000000000008</v>
      </c>
      <c r="AC137" s="292">
        <f t="shared" si="123"/>
        <v>4.8800000000000008</v>
      </c>
      <c r="AD137" s="292">
        <f t="shared" si="123"/>
        <v>4.8800000000000008</v>
      </c>
      <c r="AE137" s="292">
        <f t="shared" si="123"/>
        <v>4.8800000000000008</v>
      </c>
      <c r="AF137" s="292">
        <f t="shared" si="123"/>
        <v>4.8800000000000008</v>
      </c>
      <c r="AG137" s="292">
        <f t="shared" si="123"/>
        <v>5.855999999999999</v>
      </c>
      <c r="AH137" s="292">
        <f t="shared" ref="AH137:AK137" si="124">AH135</f>
        <v>5.855999999999999</v>
      </c>
      <c r="AI137" s="292">
        <f t="shared" si="124"/>
        <v>5.855999999999999</v>
      </c>
      <c r="AJ137" s="292">
        <f t="shared" si="124"/>
        <v>5.855999999999999</v>
      </c>
      <c r="AK137" s="292">
        <f t="shared" si="124"/>
        <v>5.855999999999999</v>
      </c>
    </row>
    <row r="138" spans="1:37" x14ac:dyDescent="0.3">
      <c r="A138" s="315"/>
      <c r="B138" s="285"/>
      <c r="C138" s="288"/>
      <c r="D138" s="289"/>
      <c r="E138" s="289"/>
      <c r="F138" s="289"/>
      <c r="G138" s="289"/>
      <c r="H138" s="289"/>
      <c r="I138" s="289"/>
      <c r="J138" s="289"/>
      <c r="K138" s="289"/>
      <c r="L138" s="289"/>
      <c r="M138" s="289"/>
      <c r="N138" s="289"/>
      <c r="O138" s="285"/>
      <c r="P138" s="289"/>
      <c r="Q138" s="289"/>
      <c r="R138" s="289"/>
      <c r="S138" s="289"/>
      <c r="T138" s="289"/>
      <c r="U138" s="289"/>
      <c r="V138" s="289"/>
      <c r="W138" s="289"/>
      <c r="X138" s="289"/>
      <c r="Y138" s="289"/>
      <c r="Z138" s="289"/>
      <c r="AA138" s="289"/>
      <c r="AB138" s="289"/>
      <c r="AC138" s="289"/>
      <c r="AD138" s="289"/>
      <c r="AE138" s="289"/>
      <c r="AF138" s="289"/>
      <c r="AG138" s="289"/>
      <c r="AH138" s="289"/>
      <c r="AI138" s="289"/>
      <c r="AJ138" s="289"/>
      <c r="AK138" s="289"/>
    </row>
    <row r="139" spans="1:37" x14ac:dyDescent="0.3">
      <c r="A139" s="290"/>
      <c r="B139" s="312" t="s">
        <v>30</v>
      </c>
      <c r="C139" s="322">
        <f t="shared" ref="C139:C140" ca="1" si="125">SUM(E139:AK139)</f>
        <v>0.99999999999999989</v>
      </c>
      <c r="D139" s="290"/>
      <c r="E139" s="299">
        <f t="shared" ref="E139:G139" ca="1" si="126">E142/$C$121</f>
        <v>0</v>
      </c>
      <c r="F139" s="299">
        <f t="shared" ca="1" si="126"/>
        <v>0</v>
      </c>
      <c r="G139" s="299">
        <f t="shared" ca="1" si="126"/>
        <v>0</v>
      </c>
      <c r="H139" s="299">
        <f ca="1">H142/$C$142</f>
        <v>0</v>
      </c>
      <c r="I139" s="299">
        <f ca="1">I142/$C$142</f>
        <v>0</v>
      </c>
      <c r="J139" s="299">
        <f ca="1">J142/$C$142</f>
        <v>0</v>
      </c>
      <c r="K139" s="299">
        <f ca="1">K142/$C$142</f>
        <v>6.3404349965727594E-2</v>
      </c>
      <c r="L139" s="299">
        <f ca="1">L142/$C$142</f>
        <v>0.20762627705879158</v>
      </c>
      <c r="M139" s="299">
        <f t="shared" ref="M139:AG139" ca="1" si="127">M142/$C$142</f>
        <v>0.2493746154954142</v>
      </c>
      <c r="N139" s="299">
        <f t="shared" ca="1" si="127"/>
        <v>0.46294768407716708</v>
      </c>
      <c r="O139" s="299">
        <f t="shared" ca="1" si="127"/>
        <v>0</v>
      </c>
      <c r="P139" s="299">
        <f t="shared" ca="1" si="127"/>
        <v>0</v>
      </c>
      <c r="Q139" s="299">
        <f t="shared" ca="1" si="127"/>
        <v>0</v>
      </c>
      <c r="R139" s="299">
        <f t="shared" ca="1" si="127"/>
        <v>0</v>
      </c>
      <c r="S139" s="299">
        <f t="shared" ca="1" si="127"/>
        <v>0</v>
      </c>
      <c r="T139" s="299">
        <f t="shared" ca="1" si="127"/>
        <v>0</v>
      </c>
      <c r="U139" s="299">
        <f t="shared" ca="1" si="127"/>
        <v>1.6647073402899486E-2</v>
      </c>
      <c r="V139" s="299">
        <f t="shared" ca="1" si="127"/>
        <v>0</v>
      </c>
      <c r="W139" s="299">
        <f t="shared" ca="1" si="127"/>
        <v>0</v>
      </c>
      <c r="X139" s="299">
        <f t="shared" ca="1" si="127"/>
        <v>0</v>
      </c>
      <c r="Y139" s="299">
        <f t="shared" ca="1" si="127"/>
        <v>0</v>
      </c>
      <c r="Z139" s="299">
        <f t="shared" ca="1" si="127"/>
        <v>0</v>
      </c>
      <c r="AA139" s="299">
        <f t="shared" ca="1" si="127"/>
        <v>0</v>
      </c>
      <c r="AB139" s="299">
        <f t="shared" ca="1" si="127"/>
        <v>0</v>
      </c>
      <c r="AC139" s="299">
        <f t="shared" ca="1" si="127"/>
        <v>0</v>
      </c>
      <c r="AD139" s="299">
        <f t="shared" ca="1" si="127"/>
        <v>0</v>
      </c>
      <c r="AE139" s="299">
        <f t="shared" ca="1" si="127"/>
        <v>0</v>
      </c>
      <c r="AF139" s="299">
        <f t="shared" ca="1" si="127"/>
        <v>0</v>
      </c>
      <c r="AG139" s="299">
        <f t="shared" ca="1" si="127"/>
        <v>0</v>
      </c>
      <c r="AH139" s="299">
        <f t="shared" ref="AH139:AK139" ca="1" si="128">AH142/$C$142</f>
        <v>0</v>
      </c>
      <c r="AI139" s="299">
        <f t="shared" ca="1" si="128"/>
        <v>0</v>
      </c>
      <c r="AJ139" s="299">
        <f t="shared" ca="1" si="128"/>
        <v>0</v>
      </c>
      <c r="AK139" s="299">
        <f t="shared" ca="1" si="128"/>
        <v>0</v>
      </c>
    </row>
    <row r="140" spans="1:37" x14ac:dyDescent="0.3">
      <c r="A140" s="315"/>
      <c r="B140" s="285" t="s">
        <v>29</v>
      </c>
      <c r="C140" s="288">
        <f t="shared" ca="1" si="125"/>
        <v>131.51208741103309</v>
      </c>
      <c r="D140" s="289"/>
      <c r="E140" s="289">
        <f ca="1">'Cost Schedule '!H136+'Cost Schedule '!H137</f>
        <v>0</v>
      </c>
      <c r="F140" s="289">
        <f ca="1">'Cost Schedule '!I136+'Cost Schedule '!I137</f>
        <v>0</v>
      </c>
      <c r="G140" s="289">
        <f ca="1">'Cost Schedule '!J136+'Cost Schedule '!J137</f>
        <v>0</v>
      </c>
      <c r="H140" s="289">
        <f ca="1">'Cost Schedule '!K136+'Cost Schedule '!K137</f>
        <v>0</v>
      </c>
      <c r="I140" s="289">
        <f ca="1">'Cost Schedule '!L136+'Cost Schedule '!L137</f>
        <v>0</v>
      </c>
      <c r="J140" s="289">
        <f ca="1">'Cost Schedule '!M136+'Cost Schedule '!M137</f>
        <v>0</v>
      </c>
      <c r="K140" s="289">
        <f ca="1">'Cost Schedule '!N136+'Cost Schedule '!N137</f>
        <v>8.3384384149325008</v>
      </c>
      <c r="L140" s="289">
        <f ca="1">'Cost Schedule '!O136+'Cost Schedule '!O137</f>
        <v>27.305365097383174</v>
      </c>
      <c r="M140" s="289">
        <f ca="1">'Cost Schedule '!P136+'Cost Schedule '!P137</f>
        <v>32.795776231125679</v>
      </c>
      <c r="N140" s="289">
        <f ca="1">'Cost Schedule '!Q136+'Cost Schedule '!Q137</f>
        <v>60.883216295091728</v>
      </c>
      <c r="O140" s="289">
        <f ca="1">'Cost Schedule '!R136+'Cost Schedule '!R137</f>
        <v>0</v>
      </c>
      <c r="P140" s="289">
        <f ca="1">'Cost Schedule '!S136+'Cost Schedule '!S137</f>
        <v>0</v>
      </c>
      <c r="Q140" s="289">
        <f ca="1">'Cost Schedule '!T136+'Cost Schedule '!T137</f>
        <v>0</v>
      </c>
      <c r="R140" s="289">
        <f ca="1">'Cost Schedule '!U136+'Cost Schedule '!U137</f>
        <v>0</v>
      </c>
      <c r="S140" s="289">
        <f ca="1">'Cost Schedule '!V136+'Cost Schedule '!V137</f>
        <v>0</v>
      </c>
      <c r="T140" s="289">
        <f ca="1">'Cost Schedule '!W136+'Cost Schedule '!W137</f>
        <v>0</v>
      </c>
      <c r="U140" s="289">
        <f ca="1">'Cost Schedule '!X136+'Cost Schedule '!X137</f>
        <v>2.1892913725000014</v>
      </c>
      <c r="V140" s="289">
        <f ca="1">'Cost Schedule '!Y136+'Cost Schedule '!Y137</f>
        <v>0</v>
      </c>
      <c r="W140" s="289">
        <f ca="1">'Cost Schedule '!Z136+'Cost Schedule '!Z137</f>
        <v>0</v>
      </c>
      <c r="X140" s="289">
        <f ca="1">'Cost Schedule '!AA136+'Cost Schedule '!AA137</f>
        <v>0</v>
      </c>
      <c r="Y140" s="289">
        <f ca="1">'Cost Schedule '!AB136+'Cost Schedule '!AB137</f>
        <v>0</v>
      </c>
      <c r="Z140" s="289">
        <f ca="1">'Cost Schedule '!AC136+'Cost Schedule '!AC137</f>
        <v>0</v>
      </c>
      <c r="AA140" s="289">
        <f ca="1">'Cost Schedule '!AD136+'Cost Schedule '!AD137</f>
        <v>0</v>
      </c>
      <c r="AB140" s="289">
        <f ca="1">'Cost Schedule '!AE136+'Cost Schedule '!AE137</f>
        <v>0</v>
      </c>
      <c r="AC140" s="289">
        <f ca="1">'Cost Schedule '!AF136+'Cost Schedule '!AF137</f>
        <v>0</v>
      </c>
      <c r="AD140" s="289">
        <f ca="1">'Cost Schedule '!AG136+'Cost Schedule '!AG137</f>
        <v>0</v>
      </c>
      <c r="AE140" s="289">
        <f ca="1">'Cost Schedule '!AH136+'Cost Schedule '!AH137</f>
        <v>0</v>
      </c>
      <c r="AF140" s="289">
        <f ca="1">'Cost Schedule '!AI136+'Cost Schedule '!AI137</f>
        <v>0</v>
      </c>
      <c r="AG140" s="289">
        <f ca="1">'Cost Schedule '!AJ136+'Cost Schedule '!AJ137</f>
        <v>0</v>
      </c>
      <c r="AH140" s="289">
        <f ca="1">'Cost Schedule '!AK136+'Cost Schedule '!AK137</f>
        <v>0</v>
      </c>
      <c r="AI140" s="289">
        <f ca="1">'Cost Schedule '!AL136+'Cost Schedule '!AL137</f>
        <v>0</v>
      </c>
      <c r="AJ140" s="289">
        <f ca="1">'Cost Schedule '!AM136+'Cost Schedule '!AM137</f>
        <v>0</v>
      </c>
      <c r="AK140" s="289">
        <f ca="1">'Cost Schedule '!AN136+'Cost Schedule '!AN137</f>
        <v>0</v>
      </c>
    </row>
    <row r="141" spans="1:37" x14ac:dyDescent="0.3">
      <c r="A141" s="321"/>
      <c r="B141" s="285"/>
      <c r="C141" s="288"/>
      <c r="D141" s="289"/>
      <c r="E141" s="289"/>
      <c r="F141" s="289"/>
      <c r="G141" s="289"/>
      <c r="H141" s="289"/>
      <c r="I141" s="289"/>
      <c r="J141" s="289"/>
      <c r="K141" s="289"/>
      <c r="L141" s="289"/>
      <c r="M141" s="289"/>
      <c r="N141" s="289"/>
      <c r="O141" s="289"/>
      <c r="P141" s="289"/>
      <c r="Q141" s="289"/>
      <c r="R141" s="289"/>
      <c r="S141" s="289"/>
      <c r="T141" s="289"/>
      <c r="U141" s="289"/>
      <c r="V141" s="289"/>
      <c r="W141" s="289"/>
      <c r="X141" s="289"/>
      <c r="Y141" s="289"/>
      <c r="Z141" s="289"/>
      <c r="AA141" s="289"/>
      <c r="AB141" s="289"/>
      <c r="AC141" s="289"/>
      <c r="AD141" s="289"/>
      <c r="AE141" s="289"/>
      <c r="AF141" s="289"/>
      <c r="AG141" s="289"/>
      <c r="AH141" s="289"/>
      <c r="AI141" s="289"/>
      <c r="AJ141" s="289"/>
      <c r="AK141" s="289"/>
    </row>
    <row r="142" spans="1:37" x14ac:dyDescent="0.3">
      <c r="A142" s="321"/>
      <c r="B142" s="291" t="s">
        <v>34</v>
      </c>
      <c r="C142" s="292">
        <f t="shared" ref="C142" ca="1" si="129">SUM(E142:AK142)</f>
        <v>131.51208741103309</v>
      </c>
      <c r="D142" s="325"/>
      <c r="E142" s="292">
        <f t="shared" ref="E142:AG142" ca="1" si="130">SUM(E140:E141)</f>
        <v>0</v>
      </c>
      <c r="F142" s="292">
        <f t="shared" ca="1" si="130"/>
        <v>0</v>
      </c>
      <c r="G142" s="292">
        <f t="shared" ca="1" si="130"/>
        <v>0</v>
      </c>
      <c r="H142" s="292">
        <f t="shared" ca="1" si="130"/>
        <v>0</v>
      </c>
      <c r="I142" s="292">
        <f t="shared" ca="1" si="130"/>
        <v>0</v>
      </c>
      <c r="J142" s="292">
        <f t="shared" ca="1" si="130"/>
        <v>0</v>
      </c>
      <c r="K142" s="292">
        <f t="shared" ca="1" si="130"/>
        <v>8.3384384149325008</v>
      </c>
      <c r="L142" s="292">
        <f t="shared" ca="1" si="130"/>
        <v>27.305365097383174</v>
      </c>
      <c r="M142" s="292">
        <f t="shared" ca="1" si="130"/>
        <v>32.795776231125679</v>
      </c>
      <c r="N142" s="292">
        <f t="shared" ca="1" si="130"/>
        <v>60.883216295091728</v>
      </c>
      <c r="O142" s="292">
        <f t="shared" ca="1" si="130"/>
        <v>0</v>
      </c>
      <c r="P142" s="292">
        <f t="shared" ca="1" si="130"/>
        <v>0</v>
      </c>
      <c r="Q142" s="292">
        <f t="shared" ca="1" si="130"/>
        <v>0</v>
      </c>
      <c r="R142" s="292">
        <f t="shared" ca="1" si="130"/>
        <v>0</v>
      </c>
      <c r="S142" s="292">
        <f t="shared" ca="1" si="130"/>
        <v>0</v>
      </c>
      <c r="T142" s="292">
        <f t="shared" ca="1" si="130"/>
        <v>0</v>
      </c>
      <c r="U142" s="292">
        <f t="shared" ca="1" si="130"/>
        <v>2.1892913725000014</v>
      </c>
      <c r="V142" s="292">
        <f t="shared" ca="1" si="130"/>
        <v>0</v>
      </c>
      <c r="W142" s="292">
        <f t="shared" ca="1" si="130"/>
        <v>0</v>
      </c>
      <c r="X142" s="292">
        <f t="shared" ca="1" si="130"/>
        <v>0</v>
      </c>
      <c r="Y142" s="292">
        <f t="shared" ca="1" si="130"/>
        <v>0</v>
      </c>
      <c r="Z142" s="292">
        <f t="shared" ca="1" si="130"/>
        <v>0</v>
      </c>
      <c r="AA142" s="292">
        <f t="shared" ca="1" si="130"/>
        <v>0</v>
      </c>
      <c r="AB142" s="292">
        <f t="shared" ca="1" si="130"/>
        <v>0</v>
      </c>
      <c r="AC142" s="292">
        <f t="shared" ca="1" si="130"/>
        <v>0</v>
      </c>
      <c r="AD142" s="292">
        <f t="shared" ca="1" si="130"/>
        <v>0</v>
      </c>
      <c r="AE142" s="292">
        <f t="shared" ca="1" si="130"/>
        <v>0</v>
      </c>
      <c r="AF142" s="292">
        <f t="shared" ca="1" si="130"/>
        <v>0</v>
      </c>
      <c r="AG142" s="292">
        <f t="shared" ca="1" si="130"/>
        <v>0</v>
      </c>
      <c r="AH142" s="292">
        <f t="shared" ref="AH142:AK142" ca="1" si="131">SUM(AH140:AH141)</f>
        <v>0</v>
      </c>
      <c r="AI142" s="292">
        <f t="shared" ca="1" si="131"/>
        <v>0</v>
      </c>
      <c r="AJ142" s="292">
        <f t="shared" ca="1" si="131"/>
        <v>0</v>
      </c>
      <c r="AK142" s="292">
        <f t="shared" ca="1" si="131"/>
        <v>0</v>
      </c>
    </row>
    <row r="143" spans="1:37" x14ac:dyDescent="0.3">
      <c r="A143" s="299"/>
      <c r="B143" s="285"/>
      <c r="C143" s="288"/>
      <c r="D143" s="289"/>
      <c r="E143" s="289"/>
      <c r="F143" s="289"/>
      <c r="G143" s="289"/>
      <c r="H143" s="289"/>
      <c r="I143" s="289"/>
      <c r="J143" s="289"/>
      <c r="K143" s="289"/>
      <c r="L143" s="289"/>
      <c r="M143" s="289"/>
      <c r="N143" s="289"/>
      <c r="O143" s="289"/>
      <c r="P143" s="289"/>
      <c r="Q143" s="289"/>
      <c r="R143" s="289"/>
      <c r="S143" s="289"/>
      <c r="T143" s="289"/>
      <c r="U143" s="289"/>
      <c r="V143" s="289"/>
      <c r="W143" s="289"/>
      <c r="X143" s="289"/>
      <c r="Y143" s="289"/>
      <c r="Z143" s="289"/>
      <c r="AA143" s="289"/>
      <c r="AB143" s="289"/>
      <c r="AC143" s="289"/>
      <c r="AD143" s="289"/>
      <c r="AE143" s="289"/>
      <c r="AF143" s="289"/>
      <c r="AG143" s="289"/>
      <c r="AH143" s="289"/>
      <c r="AI143" s="289"/>
      <c r="AJ143" s="289"/>
      <c r="AK143" s="289"/>
    </row>
    <row r="144" spans="1:37" x14ac:dyDescent="0.3">
      <c r="A144" s="287"/>
      <c r="B144" s="285"/>
      <c r="C144" s="285"/>
      <c r="D144" s="285"/>
      <c r="E144" s="285"/>
      <c r="F144" s="285"/>
      <c r="G144" s="285"/>
      <c r="H144" s="285"/>
      <c r="I144" s="285"/>
      <c r="J144" s="285"/>
      <c r="K144" s="285"/>
      <c r="L144" s="285"/>
      <c r="M144" s="285"/>
      <c r="N144" s="285"/>
      <c r="O144" s="285"/>
      <c r="P144" s="285"/>
      <c r="Q144" s="285"/>
      <c r="R144" s="285"/>
      <c r="S144" s="285"/>
      <c r="T144" s="285"/>
      <c r="U144" s="285"/>
      <c r="V144" s="285"/>
      <c r="W144" s="285"/>
      <c r="X144" s="285"/>
      <c r="Y144" s="285"/>
      <c r="Z144" s="285"/>
      <c r="AA144" s="285"/>
      <c r="AB144" s="285"/>
      <c r="AC144" s="285"/>
      <c r="AD144" s="285"/>
      <c r="AE144" s="285"/>
      <c r="AF144" s="285"/>
      <c r="AG144" s="285"/>
      <c r="AH144" s="285"/>
      <c r="AI144" s="285"/>
      <c r="AJ144" s="285"/>
      <c r="AK144" s="285"/>
    </row>
    <row r="145" spans="1:37" x14ac:dyDescent="0.3">
      <c r="A145" s="287"/>
      <c r="B145" s="285"/>
      <c r="C145" s="285"/>
      <c r="D145" s="285"/>
      <c r="E145" s="285"/>
      <c r="F145" s="285"/>
      <c r="G145" s="285"/>
      <c r="H145" s="285"/>
      <c r="I145" s="285"/>
      <c r="J145" s="285"/>
      <c r="K145" s="285"/>
      <c r="L145" s="285"/>
      <c r="M145" s="285"/>
      <c r="N145" s="285"/>
      <c r="O145" s="285"/>
      <c r="P145" s="285"/>
      <c r="Q145" s="285"/>
      <c r="R145" s="285"/>
      <c r="S145" s="285"/>
      <c r="T145" s="285"/>
      <c r="U145" s="285"/>
      <c r="V145" s="285"/>
      <c r="W145" s="285"/>
      <c r="X145" s="285"/>
      <c r="Y145" s="285"/>
      <c r="Z145" s="285"/>
      <c r="AA145" s="285"/>
      <c r="AB145" s="285"/>
      <c r="AC145" s="285"/>
      <c r="AD145" s="285"/>
      <c r="AE145" s="285"/>
      <c r="AF145" s="285"/>
      <c r="AG145" s="285"/>
      <c r="AH145" s="285"/>
      <c r="AI145" s="285"/>
      <c r="AJ145" s="285"/>
      <c r="AK145" s="285"/>
    </row>
    <row r="146" spans="1:37" x14ac:dyDescent="0.3">
      <c r="A146" s="287"/>
      <c r="B146" s="285"/>
      <c r="C146" s="285"/>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89"/>
      <c r="AJ146" s="289"/>
      <c r="AK146" s="289"/>
    </row>
    <row r="147" spans="1:37" x14ac:dyDescent="0.3">
      <c r="A147" s="287"/>
      <c r="B147" s="285"/>
      <c r="C147" s="285"/>
      <c r="D147" s="285"/>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89"/>
      <c r="AJ147" s="289"/>
      <c r="AK147" s="289"/>
    </row>
    <row r="148" spans="1:37" x14ac:dyDescent="0.3">
      <c r="A148" s="287"/>
      <c r="B148" s="285"/>
      <c r="C148" s="285"/>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89"/>
      <c r="AJ148" s="289"/>
      <c r="AK148" s="289"/>
    </row>
    <row r="149" spans="1:37" x14ac:dyDescent="0.3">
      <c r="A149" s="287"/>
      <c r="B149" s="285"/>
      <c r="C149" s="285"/>
      <c r="D149" s="285"/>
      <c r="E149" s="285"/>
      <c r="F149" s="410"/>
      <c r="G149" s="410"/>
      <c r="H149" s="410"/>
      <c r="I149" s="410"/>
      <c r="J149" s="410"/>
      <c r="K149" s="410"/>
      <c r="L149" s="410"/>
      <c r="M149" s="410"/>
      <c r="N149" s="410"/>
      <c r="O149" s="410"/>
      <c r="P149" s="410"/>
      <c r="Q149" s="410"/>
      <c r="R149" s="410"/>
      <c r="S149" s="410"/>
      <c r="T149" s="410"/>
      <c r="U149" s="410"/>
      <c r="V149" s="410"/>
      <c r="W149" s="410"/>
      <c r="X149" s="410"/>
      <c r="Y149" s="410"/>
      <c r="Z149" s="410"/>
      <c r="AA149" s="410"/>
      <c r="AB149" s="410"/>
      <c r="AC149" s="410"/>
      <c r="AD149" s="410"/>
      <c r="AE149" s="410"/>
      <c r="AF149" s="410"/>
      <c r="AG149" s="410"/>
      <c r="AH149" s="410"/>
      <c r="AI149" s="410"/>
      <c r="AJ149" s="410"/>
      <c r="AK149" s="410"/>
    </row>
    <row r="150" spans="1:37" x14ac:dyDescent="0.3">
      <c r="A150" s="287"/>
      <c r="B150" s="285"/>
      <c r="C150" s="285"/>
      <c r="D150" s="285"/>
      <c r="E150" s="285"/>
      <c r="F150" s="285"/>
      <c r="G150" s="285"/>
      <c r="H150" s="285"/>
      <c r="I150" s="285"/>
      <c r="J150" s="285"/>
      <c r="K150" s="285"/>
      <c r="L150" s="285"/>
      <c r="M150" s="285"/>
      <c r="N150" s="285"/>
      <c r="O150" s="285"/>
      <c r="P150" s="285"/>
      <c r="Q150" s="285"/>
      <c r="R150" s="285"/>
      <c r="S150" s="285"/>
      <c r="T150" s="285"/>
      <c r="U150" s="285"/>
      <c r="V150" s="285"/>
      <c r="W150" s="285"/>
      <c r="X150" s="285"/>
      <c r="Y150" s="285"/>
      <c r="Z150" s="285"/>
      <c r="AA150" s="285"/>
      <c r="AB150" s="285"/>
      <c r="AC150" s="285"/>
      <c r="AD150" s="285"/>
      <c r="AE150" s="285"/>
      <c r="AF150" s="285"/>
      <c r="AG150" s="285"/>
      <c r="AH150" s="285"/>
      <c r="AI150" s="285"/>
      <c r="AJ150" s="285"/>
      <c r="AK150" s="285"/>
    </row>
    <row r="151" spans="1:37" x14ac:dyDescent="0.3">
      <c r="A151" s="287"/>
      <c r="B151" s="285"/>
      <c r="C151" s="285"/>
      <c r="D151" s="285"/>
      <c r="E151" s="285"/>
      <c r="F151" s="411"/>
      <c r="G151" s="411"/>
      <c r="H151" s="411"/>
      <c r="I151" s="411"/>
      <c r="J151" s="411"/>
      <c r="K151" s="411"/>
      <c r="L151" s="411"/>
      <c r="M151" s="411"/>
      <c r="N151" s="411"/>
      <c r="O151" s="411"/>
      <c r="P151" s="411"/>
      <c r="Q151" s="411"/>
      <c r="R151" s="285"/>
      <c r="S151" s="285"/>
      <c r="T151" s="285"/>
      <c r="U151" s="285"/>
      <c r="V151" s="285"/>
      <c r="W151" s="285"/>
      <c r="X151" s="285"/>
      <c r="Y151" s="285"/>
      <c r="Z151" s="285"/>
      <c r="AA151" s="285"/>
      <c r="AB151" s="285"/>
      <c r="AC151" s="285"/>
      <c r="AD151" s="285"/>
      <c r="AE151" s="285"/>
      <c r="AF151" s="285"/>
      <c r="AG151" s="285"/>
      <c r="AH151" s="285"/>
      <c r="AI151" s="285"/>
      <c r="AJ151" s="285"/>
      <c r="AK151" s="285"/>
    </row>
    <row r="152" spans="1:37" x14ac:dyDescent="0.3">
      <c r="A152" s="287"/>
      <c r="B152" s="285"/>
      <c r="C152" s="285"/>
      <c r="D152" s="285"/>
      <c r="E152" s="285"/>
      <c r="F152" s="412"/>
      <c r="G152" s="412"/>
      <c r="H152" s="412"/>
      <c r="I152" s="412"/>
      <c r="J152" s="412"/>
      <c r="K152" s="412"/>
      <c r="L152" s="412"/>
      <c r="M152" s="412"/>
      <c r="N152" s="412"/>
      <c r="O152" s="412"/>
      <c r="P152" s="412"/>
      <c r="Q152" s="412"/>
      <c r="R152" s="285"/>
      <c r="S152" s="285"/>
      <c r="T152" s="285"/>
      <c r="U152" s="285"/>
      <c r="V152" s="285"/>
      <c r="W152" s="285"/>
      <c r="X152" s="285"/>
      <c r="Y152" s="285"/>
      <c r="Z152" s="285"/>
      <c r="AA152" s="285"/>
      <c r="AB152" s="285"/>
      <c r="AC152" s="285"/>
      <c r="AD152" s="285"/>
      <c r="AE152" s="285"/>
      <c r="AF152" s="285"/>
      <c r="AG152" s="285"/>
      <c r="AH152" s="285"/>
      <c r="AI152" s="285"/>
      <c r="AJ152" s="285"/>
      <c r="AK152" s="285"/>
    </row>
    <row r="153" spans="1:37" x14ac:dyDescent="0.3">
      <c r="A153" s="287"/>
      <c r="B153" s="285"/>
      <c r="C153" s="285"/>
      <c r="D153" s="285"/>
      <c r="E153" s="285"/>
      <c r="F153" s="285"/>
      <c r="G153" s="285"/>
      <c r="H153" s="285"/>
      <c r="I153" s="285"/>
      <c r="J153" s="285"/>
      <c r="K153" s="285"/>
      <c r="L153" s="285"/>
      <c r="M153" s="285"/>
      <c r="N153" s="285"/>
      <c r="O153" s="285"/>
      <c r="P153" s="285"/>
      <c r="Q153" s="285"/>
      <c r="R153" s="285"/>
      <c r="S153" s="285"/>
      <c r="T153" s="285"/>
      <c r="U153" s="285"/>
      <c r="V153" s="285"/>
      <c r="W153" s="285"/>
      <c r="X153" s="285"/>
      <c r="Y153" s="285"/>
      <c r="Z153" s="285"/>
      <c r="AA153" s="285"/>
      <c r="AB153" s="285"/>
      <c r="AC153" s="285"/>
      <c r="AD153" s="285"/>
      <c r="AE153" s="285"/>
      <c r="AF153" s="285"/>
      <c r="AG153" s="285"/>
      <c r="AH153" s="285"/>
      <c r="AI153" s="285"/>
      <c r="AJ153" s="285"/>
      <c r="AK153" s="285"/>
    </row>
    <row r="154" spans="1:37" x14ac:dyDescent="0.3">
      <c r="A154" s="287"/>
      <c r="B154" s="285"/>
      <c r="C154" s="285"/>
      <c r="D154" s="285"/>
      <c r="E154" s="285"/>
      <c r="F154" s="285"/>
      <c r="G154" s="285"/>
      <c r="H154" s="285"/>
      <c r="I154" s="285"/>
      <c r="J154" s="285"/>
      <c r="K154" s="285"/>
      <c r="L154" s="285"/>
      <c r="M154" s="285"/>
      <c r="N154" s="285"/>
      <c r="O154" s="285"/>
      <c r="P154" s="285"/>
      <c r="Q154" s="285"/>
      <c r="R154" s="285"/>
      <c r="S154" s="285"/>
      <c r="T154" s="285"/>
      <c r="U154" s="285"/>
      <c r="V154" s="285"/>
      <c r="W154" s="285"/>
      <c r="X154" s="285"/>
      <c r="Y154" s="285"/>
      <c r="Z154" s="285"/>
      <c r="AA154" s="285"/>
      <c r="AB154" s="285"/>
      <c r="AC154" s="285"/>
      <c r="AD154" s="285"/>
      <c r="AE154" s="285"/>
      <c r="AF154" s="285"/>
      <c r="AG154" s="285"/>
      <c r="AH154" s="285"/>
      <c r="AI154" s="285"/>
      <c r="AJ154" s="285"/>
      <c r="AK154" s="285"/>
    </row>
    <row r="155" spans="1:37" x14ac:dyDescent="0.3">
      <c r="A155" s="287"/>
      <c r="B155" s="285"/>
      <c r="C155" s="285"/>
      <c r="D155" s="285"/>
      <c r="E155" s="285"/>
      <c r="F155" s="285"/>
      <c r="G155" s="285"/>
      <c r="H155" s="285"/>
      <c r="I155" s="285"/>
      <c r="J155" s="285"/>
      <c r="K155" s="285"/>
      <c r="L155" s="285"/>
      <c r="M155" s="285"/>
      <c r="N155" s="285"/>
      <c r="O155" s="285"/>
      <c r="P155" s="285"/>
      <c r="Q155" s="285"/>
      <c r="R155" s="285"/>
      <c r="S155" s="285"/>
      <c r="T155" s="285"/>
      <c r="U155" s="285"/>
      <c r="V155" s="285"/>
      <c r="W155" s="285"/>
      <c r="X155" s="285"/>
      <c r="Y155" s="285"/>
      <c r="Z155" s="285"/>
      <c r="AA155" s="285"/>
      <c r="AB155" s="285"/>
      <c r="AC155" s="285"/>
      <c r="AD155" s="285"/>
      <c r="AE155" s="285"/>
      <c r="AF155" s="285"/>
      <c r="AG155" s="285"/>
      <c r="AH155" s="285"/>
      <c r="AI155" s="285"/>
      <c r="AJ155" s="285"/>
      <c r="AK155" s="285"/>
    </row>
    <row r="156" spans="1:37" x14ac:dyDescent="0.3">
      <c r="A156" s="287"/>
      <c r="B156" s="285"/>
      <c r="C156" s="285"/>
      <c r="D156" s="285"/>
      <c r="E156" s="285"/>
      <c r="F156" s="285"/>
      <c r="G156" s="285"/>
      <c r="H156" s="285"/>
      <c r="I156" s="285"/>
      <c r="J156" s="285"/>
      <c r="K156" s="285"/>
      <c r="L156" s="285"/>
      <c r="M156" s="285"/>
      <c r="N156" s="285"/>
      <c r="O156" s="285"/>
      <c r="P156" s="285"/>
      <c r="Q156" s="285"/>
      <c r="R156" s="285"/>
      <c r="S156" s="285"/>
      <c r="T156" s="285"/>
      <c r="U156" s="285"/>
      <c r="V156" s="285"/>
      <c r="W156" s="285"/>
      <c r="X156" s="285"/>
      <c r="Y156" s="285"/>
      <c r="Z156" s="285"/>
      <c r="AA156" s="285"/>
      <c r="AB156" s="285"/>
      <c r="AC156" s="285"/>
      <c r="AD156" s="285"/>
      <c r="AE156" s="285"/>
      <c r="AF156" s="285"/>
      <c r="AG156" s="285"/>
      <c r="AH156" s="285"/>
      <c r="AI156" s="285"/>
      <c r="AJ156" s="285"/>
      <c r="AK156" s="285"/>
    </row>
    <row r="157" spans="1:37" x14ac:dyDescent="0.3">
      <c r="A157" s="287"/>
      <c r="B157" s="285"/>
      <c r="C157" s="285"/>
      <c r="D157" s="285"/>
      <c r="E157" s="285"/>
      <c r="F157" s="285"/>
      <c r="G157" s="285"/>
      <c r="H157" s="285"/>
      <c r="I157" s="285"/>
      <c r="J157" s="285"/>
      <c r="K157" s="285"/>
      <c r="L157" s="285"/>
      <c r="M157" s="285"/>
      <c r="N157" s="285"/>
      <c r="O157" s="285"/>
      <c r="P157" s="285"/>
      <c r="Q157" s="285"/>
      <c r="R157" s="285"/>
      <c r="S157" s="285"/>
      <c r="T157" s="285"/>
      <c r="U157" s="285"/>
      <c r="V157" s="285"/>
      <c r="W157" s="285"/>
      <c r="X157" s="285"/>
      <c r="Y157" s="285"/>
      <c r="Z157" s="285"/>
      <c r="AA157" s="285"/>
      <c r="AB157" s="285"/>
      <c r="AC157" s="285"/>
      <c r="AD157" s="285"/>
      <c r="AE157" s="285"/>
      <c r="AF157" s="285"/>
      <c r="AG157" s="285"/>
      <c r="AH157" s="285"/>
      <c r="AI157" s="285"/>
      <c r="AJ157" s="285"/>
      <c r="AK157" s="285"/>
    </row>
    <row r="158" spans="1:37" x14ac:dyDescent="0.3">
      <c r="A158" s="287"/>
      <c r="B158" s="285"/>
      <c r="C158" s="285"/>
      <c r="D158" s="285"/>
      <c r="E158" s="285"/>
      <c r="F158" s="285"/>
      <c r="G158" s="285"/>
      <c r="H158" s="285"/>
      <c r="I158" s="285"/>
      <c r="J158" s="285"/>
      <c r="K158" s="285"/>
      <c r="L158" s="285"/>
      <c r="M158" s="285"/>
      <c r="N158" s="285"/>
      <c r="O158" s="285"/>
      <c r="P158" s="285"/>
      <c r="Q158" s="285"/>
      <c r="R158" s="285"/>
      <c r="S158" s="285"/>
      <c r="T158" s="285"/>
      <c r="U158" s="285"/>
      <c r="V158" s="285"/>
      <c r="W158" s="285"/>
      <c r="X158" s="285"/>
      <c r="Y158" s="285"/>
      <c r="Z158" s="285"/>
      <c r="AA158" s="285"/>
      <c r="AB158" s="285"/>
      <c r="AC158" s="285"/>
      <c r="AD158" s="285"/>
      <c r="AE158" s="285"/>
      <c r="AF158" s="285"/>
      <c r="AG158" s="285"/>
      <c r="AH158" s="285"/>
      <c r="AI158" s="285"/>
      <c r="AJ158" s="285"/>
      <c r="AK158" s="285"/>
    </row>
    <row r="159" spans="1:37" x14ac:dyDescent="0.3">
      <c r="A159" s="287"/>
      <c r="B159" s="285"/>
      <c r="C159" s="285"/>
      <c r="D159" s="285"/>
      <c r="E159" s="285"/>
      <c r="F159" s="285"/>
      <c r="G159" s="285"/>
      <c r="H159" s="285"/>
      <c r="I159" s="285"/>
      <c r="J159" s="285"/>
      <c r="K159" s="285"/>
      <c r="L159" s="285"/>
      <c r="M159" s="285"/>
      <c r="N159" s="285"/>
      <c r="O159" s="285"/>
      <c r="P159" s="285"/>
      <c r="Q159" s="285"/>
      <c r="R159" s="285"/>
      <c r="S159" s="285"/>
      <c r="T159" s="285"/>
      <c r="U159" s="285"/>
      <c r="V159" s="285"/>
      <c r="W159" s="285"/>
      <c r="X159" s="285"/>
      <c r="Y159" s="285"/>
      <c r="Z159" s="285"/>
      <c r="AA159" s="285"/>
      <c r="AB159" s="285"/>
      <c r="AC159" s="285"/>
      <c r="AD159" s="285"/>
      <c r="AE159" s="285"/>
      <c r="AF159" s="285"/>
      <c r="AG159" s="285"/>
      <c r="AH159" s="285"/>
      <c r="AI159" s="285"/>
      <c r="AJ159" s="285"/>
      <c r="AK159" s="285"/>
    </row>
    <row r="160" spans="1:37" x14ac:dyDescent="0.3">
      <c r="A160" s="287"/>
      <c r="B160" s="285" t="s">
        <v>516</v>
      </c>
      <c r="C160" s="285"/>
      <c r="D160" s="285"/>
      <c r="E160" s="285"/>
      <c r="F160" s="285"/>
      <c r="G160" s="285"/>
      <c r="H160" s="285"/>
      <c r="I160" s="285"/>
      <c r="J160" s="285"/>
      <c r="K160" s="285"/>
      <c r="L160" s="285"/>
      <c r="M160" s="285"/>
      <c r="N160" s="285"/>
      <c r="O160" s="285"/>
      <c r="P160" s="285"/>
      <c r="Q160" s="285"/>
      <c r="R160" s="285"/>
      <c r="S160" s="285"/>
      <c r="T160" s="285"/>
      <c r="U160" s="285"/>
      <c r="V160" s="285"/>
      <c r="W160" s="285"/>
      <c r="X160" s="285"/>
      <c r="Y160" s="285"/>
      <c r="Z160" s="285"/>
      <c r="AA160" s="285"/>
      <c r="AB160" s="285"/>
      <c r="AC160" s="285"/>
      <c r="AD160" s="285"/>
      <c r="AE160" s="285"/>
      <c r="AF160" s="285"/>
      <c r="AG160" s="285"/>
      <c r="AH160" s="285"/>
      <c r="AI160" s="285"/>
      <c r="AJ160" s="285"/>
      <c r="AK160" s="285"/>
    </row>
    <row r="161" spans="1:37" x14ac:dyDescent="0.3">
      <c r="A161" s="287"/>
      <c r="B161" s="285" t="s">
        <v>145</v>
      </c>
      <c r="C161" s="289">
        <f>C58</f>
        <v>1429.4621363312131</v>
      </c>
      <c r="D161" s="289">
        <f t="shared" ref="D161:AG161" si="132">D58</f>
        <v>0</v>
      </c>
      <c r="E161" s="289">
        <f t="shared" si="132"/>
        <v>0</v>
      </c>
      <c r="F161" s="289">
        <f t="shared" si="132"/>
        <v>0</v>
      </c>
      <c r="G161" s="289">
        <f t="shared" si="132"/>
        <v>0</v>
      </c>
      <c r="H161" s="289">
        <f t="shared" si="132"/>
        <v>0</v>
      </c>
      <c r="I161" s="289">
        <f t="shared" si="132"/>
        <v>1.51</v>
      </c>
      <c r="J161" s="289">
        <f t="shared" si="132"/>
        <v>0</v>
      </c>
      <c r="K161" s="289">
        <f t="shared" si="132"/>
        <v>15.00165675531214</v>
      </c>
      <c r="L161" s="289">
        <f t="shared" si="132"/>
        <v>17.242070944140174</v>
      </c>
      <c r="M161" s="289">
        <f t="shared" si="132"/>
        <v>4.5004970265936421</v>
      </c>
      <c r="N161" s="289">
        <f t="shared" si="132"/>
        <v>35.661066941686713</v>
      </c>
      <c r="O161" s="289">
        <f t="shared" si="132"/>
        <v>7.7805570176560703</v>
      </c>
      <c r="P161" s="289">
        <f t="shared" si="132"/>
        <v>68.438445012714041</v>
      </c>
      <c r="Q161" s="289">
        <f t="shared" si="132"/>
        <v>86.615938671982377</v>
      </c>
      <c r="R161" s="289">
        <f t="shared" si="132"/>
        <v>57.743959114654913</v>
      </c>
      <c r="S161" s="289">
        <f t="shared" si="132"/>
        <v>134.38255410502504</v>
      </c>
      <c r="T161" s="289">
        <f t="shared" si="132"/>
        <v>76.585133141029488</v>
      </c>
      <c r="U161" s="289">
        <f t="shared" si="132"/>
        <v>133.92623624755296</v>
      </c>
      <c r="V161" s="289">
        <f t="shared" si="132"/>
        <v>18.805532793480811</v>
      </c>
      <c r="W161" s="289">
        <f t="shared" si="132"/>
        <v>144.39175474337767</v>
      </c>
      <c r="X161" s="289">
        <f t="shared" si="132"/>
        <v>126.62864547392751</v>
      </c>
      <c r="Y161" s="289">
        <f t="shared" si="132"/>
        <v>21.182885604030631</v>
      </c>
      <c r="Z161" s="289">
        <f t="shared" si="132"/>
        <v>184.27777684118266</v>
      </c>
      <c r="AA161" s="289">
        <f t="shared" si="132"/>
        <v>24.89862871062428</v>
      </c>
      <c r="AB161" s="289">
        <f t="shared" si="132"/>
        <v>24.89862871062428</v>
      </c>
      <c r="AC161" s="289">
        <f t="shared" si="132"/>
        <v>45.365682790624277</v>
      </c>
      <c r="AD161" s="289">
        <f t="shared" si="132"/>
        <v>24.953060710624278</v>
      </c>
      <c r="AE161" s="289">
        <f t="shared" si="132"/>
        <v>24.953060710624278</v>
      </c>
      <c r="AF161" s="289">
        <f t="shared" si="132"/>
        <v>24.953060710624278</v>
      </c>
      <c r="AG161" s="289">
        <f t="shared" si="132"/>
        <v>24.953060710624278</v>
      </c>
      <c r="AH161" s="289">
        <f t="shared" ref="AH161:AK161" si="133">AH58</f>
        <v>24.953060710624278</v>
      </c>
      <c r="AI161" s="289">
        <f t="shared" si="133"/>
        <v>24.953060710624278</v>
      </c>
      <c r="AJ161" s="289">
        <f t="shared" si="133"/>
        <v>24.953060710624278</v>
      </c>
      <c r="AK161" s="289">
        <f t="shared" si="133"/>
        <v>24.953060710624278</v>
      </c>
    </row>
    <row r="162" spans="1:37" x14ac:dyDescent="0.3">
      <c r="A162" s="287"/>
      <c r="B162" s="285" t="s">
        <v>514</v>
      </c>
      <c r="C162" s="289">
        <f>C85</f>
        <v>208.17877930199992</v>
      </c>
      <c r="D162" s="289">
        <f t="shared" ref="D162:AG162" si="134">D85</f>
        <v>0</v>
      </c>
      <c r="E162" s="289">
        <f t="shared" si="134"/>
        <v>0</v>
      </c>
      <c r="F162" s="289">
        <f t="shared" si="134"/>
        <v>0</v>
      </c>
      <c r="G162" s="289">
        <f t="shared" si="134"/>
        <v>0</v>
      </c>
      <c r="H162" s="289">
        <f t="shared" si="134"/>
        <v>0</v>
      </c>
      <c r="I162" s="289">
        <f t="shared" si="134"/>
        <v>0</v>
      </c>
      <c r="J162" s="289">
        <f t="shared" si="134"/>
        <v>0</v>
      </c>
      <c r="K162" s="289">
        <f t="shared" si="134"/>
        <v>2.0817877930199997</v>
      </c>
      <c r="L162" s="289">
        <f t="shared" si="134"/>
        <v>2.6022347412749998</v>
      </c>
      <c r="M162" s="289">
        <f t="shared" si="134"/>
        <v>0.62453633790600005</v>
      </c>
      <c r="N162" s="289">
        <f t="shared" si="134"/>
        <v>0.62453633790600005</v>
      </c>
      <c r="O162" s="289">
        <f t="shared" si="134"/>
        <v>4.9962907032479986</v>
      </c>
      <c r="P162" s="289">
        <f t="shared" si="134"/>
        <v>2.6022347412749993</v>
      </c>
      <c r="Q162" s="289">
        <f t="shared" si="134"/>
        <v>7.8067042238249984</v>
      </c>
      <c r="R162" s="289">
        <f t="shared" si="134"/>
        <v>17.945010775832394</v>
      </c>
      <c r="S162" s="289">
        <f t="shared" si="134"/>
        <v>3.851307417086999</v>
      </c>
      <c r="T162" s="289">
        <f t="shared" si="134"/>
        <v>24.190374154892393</v>
      </c>
      <c r="U162" s="289">
        <f t="shared" si="134"/>
        <v>2.0401520371595998</v>
      </c>
      <c r="V162" s="289">
        <f t="shared" si="134"/>
        <v>2.0401520371595998</v>
      </c>
      <c r="W162" s="289">
        <f t="shared" si="134"/>
        <v>20.026798568852392</v>
      </c>
      <c r="X162" s="289">
        <f t="shared" si="134"/>
        <v>2.5397811074843997</v>
      </c>
      <c r="Y162" s="289">
        <f t="shared" si="134"/>
        <v>21.525685779826791</v>
      </c>
      <c r="Z162" s="289">
        <f t="shared" si="134"/>
        <v>3.0394101778091995</v>
      </c>
      <c r="AA162" s="289">
        <f t="shared" si="134"/>
        <v>23.02457299080119</v>
      </c>
      <c r="AB162" s="289">
        <f t="shared" si="134"/>
        <v>3.5390392481339994</v>
      </c>
      <c r="AC162" s="289">
        <f t="shared" si="134"/>
        <v>29.769565440185989</v>
      </c>
      <c r="AD162" s="289">
        <f t="shared" si="134"/>
        <v>4.1635755860399994</v>
      </c>
      <c r="AE162" s="289">
        <f t="shared" si="134"/>
        <v>4.1635755860399994</v>
      </c>
      <c r="AF162" s="289">
        <f t="shared" si="134"/>
        <v>4.1635755860399994</v>
      </c>
      <c r="AG162" s="289">
        <f t="shared" si="134"/>
        <v>4.1635755860399994</v>
      </c>
      <c r="AH162" s="289">
        <f t="shared" ref="AH162:AK162" si="135">AH85</f>
        <v>4.1635755860399994</v>
      </c>
      <c r="AI162" s="289">
        <f t="shared" si="135"/>
        <v>4.1635755860399994</v>
      </c>
      <c r="AJ162" s="289">
        <f t="shared" si="135"/>
        <v>4.1635755860399994</v>
      </c>
      <c r="AK162" s="289">
        <f t="shared" si="135"/>
        <v>4.1635755860399994</v>
      </c>
    </row>
    <row r="163" spans="1:37" x14ac:dyDescent="0.3">
      <c r="A163" s="287"/>
      <c r="B163" s="285" t="s">
        <v>515</v>
      </c>
      <c r="C163" s="289">
        <f>C113</f>
        <v>557.90849376603444</v>
      </c>
      <c r="D163" s="289">
        <f t="shared" ref="D163:AG163" si="136">D113</f>
        <v>0</v>
      </c>
      <c r="E163" s="289">
        <f t="shared" si="136"/>
        <v>0</v>
      </c>
      <c r="F163" s="289">
        <f t="shared" si="136"/>
        <v>0</v>
      </c>
      <c r="G163" s="289">
        <f t="shared" si="136"/>
        <v>0</v>
      </c>
      <c r="H163" s="289">
        <f t="shared" si="136"/>
        <v>0</v>
      </c>
      <c r="I163" s="289">
        <f t="shared" si="136"/>
        <v>0</v>
      </c>
      <c r="J163" s="289">
        <f t="shared" si="136"/>
        <v>0</v>
      </c>
      <c r="K163" s="289">
        <f t="shared" si="136"/>
        <v>5.5790849376603431</v>
      </c>
      <c r="L163" s="289">
        <f t="shared" si="136"/>
        <v>6.9738561720754291</v>
      </c>
      <c r="M163" s="289">
        <f t="shared" si="136"/>
        <v>11.158169875320684</v>
      </c>
      <c r="N163" s="289">
        <f t="shared" si="136"/>
        <v>2.7895424688301707</v>
      </c>
      <c r="O163" s="289">
        <f t="shared" si="136"/>
        <v>2.7895424688301707</v>
      </c>
      <c r="P163" s="289">
        <f t="shared" si="136"/>
        <v>24.380601177575691</v>
      </c>
      <c r="Q163" s="289">
        <f t="shared" si="136"/>
        <v>30.963921404014901</v>
      </c>
      <c r="R163" s="289">
        <f t="shared" si="136"/>
        <v>54.78661408782456</v>
      </c>
      <c r="S163" s="289">
        <f t="shared" si="136"/>
        <v>13.668758097267839</v>
      </c>
      <c r="T163" s="289">
        <f t="shared" si="136"/>
        <v>27.337516194535677</v>
      </c>
      <c r="U163" s="289">
        <f t="shared" si="136"/>
        <v>5.4675032389071347</v>
      </c>
      <c r="V163" s="289">
        <f t="shared" si="136"/>
        <v>5.4675032389071347</v>
      </c>
      <c r="W163" s="289">
        <f t="shared" si="136"/>
        <v>53.670797100292496</v>
      </c>
      <c r="X163" s="289">
        <f t="shared" si="136"/>
        <v>6.8064836239456161</v>
      </c>
      <c r="Y163" s="289">
        <f t="shared" si="136"/>
        <v>57.68773825540795</v>
      </c>
      <c r="Z163" s="289">
        <f t="shared" si="136"/>
        <v>8.1454640089840975</v>
      </c>
      <c r="AA163" s="289">
        <f t="shared" si="136"/>
        <v>61.704679410523404</v>
      </c>
      <c r="AB163" s="289">
        <f t="shared" si="136"/>
        <v>9.4844443940225798</v>
      </c>
      <c r="AC163" s="289">
        <f t="shared" si="136"/>
        <v>79.780914608542915</v>
      </c>
      <c r="AD163" s="289">
        <f t="shared" si="136"/>
        <v>11.158169875320683</v>
      </c>
      <c r="AE163" s="289">
        <f t="shared" si="136"/>
        <v>11.158169875320683</v>
      </c>
      <c r="AF163" s="289">
        <f t="shared" si="136"/>
        <v>11.158169875320683</v>
      </c>
      <c r="AG163" s="289">
        <f t="shared" si="136"/>
        <v>11.158169875320683</v>
      </c>
      <c r="AH163" s="289">
        <f t="shared" ref="AH163:AK163" si="137">AH113</f>
        <v>11.158169875320683</v>
      </c>
      <c r="AI163" s="289">
        <f t="shared" si="137"/>
        <v>11.158169875320683</v>
      </c>
      <c r="AJ163" s="289">
        <f t="shared" si="137"/>
        <v>11.158169875320683</v>
      </c>
      <c r="AK163" s="289">
        <f t="shared" si="137"/>
        <v>11.158169875320683</v>
      </c>
    </row>
    <row r="164" spans="1:37" x14ac:dyDescent="0.3">
      <c r="A164" s="287"/>
      <c r="B164" s="285" t="s">
        <v>517</v>
      </c>
      <c r="C164" s="289">
        <f>C137</f>
        <v>97.6</v>
      </c>
      <c r="D164" s="289">
        <f t="shared" ref="D164:AG164" si="138">D137</f>
        <v>0</v>
      </c>
      <c r="E164" s="289">
        <f t="shared" si="138"/>
        <v>0</v>
      </c>
      <c r="F164" s="289">
        <f t="shared" si="138"/>
        <v>0</v>
      </c>
      <c r="G164" s="289">
        <f t="shared" si="138"/>
        <v>0</v>
      </c>
      <c r="H164" s="289">
        <f t="shared" si="138"/>
        <v>0</v>
      </c>
      <c r="I164" s="289">
        <f t="shared" si="138"/>
        <v>0</v>
      </c>
      <c r="J164" s="289">
        <f t="shared" si="138"/>
        <v>0</v>
      </c>
      <c r="K164" s="289">
        <f t="shared" si="138"/>
        <v>0.97599999999999998</v>
      </c>
      <c r="L164" s="289">
        <f t="shared" si="138"/>
        <v>0.97599999999999998</v>
      </c>
      <c r="M164" s="289">
        <f t="shared" si="138"/>
        <v>0.97599999999999998</v>
      </c>
      <c r="N164" s="289">
        <f t="shared" si="138"/>
        <v>0.97599999999999998</v>
      </c>
      <c r="O164" s="289">
        <f t="shared" si="138"/>
        <v>0.97599999999999998</v>
      </c>
      <c r="P164" s="289">
        <f t="shared" si="138"/>
        <v>1.952</v>
      </c>
      <c r="Q164" s="289">
        <f t="shared" si="138"/>
        <v>1.952</v>
      </c>
      <c r="R164" s="289">
        <f t="shared" si="138"/>
        <v>1.952</v>
      </c>
      <c r="S164" s="289">
        <f t="shared" si="138"/>
        <v>1.952</v>
      </c>
      <c r="T164" s="289">
        <f t="shared" si="138"/>
        <v>2.9279999999999995</v>
      </c>
      <c r="U164" s="289">
        <f t="shared" si="138"/>
        <v>2.9279999999999995</v>
      </c>
      <c r="V164" s="289">
        <f t="shared" si="138"/>
        <v>2.9279999999999995</v>
      </c>
      <c r="W164" s="289">
        <f t="shared" si="138"/>
        <v>2.9279999999999995</v>
      </c>
      <c r="X164" s="289">
        <f t="shared" si="138"/>
        <v>4.8800000000000008</v>
      </c>
      <c r="Y164" s="289">
        <f t="shared" si="138"/>
        <v>4.8800000000000008</v>
      </c>
      <c r="Z164" s="289">
        <f t="shared" si="138"/>
        <v>4.8800000000000008</v>
      </c>
      <c r="AA164" s="289">
        <f t="shared" si="138"/>
        <v>4.8800000000000008</v>
      </c>
      <c r="AB164" s="289">
        <f t="shared" si="138"/>
        <v>4.8800000000000008</v>
      </c>
      <c r="AC164" s="289">
        <f t="shared" si="138"/>
        <v>4.8800000000000008</v>
      </c>
      <c r="AD164" s="289">
        <f t="shared" si="138"/>
        <v>4.8800000000000008</v>
      </c>
      <c r="AE164" s="289">
        <f t="shared" si="138"/>
        <v>4.8800000000000008</v>
      </c>
      <c r="AF164" s="289">
        <f t="shared" si="138"/>
        <v>4.8800000000000008</v>
      </c>
      <c r="AG164" s="289">
        <f t="shared" si="138"/>
        <v>5.855999999999999</v>
      </c>
      <c r="AH164" s="289">
        <f t="shared" ref="AH164:AK164" si="139">AH137</f>
        <v>5.855999999999999</v>
      </c>
      <c r="AI164" s="289">
        <f t="shared" si="139"/>
        <v>5.855999999999999</v>
      </c>
      <c r="AJ164" s="289">
        <f t="shared" si="139"/>
        <v>5.855999999999999</v>
      </c>
      <c r="AK164" s="289">
        <f t="shared" si="139"/>
        <v>5.855999999999999</v>
      </c>
    </row>
    <row r="165" spans="1:37" x14ac:dyDescent="0.3">
      <c r="A165" s="391"/>
      <c r="B165" s="293" t="s">
        <v>3</v>
      </c>
      <c r="C165" s="288">
        <f t="shared" ref="C165:AG165" si="140">SUM(C161:C164)</f>
        <v>2293.1494093992474</v>
      </c>
      <c r="D165" s="288">
        <f t="shared" si="140"/>
        <v>0</v>
      </c>
      <c r="E165" s="288">
        <f t="shared" si="140"/>
        <v>0</v>
      </c>
      <c r="F165" s="288">
        <f t="shared" si="140"/>
        <v>0</v>
      </c>
      <c r="G165" s="288">
        <f t="shared" si="140"/>
        <v>0</v>
      </c>
      <c r="H165" s="288">
        <f t="shared" si="140"/>
        <v>0</v>
      </c>
      <c r="I165" s="288">
        <f t="shared" si="140"/>
        <v>1.51</v>
      </c>
      <c r="J165" s="288">
        <f t="shared" si="140"/>
        <v>0</v>
      </c>
      <c r="K165" s="288">
        <f t="shared" si="140"/>
        <v>23.638529485992482</v>
      </c>
      <c r="L165" s="288">
        <f t="shared" si="140"/>
        <v>27.7941618574906</v>
      </c>
      <c r="M165" s="288">
        <f t="shared" si="140"/>
        <v>17.259203239820327</v>
      </c>
      <c r="N165" s="288">
        <f t="shared" si="140"/>
        <v>40.051145748422883</v>
      </c>
      <c r="O165" s="288">
        <f t="shared" si="140"/>
        <v>16.542390189734238</v>
      </c>
      <c r="P165" s="288">
        <f t="shared" si="140"/>
        <v>97.373280931564722</v>
      </c>
      <c r="Q165" s="288">
        <f t="shared" si="140"/>
        <v>127.33856429982227</v>
      </c>
      <c r="R165" s="288">
        <f t="shared" si="140"/>
        <v>132.42758397831187</v>
      </c>
      <c r="S165" s="288">
        <f t="shared" si="140"/>
        <v>153.85461961937986</v>
      </c>
      <c r="T165" s="288">
        <f t="shared" si="140"/>
        <v>131.04102349045755</v>
      </c>
      <c r="U165" s="288">
        <f t="shared" si="140"/>
        <v>144.3618915236197</v>
      </c>
      <c r="V165" s="288">
        <f t="shared" si="140"/>
        <v>29.241188069547547</v>
      </c>
      <c r="W165" s="288">
        <f t="shared" si="140"/>
        <v>221.01735041252257</v>
      </c>
      <c r="X165" s="288">
        <f t="shared" si="140"/>
        <v>140.8549102053575</v>
      </c>
      <c r="Y165" s="288">
        <f t="shared" si="140"/>
        <v>105.27630963926536</v>
      </c>
      <c r="Z165" s="288">
        <f t="shared" si="140"/>
        <v>200.34265102797596</v>
      </c>
      <c r="AA165" s="288">
        <f t="shared" si="140"/>
        <v>114.50788111194888</v>
      </c>
      <c r="AB165" s="288">
        <f t="shared" si="140"/>
        <v>42.80211235278086</v>
      </c>
      <c r="AC165" s="288">
        <f t="shared" si="140"/>
        <v>159.79616283935317</v>
      </c>
      <c r="AD165" s="288">
        <f t="shared" si="140"/>
        <v>45.154806171984966</v>
      </c>
      <c r="AE165" s="288">
        <f t="shared" si="140"/>
        <v>45.154806171984966</v>
      </c>
      <c r="AF165" s="288">
        <f t="shared" si="140"/>
        <v>45.154806171984966</v>
      </c>
      <c r="AG165" s="288">
        <f t="shared" si="140"/>
        <v>46.130806171984965</v>
      </c>
      <c r="AH165" s="288">
        <f t="shared" ref="AH165:AK165" si="141">SUM(AH161:AH164)</f>
        <v>46.130806171984965</v>
      </c>
      <c r="AI165" s="288">
        <f t="shared" si="141"/>
        <v>46.130806171984965</v>
      </c>
      <c r="AJ165" s="288">
        <f t="shared" si="141"/>
        <v>46.130806171984965</v>
      </c>
      <c r="AK165" s="288">
        <f t="shared" si="141"/>
        <v>46.130806171984965</v>
      </c>
    </row>
    <row r="168" spans="1:37" x14ac:dyDescent="0.3">
      <c r="B168" s="285" t="s">
        <v>145</v>
      </c>
      <c r="C168" s="289">
        <f>SUM(D168:AK168)</f>
        <v>568.99999999999989</v>
      </c>
      <c r="D168" s="539">
        <f>D46+D33+D20+D7</f>
        <v>0</v>
      </c>
      <c r="E168" s="539">
        <f t="shared" ref="E168:AK168" si="142">E46+E33+E20+E7</f>
        <v>0</v>
      </c>
      <c r="F168" s="539">
        <f t="shared" si="142"/>
        <v>0</v>
      </c>
      <c r="G168" s="539">
        <f t="shared" si="142"/>
        <v>0</v>
      </c>
      <c r="H168" s="539">
        <f t="shared" si="142"/>
        <v>0</v>
      </c>
      <c r="I168" s="539">
        <f t="shared" si="142"/>
        <v>0</v>
      </c>
      <c r="J168" s="539">
        <f t="shared" si="142"/>
        <v>0</v>
      </c>
      <c r="K168" s="539">
        <f t="shared" si="142"/>
        <v>56.900000000000006</v>
      </c>
      <c r="L168" s="539">
        <f t="shared" si="142"/>
        <v>28.450000000000003</v>
      </c>
      <c r="M168" s="539">
        <f t="shared" si="142"/>
        <v>11.38</v>
      </c>
      <c r="N168" s="539">
        <f t="shared" si="142"/>
        <v>11.38</v>
      </c>
      <c r="O168" s="539">
        <f t="shared" si="142"/>
        <v>11.38</v>
      </c>
      <c r="P168" s="539">
        <f t="shared" si="142"/>
        <v>28.450000000000003</v>
      </c>
      <c r="Q168" s="539">
        <f t="shared" si="142"/>
        <v>85.35</v>
      </c>
      <c r="R168" s="539">
        <f t="shared" si="142"/>
        <v>56.900000000000006</v>
      </c>
      <c r="S168" s="539">
        <f t="shared" si="142"/>
        <v>28.450000000000003</v>
      </c>
      <c r="T168" s="539">
        <f t="shared" si="142"/>
        <v>56.900000000000006</v>
      </c>
      <c r="U168" s="539">
        <f t="shared" si="142"/>
        <v>11.38</v>
      </c>
      <c r="V168" s="539">
        <f t="shared" si="142"/>
        <v>11.38</v>
      </c>
      <c r="W168" s="539">
        <f t="shared" si="142"/>
        <v>11.38</v>
      </c>
      <c r="X168" s="539">
        <f t="shared" si="142"/>
        <v>11.38</v>
      </c>
      <c r="Y168" s="539">
        <f t="shared" si="142"/>
        <v>11.38</v>
      </c>
      <c r="Z168" s="539">
        <f t="shared" si="142"/>
        <v>11.38</v>
      </c>
      <c r="AA168" s="539">
        <f t="shared" si="142"/>
        <v>11.38</v>
      </c>
      <c r="AB168" s="539">
        <f t="shared" si="142"/>
        <v>11.38</v>
      </c>
      <c r="AC168" s="539">
        <f t="shared" si="142"/>
        <v>11.38</v>
      </c>
      <c r="AD168" s="539">
        <f t="shared" si="142"/>
        <v>11.38</v>
      </c>
      <c r="AE168" s="539">
        <f t="shared" si="142"/>
        <v>11.38</v>
      </c>
      <c r="AF168" s="539">
        <f t="shared" si="142"/>
        <v>11.38</v>
      </c>
      <c r="AG168" s="539">
        <f t="shared" si="142"/>
        <v>11.38</v>
      </c>
      <c r="AH168" s="539">
        <f t="shared" si="142"/>
        <v>11.38</v>
      </c>
      <c r="AI168" s="539">
        <f t="shared" si="142"/>
        <v>11.38</v>
      </c>
      <c r="AJ168" s="539">
        <f t="shared" si="142"/>
        <v>11.38</v>
      </c>
      <c r="AK168" s="539">
        <f t="shared" si="142"/>
        <v>11.38</v>
      </c>
    </row>
    <row r="169" spans="1:37" x14ac:dyDescent="0.3">
      <c r="B169" s="285" t="s">
        <v>514</v>
      </c>
    </row>
    <row r="170" spans="1:37" x14ac:dyDescent="0.3">
      <c r="B170" s="285" t="s">
        <v>515</v>
      </c>
    </row>
    <row r="171" spans="1:37" x14ac:dyDescent="0.3">
      <c r="E171" s="465">
        <f>E128</f>
        <v>44651</v>
      </c>
      <c r="F171" s="465">
        <f t="shared" ref="F171:AK171" si="143">F128</f>
        <v>44742</v>
      </c>
      <c r="G171" s="465">
        <f t="shared" si="143"/>
        <v>44834</v>
      </c>
      <c r="H171" s="465">
        <f t="shared" si="143"/>
        <v>44926</v>
      </c>
      <c r="I171" s="465">
        <f t="shared" si="143"/>
        <v>45016</v>
      </c>
      <c r="J171" s="465">
        <f t="shared" si="143"/>
        <v>45107</v>
      </c>
      <c r="K171" s="465">
        <f t="shared" si="143"/>
        <v>45199</v>
      </c>
      <c r="L171" s="465">
        <f t="shared" si="143"/>
        <v>45291</v>
      </c>
      <c r="M171" s="465">
        <f t="shared" si="143"/>
        <v>45382</v>
      </c>
      <c r="N171" s="465">
        <f t="shared" si="143"/>
        <v>45473</v>
      </c>
      <c r="O171" s="465">
        <f t="shared" si="143"/>
        <v>45565</v>
      </c>
      <c r="P171" s="465">
        <f t="shared" si="143"/>
        <v>45657</v>
      </c>
      <c r="Q171" s="465">
        <f t="shared" si="143"/>
        <v>45747</v>
      </c>
      <c r="R171" s="465">
        <f t="shared" si="143"/>
        <v>45838</v>
      </c>
      <c r="S171" s="465">
        <f t="shared" si="143"/>
        <v>45930</v>
      </c>
      <c r="T171" s="465">
        <f t="shared" si="143"/>
        <v>46022</v>
      </c>
      <c r="U171" s="465">
        <f t="shared" si="143"/>
        <v>46112</v>
      </c>
      <c r="V171" s="465">
        <f t="shared" si="143"/>
        <v>46203</v>
      </c>
      <c r="W171" s="465">
        <f t="shared" si="143"/>
        <v>46295</v>
      </c>
      <c r="X171" s="465">
        <f t="shared" si="143"/>
        <v>46387</v>
      </c>
      <c r="Y171" s="465">
        <f t="shared" si="143"/>
        <v>46477</v>
      </c>
      <c r="Z171" s="465">
        <f t="shared" si="143"/>
        <v>46568</v>
      </c>
      <c r="AA171" s="465">
        <f t="shared" si="143"/>
        <v>46660</v>
      </c>
      <c r="AB171" s="465">
        <f t="shared" si="143"/>
        <v>46752</v>
      </c>
      <c r="AC171" s="465">
        <f t="shared" si="143"/>
        <v>46843</v>
      </c>
      <c r="AD171" s="465">
        <f t="shared" si="143"/>
        <v>46934</v>
      </c>
      <c r="AE171" s="465">
        <f t="shared" si="143"/>
        <v>47026</v>
      </c>
      <c r="AF171" s="465">
        <f t="shared" si="143"/>
        <v>47118</v>
      </c>
      <c r="AG171" s="465">
        <f t="shared" si="143"/>
        <v>47208</v>
      </c>
      <c r="AH171" s="465">
        <f t="shared" si="143"/>
        <v>47299</v>
      </c>
      <c r="AI171" s="465">
        <f t="shared" si="143"/>
        <v>47391</v>
      </c>
      <c r="AJ171" s="465">
        <f t="shared" si="143"/>
        <v>47483</v>
      </c>
      <c r="AK171" s="465">
        <f t="shared" si="143"/>
        <v>47573</v>
      </c>
    </row>
    <row r="172" spans="1:37" x14ac:dyDescent="0.3">
      <c r="B172" s="285" t="s">
        <v>653</v>
      </c>
      <c r="C172" t="s">
        <v>654</v>
      </c>
      <c r="D172" s="541">
        <f>SUM(E172:AC172)</f>
        <v>1025.1671098462198</v>
      </c>
      <c r="E172" s="93">
        <f>E15+E28+E54</f>
        <v>0</v>
      </c>
      <c r="F172" s="93">
        <f t="shared" ref="F172:AK172" si="144">F15+F28+F54</f>
        <v>0</v>
      </c>
      <c r="G172" s="93">
        <f t="shared" si="144"/>
        <v>0</v>
      </c>
      <c r="H172" s="93">
        <f t="shared" si="144"/>
        <v>0</v>
      </c>
      <c r="I172" s="93">
        <f t="shared" si="144"/>
        <v>1.51</v>
      </c>
      <c r="J172" s="93">
        <f t="shared" si="144"/>
        <v>0</v>
      </c>
      <c r="K172" s="93">
        <f t="shared" si="144"/>
        <v>12.20437035531214</v>
      </c>
      <c r="L172" s="93">
        <f t="shared" si="144"/>
        <v>13.745462944140176</v>
      </c>
      <c r="M172" s="93">
        <f t="shared" si="144"/>
        <v>3.6613111065936423</v>
      </c>
      <c r="N172" s="93">
        <f t="shared" si="144"/>
        <v>26.849614781686707</v>
      </c>
      <c r="O172" s="93">
        <f t="shared" si="144"/>
        <v>6.1021851776560698</v>
      </c>
      <c r="P172" s="93">
        <f t="shared" si="144"/>
        <v>53.333098452714047</v>
      </c>
      <c r="Q172" s="93">
        <f t="shared" si="144"/>
        <v>67.734255471982365</v>
      </c>
      <c r="R172" s="93">
        <f t="shared" si="144"/>
        <v>45.156170314654915</v>
      </c>
      <c r="S172" s="93">
        <f t="shared" si="144"/>
        <v>104.59145394502504</v>
      </c>
      <c r="T172" s="93">
        <f t="shared" si="144"/>
        <v>59.801414741029475</v>
      </c>
      <c r="U172" s="93">
        <f t="shared" si="144"/>
        <v>111.54794504755296</v>
      </c>
      <c r="V172" s="93">
        <f t="shared" si="144"/>
        <v>14.88933183348081</v>
      </c>
      <c r="W172" s="93">
        <f t="shared" si="144"/>
        <v>120.33509170337769</v>
      </c>
      <c r="X172" s="93">
        <f t="shared" si="144"/>
        <v>126.1931894739275</v>
      </c>
      <c r="Y172" s="93">
        <f t="shared" si="144"/>
        <v>20.747429604030632</v>
      </c>
      <c r="Z172" s="93">
        <f t="shared" si="144"/>
        <v>163.53856276118265</v>
      </c>
      <c r="AA172" s="93">
        <f t="shared" si="144"/>
        <v>24.408740710624279</v>
      </c>
      <c r="AB172" s="93">
        <f t="shared" si="144"/>
        <v>24.408740710624279</v>
      </c>
      <c r="AC172" s="93">
        <f t="shared" si="144"/>
        <v>24.408740710624279</v>
      </c>
      <c r="AD172" s="93">
        <f t="shared" si="144"/>
        <v>24.408740710624279</v>
      </c>
      <c r="AE172" s="93">
        <f t="shared" si="144"/>
        <v>24.408740710624279</v>
      </c>
      <c r="AF172" s="93">
        <f t="shared" si="144"/>
        <v>24.408740710624279</v>
      </c>
      <c r="AG172" s="93">
        <f t="shared" si="144"/>
        <v>24.408740710624279</v>
      </c>
      <c r="AH172" s="93">
        <f t="shared" si="144"/>
        <v>24.408740710624279</v>
      </c>
      <c r="AI172" s="93">
        <f t="shared" si="144"/>
        <v>24.408740710624279</v>
      </c>
      <c r="AJ172" s="93">
        <f t="shared" si="144"/>
        <v>24.408740710624279</v>
      </c>
      <c r="AK172" s="93">
        <f t="shared" si="144"/>
        <v>24.408740710624279</v>
      </c>
    </row>
    <row r="173" spans="1:37" x14ac:dyDescent="0.3">
      <c r="C173" t="s">
        <v>655</v>
      </c>
      <c r="D173" s="93">
        <f>SUM(E173:AC173)</f>
        <v>350.2799999999998</v>
      </c>
      <c r="E173" s="540">
        <f>E46+E20+E7</f>
        <v>0</v>
      </c>
      <c r="F173" s="540">
        <f t="shared" ref="F173:AK173" si="145">F46+F20+F7</f>
        <v>0</v>
      </c>
      <c r="G173" s="540">
        <f t="shared" si="145"/>
        <v>0</v>
      </c>
      <c r="H173" s="540">
        <f t="shared" si="145"/>
        <v>0</v>
      </c>
      <c r="I173" s="540">
        <f t="shared" si="145"/>
        <v>0</v>
      </c>
      <c r="J173" s="540">
        <f t="shared" si="145"/>
        <v>0</v>
      </c>
      <c r="K173" s="540">
        <f t="shared" si="145"/>
        <v>41.7</v>
      </c>
      <c r="L173" s="540">
        <f t="shared" si="145"/>
        <v>20.85</v>
      </c>
      <c r="M173" s="540">
        <f t="shared" si="145"/>
        <v>8.34</v>
      </c>
      <c r="N173" s="540">
        <f t="shared" si="145"/>
        <v>8.34</v>
      </c>
      <c r="O173" s="540">
        <f t="shared" si="145"/>
        <v>8.34</v>
      </c>
      <c r="P173" s="540">
        <f t="shared" si="145"/>
        <v>20.85</v>
      </c>
      <c r="Q173" s="540">
        <f t="shared" si="145"/>
        <v>62.55</v>
      </c>
      <c r="R173" s="540">
        <f t="shared" si="145"/>
        <v>41.7</v>
      </c>
      <c r="S173" s="540">
        <f t="shared" si="145"/>
        <v>20.85</v>
      </c>
      <c r="T173" s="540">
        <f t="shared" si="145"/>
        <v>41.7</v>
      </c>
      <c r="U173" s="540">
        <f t="shared" si="145"/>
        <v>8.34</v>
      </c>
      <c r="V173" s="540">
        <f t="shared" si="145"/>
        <v>8.34</v>
      </c>
      <c r="W173" s="540">
        <f t="shared" si="145"/>
        <v>8.34</v>
      </c>
      <c r="X173" s="540">
        <f t="shared" si="145"/>
        <v>8.34</v>
      </c>
      <c r="Y173" s="540">
        <f t="shared" si="145"/>
        <v>8.34</v>
      </c>
      <c r="Z173" s="540">
        <f t="shared" si="145"/>
        <v>8.34</v>
      </c>
      <c r="AA173" s="540">
        <f t="shared" si="145"/>
        <v>8.34</v>
      </c>
      <c r="AB173" s="540">
        <f t="shared" si="145"/>
        <v>8.34</v>
      </c>
      <c r="AC173" s="540">
        <f t="shared" si="145"/>
        <v>8.34</v>
      </c>
      <c r="AD173" s="540">
        <f t="shared" si="145"/>
        <v>8.34</v>
      </c>
      <c r="AE173" s="540">
        <f t="shared" si="145"/>
        <v>8.34</v>
      </c>
      <c r="AF173" s="540">
        <f t="shared" si="145"/>
        <v>8.34</v>
      </c>
      <c r="AG173" s="540">
        <f t="shared" si="145"/>
        <v>8.34</v>
      </c>
      <c r="AH173" s="540">
        <f t="shared" si="145"/>
        <v>8.34</v>
      </c>
      <c r="AI173" s="540">
        <f t="shared" si="145"/>
        <v>8.34</v>
      </c>
      <c r="AJ173" s="540">
        <f t="shared" si="145"/>
        <v>8.34</v>
      </c>
      <c r="AK173" s="540">
        <f t="shared" si="145"/>
        <v>8.34</v>
      </c>
    </row>
    <row r="175" spans="1:37" x14ac:dyDescent="0.3">
      <c r="B175" s="285" t="s">
        <v>656</v>
      </c>
      <c r="D175" s="541">
        <f t="shared" ref="D175:D180" si="146">SUM(E175:AC175)</f>
        <v>518.94897600000002</v>
      </c>
      <c r="E175" s="149">
        <f>E15</f>
        <v>0</v>
      </c>
      <c r="F175" s="149">
        <f t="shared" ref="F175:AK175" si="147">F15</f>
        <v>0</v>
      </c>
      <c r="G175" s="149">
        <f t="shared" si="147"/>
        <v>0</v>
      </c>
      <c r="H175" s="149">
        <f t="shared" si="147"/>
        <v>0</v>
      </c>
      <c r="I175" s="149">
        <f t="shared" si="147"/>
        <v>1.51</v>
      </c>
      <c r="J175" s="149">
        <f t="shared" si="147"/>
        <v>0</v>
      </c>
      <c r="K175" s="149">
        <f t="shared" si="147"/>
        <v>6.1779640000000002</v>
      </c>
      <c r="L175" s="149">
        <f t="shared" si="147"/>
        <v>6.2124550000000003</v>
      </c>
      <c r="M175" s="149">
        <f t="shared" si="147"/>
        <v>1.8533892000000003</v>
      </c>
      <c r="N175" s="149">
        <f t="shared" si="147"/>
        <v>13.591520800000001</v>
      </c>
      <c r="O175" s="149">
        <f t="shared" si="147"/>
        <v>3.0889820000000001</v>
      </c>
      <c r="P175" s="149">
        <f t="shared" si="147"/>
        <v>26.99770268</v>
      </c>
      <c r="Q175" s="149">
        <f t="shared" si="147"/>
        <v>34.287700200000003</v>
      </c>
      <c r="R175" s="149">
        <f t="shared" si="147"/>
        <v>22.858466799999999</v>
      </c>
      <c r="S175" s="149">
        <f t="shared" si="147"/>
        <v>52.945151480000007</v>
      </c>
      <c r="T175" s="149">
        <f t="shared" si="147"/>
        <v>30.272023600000001</v>
      </c>
      <c r="U175" s="149">
        <f t="shared" si="147"/>
        <v>56.466590960000005</v>
      </c>
      <c r="V175" s="149">
        <f t="shared" si="147"/>
        <v>7.5371160800000006</v>
      </c>
      <c r="W175" s="149">
        <f t="shared" si="147"/>
        <v>60.91472504</v>
      </c>
      <c r="X175" s="149">
        <f t="shared" si="147"/>
        <v>63.88014776</v>
      </c>
      <c r="Y175" s="149">
        <f t="shared" si="147"/>
        <v>10.5025388</v>
      </c>
      <c r="Z175" s="149">
        <f t="shared" si="147"/>
        <v>82.784717600000008</v>
      </c>
      <c r="AA175" s="149">
        <f t="shared" si="147"/>
        <v>12.355928</v>
      </c>
      <c r="AB175" s="149">
        <f t="shared" si="147"/>
        <v>12.355928</v>
      </c>
      <c r="AC175" s="149">
        <f t="shared" si="147"/>
        <v>12.355928</v>
      </c>
      <c r="AD175" s="149">
        <f t="shared" si="147"/>
        <v>12.355928</v>
      </c>
      <c r="AE175" s="149">
        <f t="shared" si="147"/>
        <v>12.355928</v>
      </c>
      <c r="AF175" s="149">
        <f t="shared" si="147"/>
        <v>12.355928</v>
      </c>
      <c r="AG175" s="149">
        <f t="shared" si="147"/>
        <v>12.355928</v>
      </c>
      <c r="AH175" s="149">
        <f t="shared" si="147"/>
        <v>12.355928</v>
      </c>
      <c r="AI175" s="149">
        <f t="shared" si="147"/>
        <v>12.355928</v>
      </c>
      <c r="AJ175" s="149">
        <f t="shared" si="147"/>
        <v>12.355928</v>
      </c>
      <c r="AK175" s="149">
        <f t="shared" si="147"/>
        <v>12.355928</v>
      </c>
    </row>
    <row r="176" spans="1:37" x14ac:dyDescent="0.3">
      <c r="B176" s="285"/>
      <c r="D176" s="93">
        <f t="shared" si="146"/>
        <v>159.60000000000008</v>
      </c>
      <c r="E176" s="149">
        <f>E7</f>
        <v>0</v>
      </c>
      <c r="F176" s="149">
        <f t="shared" ref="F176:AK176" si="148">F7</f>
        <v>0</v>
      </c>
      <c r="G176" s="149">
        <f t="shared" si="148"/>
        <v>0</v>
      </c>
      <c r="H176" s="149">
        <f t="shared" si="148"/>
        <v>0</v>
      </c>
      <c r="I176" s="149">
        <f t="shared" si="148"/>
        <v>0</v>
      </c>
      <c r="J176" s="149">
        <f t="shared" si="148"/>
        <v>0</v>
      </c>
      <c r="K176" s="149">
        <f t="shared" si="148"/>
        <v>19</v>
      </c>
      <c r="L176" s="149">
        <f t="shared" si="148"/>
        <v>9.5</v>
      </c>
      <c r="M176" s="149">
        <f t="shared" si="148"/>
        <v>3.8000000000000003</v>
      </c>
      <c r="N176" s="149">
        <f t="shared" si="148"/>
        <v>3.8000000000000003</v>
      </c>
      <c r="O176" s="149">
        <f t="shared" si="148"/>
        <v>3.8000000000000003</v>
      </c>
      <c r="P176" s="149">
        <f t="shared" si="148"/>
        <v>9.5</v>
      </c>
      <c r="Q176" s="149">
        <f t="shared" si="148"/>
        <v>28.5</v>
      </c>
      <c r="R176" s="149">
        <f t="shared" si="148"/>
        <v>19</v>
      </c>
      <c r="S176" s="149">
        <f t="shared" si="148"/>
        <v>9.5</v>
      </c>
      <c r="T176" s="149">
        <f t="shared" si="148"/>
        <v>19</v>
      </c>
      <c r="U176" s="149">
        <f t="shared" si="148"/>
        <v>3.8000000000000003</v>
      </c>
      <c r="V176" s="149">
        <f t="shared" si="148"/>
        <v>3.8000000000000003</v>
      </c>
      <c r="W176" s="149">
        <f t="shared" si="148"/>
        <v>3.8000000000000003</v>
      </c>
      <c r="X176" s="149">
        <f t="shared" si="148"/>
        <v>3.8000000000000003</v>
      </c>
      <c r="Y176" s="149">
        <f t="shared" si="148"/>
        <v>3.8000000000000003</v>
      </c>
      <c r="Z176" s="149">
        <f t="shared" si="148"/>
        <v>3.8000000000000003</v>
      </c>
      <c r="AA176" s="149">
        <f t="shared" si="148"/>
        <v>3.8000000000000003</v>
      </c>
      <c r="AB176" s="149">
        <f t="shared" si="148"/>
        <v>3.8000000000000003</v>
      </c>
      <c r="AC176" s="149">
        <f t="shared" si="148"/>
        <v>3.8000000000000003</v>
      </c>
      <c r="AD176" s="149">
        <f t="shared" si="148"/>
        <v>3.8000000000000003</v>
      </c>
      <c r="AE176" s="149">
        <f t="shared" si="148"/>
        <v>3.8000000000000003</v>
      </c>
      <c r="AF176" s="149">
        <f t="shared" si="148"/>
        <v>3.8000000000000003</v>
      </c>
      <c r="AG176" s="149">
        <f t="shared" si="148"/>
        <v>3.8000000000000003</v>
      </c>
      <c r="AH176" s="149">
        <f t="shared" si="148"/>
        <v>3.8000000000000003</v>
      </c>
      <c r="AI176" s="149">
        <f t="shared" si="148"/>
        <v>3.8000000000000003</v>
      </c>
      <c r="AJ176" s="149">
        <f t="shared" si="148"/>
        <v>3.8000000000000003</v>
      </c>
      <c r="AK176" s="149">
        <f t="shared" si="148"/>
        <v>3.8000000000000003</v>
      </c>
    </row>
    <row r="177" spans="2:37" x14ac:dyDescent="0.3">
      <c r="B177" s="285" t="s">
        <v>657</v>
      </c>
      <c r="D177" s="541">
        <f t="shared" si="146"/>
        <v>427.08560999999997</v>
      </c>
      <c r="E177" s="149">
        <f>E28</f>
        <v>0</v>
      </c>
      <c r="F177" s="149">
        <f t="shared" ref="F177:AK177" si="149">F28</f>
        <v>0</v>
      </c>
      <c r="G177" s="149">
        <f t="shared" si="149"/>
        <v>0</v>
      </c>
      <c r="H177" s="149">
        <f t="shared" si="149"/>
        <v>0</v>
      </c>
      <c r="I177" s="149">
        <f t="shared" si="149"/>
        <v>0</v>
      </c>
      <c r="J177" s="149">
        <f t="shared" si="149"/>
        <v>0</v>
      </c>
      <c r="K177" s="149">
        <f t="shared" si="149"/>
        <v>5.0843525000000005</v>
      </c>
      <c r="L177" s="149">
        <f t="shared" si="149"/>
        <v>6.3554406250000008</v>
      </c>
      <c r="M177" s="149">
        <f t="shared" si="149"/>
        <v>1.5253057500000005</v>
      </c>
      <c r="N177" s="149">
        <f t="shared" si="149"/>
        <v>11.185575500000001</v>
      </c>
      <c r="O177" s="149">
        <f t="shared" si="149"/>
        <v>2.5421762500000002</v>
      </c>
      <c r="P177" s="149">
        <f t="shared" si="149"/>
        <v>22.218620425000001</v>
      </c>
      <c r="Q177" s="149">
        <f t="shared" si="149"/>
        <v>28.218156375</v>
      </c>
      <c r="R177" s="149">
        <f t="shared" si="149"/>
        <v>18.812104250000001</v>
      </c>
      <c r="S177" s="149">
        <f t="shared" si="149"/>
        <v>43.572900924999999</v>
      </c>
      <c r="T177" s="149">
        <f t="shared" si="149"/>
        <v>24.913327249999998</v>
      </c>
      <c r="U177" s="149">
        <f t="shared" si="149"/>
        <v>46.470981850000001</v>
      </c>
      <c r="V177" s="149">
        <f t="shared" si="149"/>
        <v>6.2029100500000007</v>
      </c>
      <c r="W177" s="149">
        <f t="shared" si="149"/>
        <v>50.131715649999997</v>
      </c>
      <c r="X177" s="149">
        <f t="shared" si="149"/>
        <v>52.572204849999999</v>
      </c>
      <c r="Y177" s="149">
        <f t="shared" si="149"/>
        <v>8.6433992499999999</v>
      </c>
      <c r="Z177" s="149">
        <f t="shared" si="149"/>
        <v>68.130323499999989</v>
      </c>
      <c r="AA177" s="149">
        <f t="shared" si="149"/>
        <v>10.168705000000001</v>
      </c>
      <c r="AB177" s="149">
        <f t="shared" si="149"/>
        <v>10.168705000000001</v>
      </c>
      <c r="AC177" s="149">
        <f t="shared" si="149"/>
        <v>10.168705000000001</v>
      </c>
      <c r="AD177" s="149">
        <f t="shared" si="149"/>
        <v>10.168705000000001</v>
      </c>
      <c r="AE177" s="149">
        <f t="shared" si="149"/>
        <v>10.168705000000001</v>
      </c>
      <c r="AF177" s="149">
        <f t="shared" si="149"/>
        <v>10.168705000000001</v>
      </c>
      <c r="AG177" s="149">
        <f t="shared" si="149"/>
        <v>10.168705000000001</v>
      </c>
      <c r="AH177" s="149">
        <f t="shared" si="149"/>
        <v>10.168705000000001</v>
      </c>
      <c r="AI177" s="149">
        <f t="shared" si="149"/>
        <v>10.168705000000001</v>
      </c>
      <c r="AJ177" s="149">
        <f t="shared" si="149"/>
        <v>10.168705000000001</v>
      </c>
      <c r="AK177" s="149">
        <f t="shared" si="149"/>
        <v>10.168705000000001</v>
      </c>
    </row>
    <row r="178" spans="2:37" x14ac:dyDescent="0.3">
      <c r="B178" s="285"/>
      <c r="D178" s="93">
        <f t="shared" si="146"/>
        <v>159.60000000000008</v>
      </c>
      <c r="E178" s="149">
        <f>E20</f>
        <v>0</v>
      </c>
      <c r="F178" s="149">
        <f t="shared" ref="F178:AK178" si="150">F20</f>
        <v>0</v>
      </c>
      <c r="G178" s="149">
        <f t="shared" si="150"/>
        <v>0</v>
      </c>
      <c r="H178" s="149">
        <f t="shared" si="150"/>
        <v>0</v>
      </c>
      <c r="I178" s="149">
        <f t="shared" si="150"/>
        <v>0</v>
      </c>
      <c r="J178" s="149">
        <f t="shared" si="150"/>
        <v>0</v>
      </c>
      <c r="K178" s="149">
        <f t="shared" si="150"/>
        <v>19</v>
      </c>
      <c r="L178" s="149">
        <f t="shared" si="150"/>
        <v>9.5</v>
      </c>
      <c r="M178" s="149">
        <f t="shared" si="150"/>
        <v>3.8000000000000003</v>
      </c>
      <c r="N178" s="149">
        <f t="shared" si="150"/>
        <v>3.8000000000000003</v>
      </c>
      <c r="O178" s="149">
        <f t="shared" si="150"/>
        <v>3.8000000000000003</v>
      </c>
      <c r="P178" s="149">
        <f t="shared" si="150"/>
        <v>9.5</v>
      </c>
      <c r="Q178" s="149">
        <f t="shared" si="150"/>
        <v>28.5</v>
      </c>
      <c r="R178" s="149">
        <f t="shared" si="150"/>
        <v>19</v>
      </c>
      <c r="S178" s="149">
        <f t="shared" si="150"/>
        <v>9.5</v>
      </c>
      <c r="T178" s="149">
        <f t="shared" si="150"/>
        <v>19</v>
      </c>
      <c r="U178" s="149">
        <f t="shared" si="150"/>
        <v>3.8000000000000003</v>
      </c>
      <c r="V178" s="149">
        <f t="shared" si="150"/>
        <v>3.8000000000000003</v>
      </c>
      <c r="W178" s="149">
        <f t="shared" si="150"/>
        <v>3.8000000000000003</v>
      </c>
      <c r="X178" s="149">
        <f t="shared" si="150"/>
        <v>3.8000000000000003</v>
      </c>
      <c r="Y178" s="149">
        <f t="shared" si="150"/>
        <v>3.8000000000000003</v>
      </c>
      <c r="Z178" s="149">
        <f t="shared" si="150"/>
        <v>3.8000000000000003</v>
      </c>
      <c r="AA178" s="149">
        <f t="shared" si="150"/>
        <v>3.8000000000000003</v>
      </c>
      <c r="AB178" s="149">
        <f t="shared" si="150"/>
        <v>3.8000000000000003</v>
      </c>
      <c r="AC178" s="149">
        <f t="shared" si="150"/>
        <v>3.8000000000000003</v>
      </c>
      <c r="AD178" s="149">
        <f t="shared" si="150"/>
        <v>3.8000000000000003</v>
      </c>
      <c r="AE178" s="149">
        <f t="shared" si="150"/>
        <v>3.8000000000000003</v>
      </c>
      <c r="AF178" s="149">
        <f t="shared" si="150"/>
        <v>3.8000000000000003</v>
      </c>
      <c r="AG178" s="149">
        <f t="shared" si="150"/>
        <v>3.8000000000000003</v>
      </c>
      <c r="AH178" s="149">
        <f t="shared" si="150"/>
        <v>3.8000000000000003</v>
      </c>
      <c r="AI178" s="149">
        <f t="shared" si="150"/>
        <v>3.8000000000000003</v>
      </c>
      <c r="AJ178" s="149">
        <f t="shared" si="150"/>
        <v>3.8000000000000003</v>
      </c>
      <c r="AK178" s="149">
        <f t="shared" si="150"/>
        <v>3.8000000000000003</v>
      </c>
    </row>
    <row r="179" spans="2:37" x14ac:dyDescent="0.3">
      <c r="B179" s="285" t="s">
        <v>658</v>
      </c>
      <c r="D179" s="541">
        <f t="shared" si="146"/>
        <v>79.132523846219641</v>
      </c>
      <c r="E179" s="149">
        <f>E54</f>
        <v>0</v>
      </c>
      <c r="F179" s="149">
        <f t="shared" ref="F179:AK179" si="151">F54</f>
        <v>0</v>
      </c>
      <c r="G179" s="149">
        <f t="shared" si="151"/>
        <v>0</v>
      </c>
      <c r="H179" s="149">
        <f t="shared" si="151"/>
        <v>0</v>
      </c>
      <c r="I179" s="149">
        <f t="shared" si="151"/>
        <v>0</v>
      </c>
      <c r="J179" s="149">
        <f t="shared" si="151"/>
        <v>0</v>
      </c>
      <c r="K179" s="149">
        <f t="shared" si="151"/>
        <v>0.94205385531213848</v>
      </c>
      <c r="L179" s="149">
        <f t="shared" si="151"/>
        <v>1.1775673191401732</v>
      </c>
      <c r="M179" s="149">
        <f t="shared" si="151"/>
        <v>0.28261615659364153</v>
      </c>
      <c r="N179" s="149">
        <f t="shared" si="151"/>
        <v>2.0725184816867048</v>
      </c>
      <c r="O179" s="149">
        <f t="shared" si="151"/>
        <v>0.47102692765606913</v>
      </c>
      <c r="P179" s="149">
        <f t="shared" si="151"/>
        <v>4.1167753477140447</v>
      </c>
      <c r="Q179" s="149">
        <f t="shared" si="151"/>
        <v>5.2283988969823687</v>
      </c>
      <c r="R179" s="149">
        <f t="shared" si="151"/>
        <v>3.4855992646549119</v>
      </c>
      <c r="S179" s="149">
        <f t="shared" si="151"/>
        <v>8.0734015400250279</v>
      </c>
      <c r="T179" s="149">
        <f t="shared" si="151"/>
        <v>4.6160638910294782</v>
      </c>
      <c r="U179" s="149">
        <f t="shared" si="151"/>
        <v>8.6103722375529443</v>
      </c>
      <c r="V179" s="149">
        <f t="shared" si="151"/>
        <v>1.1493057034808087</v>
      </c>
      <c r="W179" s="149">
        <f t="shared" si="151"/>
        <v>9.2886510133776845</v>
      </c>
      <c r="X179" s="149">
        <f t="shared" si="151"/>
        <v>9.7408368639275125</v>
      </c>
      <c r="Y179" s="149">
        <f t="shared" si="151"/>
        <v>1.6014915540306349</v>
      </c>
      <c r="Z179" s="149">
        <f t="shared" si="151"/>
        <v>12.623521661182656</v>
      </c>
      <c r="AA179" s="149">
        <f t="shared" si="151"/>
        <v>1.8841077106242765</v>
      </c>
      <c r="AB179" s="149">
        <f t="shared" si="151"/>
        <v>1.8841077106242765</v>
      </c>
      <c r="AC179" s="149">
        <f t="shared" si="151"/>
        <v>1.8841077106242765</v>
      </c>
      <c r="AD179" s="149">
        <f t="shared" si="151"/>
        <v>1.8841077106242765</v>
      </c>
      <c r="AE179" s="149">
        <f t="shared" si="151"/>
        <v>1.8841077106242765</v>
      </c>
      <c r="AF179" s="149">
        <f t="shared" si="151"/>
        <v>1.8841077106242765</v>
      </c>
      <c r="AG179" s="149">
        <f t="shared" si="151"/>
        <v>1.8841077106242765</v>
      </c>
      <c r="AH179" s="149">
        <f t="shared" si="151"/>
        <v>1.8841077106242765</v>
      </c>
      <c r="AI179" s="149">
        <f t="shared" si="151"/>
        <v>1.8841077106242765</v>
      </c>
      <c r="AJ179" s="149">
        <f t="shared" si="151"/>
        <v>1.8841077106242765</v>
      </c>
      <c r="AK179" s="149">
        <f t="shared" si="151"/>
        <v>1.8841077106242765</v>
      </c>
    </row>
    <row r="180" spans="2:37" x14ac:dyDescent="0.3">
      <c r="D180" s="93">
        <f t="shared" si="146"/>
        <v>31.079999999999988</v>
      </c>
      <c r="E180" s="149">
        <f>E46</f>
        <v>0</v>
      </c>
      <c r="F180" s="149">
        <f t="shared" ref="F180:AK180" si="152">F46</f>
        <v>0</v>
      </c>
      <c r="G180" s="149">
        <f t="shared" si="152"/>
        <v>0</v>
      </c>
      <c r="H180" s="149">
        <f t="shared" si="152"/>
        <v>0</v>
      </c>
      <c r="I180" s="149">
        <f t="shared" si="152"/>
        <v>0</v>
      </c>
      <c r="J180" s="149">
        <f t="shared" si="152"/>
        <v>0</v>
      </c>
      <c r="K180" s="149">
        <f t="shared" si="152"/>
        <v>3.7</v>
      </c>
      <c r="L180" s="149">
        <f t="shared" si="152"/>
        <v>1.85</v>
      </c>
      <c r="M180" s="149">
        <f t="shared" si="152"/>
        <v>0.74</v>
      </c>
      <c r="N180" s="149">
        <f t="shared" si="152"/>
        <v>0.74</v>
      </c>
      <c r="O180" s="149">
        <f t="shared" si="152"/>
        <v>0.74</v>
      </c>
      <c r="P180" s="149">
        <f t="shared" si="152"/>
        <v>1.85</v>
      </c>
      <c r="Q180" s="149">
        <f t="shared" si="152"/>
        <v>5.55</v>
      </c>
      <c r="R180" s="149">
        <f t="shared" si="152"/>
        <v>3.7</v>
      </c>
      <c r="S180" s="149">
        <f t="shared" si="152"/>
        <v>1.85</v>
      </c>
      <c r="T180" s="149">
        <f t="shared" si="152"/>
        <v>3.7</v>
      </c>
      <c r="U180" s="149">
        <f t="shared" si="152"/>
        <v>0.74</v>
      </c>
      <c r="V180" s="149">
        <f t="shared" si="152"/>
        <v>0.74</v>
      </c>
      <c r="W180" s="149">
        <f t="shared" si="152"/>
        <v>0.74</v>
      </c>
      <c r="X180" s="149">
        <f t="shared" si="152"/>
        <v>0.74</v>
      </c>
      <c r="Y180" s="149">
        <f t="shared" si="152"/>
        <v>0.74</v>
      </c>
      <c r="Z180" s="149">
        <f t="shared" si="152"/>
        <v>0.74</v>
      </c>
      <c r="AA180" s="149">
        <f t="shared" si="152"/>
        <v>0.74</v>
      </c>
      <c r="AB180" s="149">
        <f t="shared" si="152"/>
        <v>0.74</v>
      </c>
      <c r="AC180" s="149">
        <f t="shared" si="152"/>
        <v>0.74</v>
      </c>
      <c r="AD180" s="149">
        <f t="shared" si="152"/>
        <v>0.74</v>
      </c>
      <c r="AE180" s="149">
        <f t="shared" si="152"/>
        <v>0.74</v>
      </c>
      <c r="AF180" s="149">
        <f t="shared" si="152"/>
        <v>0.74</v>
      </c>
      <c r="AG180" s="149">
        <f t="shared" si="152"/>
        <v>0.74</v>
      </c>
      <c r="AH180" s="149">
        <f t="shared" si="152"/>
        <v>0.74</v>
      </c>
      <c r="AI180" s="149">
        <f t="shared" si="152"/>
        <v>0.74</v>
      </c>
      <c r="AJ180" s="149">
        <f t="shared" si="152"/>
        <v>0.74</v>
      </c>
      <c r="AK180" s="149">
        <f t="shared" si="152"/>
        <v>0.74</v>
      </c>
    </row>
    <row r="182" spans="2:37" x14ac:dyDescent="0.3">
      <c r="D182" s="93">
        <f>D172/C161</f>
        <v>0.71716982478274172</v>
      </c>
    </row>
    <row r="183" spans="2:37" x14ac:dyDescent="0.3">
      <c r="D183" s="149">
        <f ca="1">C61+C64</f>
        <v>736.17627841716558</v>
      </c>
    </row>
    <row r="184" spans="2:37" x14ac:dyDescent="0.3">
      <c r="D184" s="93">
        <f ca="1">D183*D182</f>
        <v>527.96341260164957</v>
      </c>
    </row>
    <row r="186" spans="2:37" x14ac:dyDescent="0.3">
      <c r="D186" s="149">
        <f>A105+A77+A48+A35+A22+A9</f>
        <v>2773442.4060095996</v>
      </c>
    </row>
  </sheetData>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148"/>
  <sheetViews>
    <sheetView showGridLines="0" showZeros="0" zoomScaleNormal="100" workbookViewId="0">
      <pane xSplit="2" ySplit="7" topLeftCell="C8" activePane="bottomRight" state="frozen"/>
      <selection activeCell="B1" sqref="B1"/>
      <selection pane="topRight" activeCell="B1" sqref="B1"/>
      <selection pane="bottomLeft" activeCell="B1" sqref="B1"/>
      <selection pane="bottomRight" activeCell="E17" sqref="E17"/>
    </sheetView>
  </sheetViews>
  <sheetFormatPr defaultColWidth="9.109375" defaultRowHeight="11.4" x14ac:dyDescent="0.3"/>
  <cols>
    <col min="1" max="1" width="9.21875" style="152" bestFit="1" customWidth="1"/>
    <col min="2" max="2" width="26.6640625" style="153" customWidth="1"/>
    <col min="3" max="3" width="9.109375" style="152" customWidth="1"/>
    <col min="4" max="4" width="20.44140625" style="154" customWidth="1"/>
    <col min="5" max="5" width="17.33203125" style="154" customWidth="1"/>
    <col min="6" max="6" width="13.33203125" style="152" bestFit="1" customWidth="1"/>
    <col min="7" max="8" width="11.21875" style="152" bestFit="1" customWidth="1"/>
    <col min="9" max="9" width="11" style="152" bestFit="1" customWidth="1"/>
    <col min="10" max="10" width="11.33203125" style="152" bestFit="1" customWidth="1"/>
    <col min="11" max="12" width="11.21875" style="152" bestFit="1" customWidth="1"/>
    <col min="13" max="13" width="11" style="152" bestFit="1" customWidth="1"/>
    <col min="14" max="14" width="11.33203125" style="152" bestFit="1" customWidth="1"/>
    <col min="15" max="16" width="11.21875" style="152" bestFit="1" customWidth="1"/>
    <col min="17" max="17" width="11" style="152" bestFit="1" customWidth="1"/>
    <col min="18" max="18" width="11.33203125" style="152" bestFit="1" customWidth="1"/>
    <col min="19" max="20" width="11.21875" style="152" bestFit="1" customWidth="1"/>
    <col min="21" max="21" width="11" style="152" bestFit="1" customWidth="1"/>
    <col min="22" max="22" width="11.33203125" style="152" bestFit="1" customWidth="1"/>
    <col min="23" max="24" width="11.21875" style="152" bestFit="1" customWidth="1"/>
    <col min="25" max="25" width="11" style="152" bestFit="1" customWidth="1"/>
    <col min="26" max="26" width="11.33203125" style="152" bestFit="1" customWidth="1"/>
    <col min="27" max="28" width="11.21875" style="152" bestFit="1" customWidth="1"/>
    <col min="29" max="29" width="11" style="152" bestFit="1" customWidth="1"/>
    <col min="30" max="30" width="11.33203125" style="152" bestFit="1" customWidth="1"/>
    <col min="31" max="32" width="11.21875" style="152" bestFit="1" customWidth="1"/>
    <col min="33" max="33" width="11" style="152" bestFit="1" customWidth="1"/>
    <col min="34" max="34" width="11.33203125" style="152" bestFit="1" customWidth="1"/>
    <col min="35" max="36" width="11.21875" style="152" bestFit="1" customWidth="1"/>
    <col min="37" max="42" width="9.33203125" style="152" bestFit="1" customWidth="1"/>
    <col min="43" max="43" width="9.33203125" style="152" customWidth="1"/>
    <col min="44" max="44" width="9.5546875" style="176" bestFit="1" customWidth="1"/>
    <col min="45" max="45" width="9.21875" style="152" bestFit="1" customWidth="1"/>
    <col min="46" max="16384" width="9.109375" style="152"/>
  </cols>
  <sheetData>
    <row r="1" spans="1:83" x14ac:dyDescent="0.3">
      <c r="H1" s="397">
        <f>H101</f>
        <v>44651</v>
      </c>
      <c r="I1" s="397">
        <f t="shared" ref="I1:AK1" si="0">I101</f>
        <v>44742</v>
      </c>
      <c r="J1" s="397">
        <f t="shared" si="0"/>
        <v>44834</v>
      </c>
      <c r="K1" s="397">
        <f t="shared" si="0"/>
        <v>44926</v>
      </c>
      <c r="L1" s="397">
        <f t="shared" si="0"/>
        <v>45016</v>
      </c>
      <c r="M1" s="397">
        <f t="shared" si="0"/>
        <v>45107</v>
      </c>
      <c r="N1" s="397">
        <f t="shared" si="0"/>
        <v>45199</v>
      </c>
      <c r="O1" s="397">
        <f t="shared" si="0"/>
        <v>45291</v>
      </c>
      <c r="P1" s="397">
        <f t="shared" si="0"/>
        <v>45382</v>
      </c>
      <c r="Q1" s="397">
        <f t="shared" si="0"/>
        <v>45473</v>
      </c>
      <c r="R1" s="397">
        <f t="shared" si="0"/>
        <v>45565</v>
      </c>
      <c r="S1" s="397">
        <f t="shared" si="0"/>
        <v>45657</v>
      </c>
      <c r="T1" s="397">
        <f t="shared" si="0"/>
        <v>45747</v>
      </c>
      <c r="U1" s="397">
        <f t="shared" si="0"/>
        <v>45838</v>
      </c>
      <c r="V1" s="397">
        <f t="shared" si="0"/>
        <v>45930</v>
      </c>
      <c r="W1" s="397">
        <f t="shared" si="0"/>
        <v>46022</v>
      </c>
      <c r="X1" s="397">
        <f t="shared" si="0"/>
        <v>46112</v>
      </c>
      <c r="Y1" s="397">
        <f t="shared" si="0"/>
        <v>46203</v>
      </c>
      <c r="Z1" s="397">
        <f t="shared" si="0"/>
        <v>46295</v>
      </c>
      <c r="AA1" s="397">
        <f t="shared" si="0"/>
        <v>46387</v>
      </c>
      <c r="AB1" s="397">
        <f t="shared" si="0"/>
        <v>46477</v>
      </c>
      <c r="AC1" s="397">
        <f t="shared" si="0"/>
        <v>46568</v>
      </c>
      <c r="AD1" s="397">
        <f t="shared" si="0"/>
        <v>46660</v>
      </c>
      <c r="AE1" s="397">
        <f t="shared" si="0"/>
        <v>46752</v>
      </c>
      <c r="AF1" s="397">
        <f t="shared" si="0"/>
        <v>46843</v>
      </c>
      <c r="AG1" s="397">
        <f t="shared" si="0"/>
        <v>46934</v>
      </c>
      <c r="AH1" s="397">
        <f t="shared" si="0"/>
        <v>47026</v>
      </c>
      <c r="AI1" s="397">
        <f t="shared" si="0"/>
        <v>47118</v>
      </c>
      <c r="AJ1" s="397">
        <f t="shared" si="0"/>
        <v>47208</v>
      </c>
      <c r="AK1" s="397">
        <f t="shared" si="0"/>
        <v>47299</v>
      </c>
      <c r="AL1" s="397"/>
      <c r="AM1" s="397"/>
      <c r="AN1" s="397"/>
      <c r="AO1" s="397"/>
      <c r="AP1" s="397"/>
      <c r="AQ1" s="397"/>
      <c r="AR1" s="397"/>
      <c r="AS1" s="397"/>
      <c r="AT1" s="397"/>
      <c r="AU1" s="397"/>
      <c r="AV1" s="397"/>
      <c r="AW1" s="397"/>
      <c r="AX1" s="397"/>
      <c r="AY1" s="397"/>
      <c r="AZ1" s="397"/>
      <c r="BA1" s="397"/>
      <c r="BB1" s="397"/>
      <c r="BC1" s="397"/>
      <c r="BD1" s="397"/>
      <c r="BE1" s="397"/>
      <c r="BF1" s="397"/>
      <c r="BG1" s="397"/>
      <c r="BH1" s="397"/>
      <c r="BI1" s="397"/>
      <c r="BJ1" s="397"/>
      <c r="BK1" s="397"/>
    </row>
    <row r="2" spans="1:83" ht="17.25" customHeight="1" x14ac:dyDescent="0.3">
      <c r="A2" s="604" t="s">
        <v>147</v>
      </c>
      <c r="B2" s="605"/>
      <c r="C2" s="605"/>
      <c r="D2" s="605"/>
      <c r="E2" s="605"/>
      <c r="F2" s="605"/>
      <c r="G2" s="605"/>
      <c r="H2" s="605"/>
      <c r="I2" s="605"/>
      <c r="J2" s="605"/>
      <c r="K2" s="605"/>
      <c r="L2" s="605"/>
      <c r="M2" s="605"/>
      <c r="N2" s="605"/>
      <c r="O2" s="605"/>
      <c r="P2" s="605"/>
      <c r="Q2" s="605"/>
      <c r="R2" s="605"/>
      <c r="S2" s="605"/>
      <c r="T2" s="605"/>
      <c r="U2" s="605"/>
      <c r="V2" s="605"/>
      <c r="W2" s="605"/>
      <c r="X2" s="605"/>
      <c r="Y2" s="605"/>
      <c r="Z2" s="605"/>
      <c r="AA2" s="605"/>
      <c r="AB2" s="605"/>
      <c r="AC2" s="605"/>
      <c r="AD2" s="605"/>
      <c r="AE2" s="605"/>
      <c r="AF2" s="605"/>
      <c r="AG2" s="605"/>
      <c r="AH2" s="605"/>
      <c r="AI2" s="605"/>
      <c r="AJ2" s="605"/>
      <c r="AK2" s="605"/>
      <c r="AL2" s="605"/>
      <c r="AM2" s="605"/>
      <c r="AN2" s="605"/>
      <c r="AO2" s="605"/>
      <c r="AP2" s="605"/>
      <c r="AQ2" s="605"/>
      <c r="AR2" s="605"/>
      <c r="AS2" s="605"/>
      <c r="AT2" s="605"/>
      <c r="AU2" s="605"/>
      <c r="AV2" s="605"/>
      <c r="AW2" s="605"/>
      <c r="AX2" s="605"/>
      <c r="AY2" s="605"/>
      <c r="AZ2" s="605"/>
      <c r="BA2" s="605"/>
      <c r="BB2" s="605"/>
      <c r="BC2" s="605"/>
      <c r="BD2" s="605"/>
      <c r="BE2" s="605"/>
      <c r="BF2" s="605"/>
      <c r="BG2" s="605"/>
      <c r="BH2" s="605"/>
      <c r="BI2" s="605"/>
      <c r="BJ2" s="605"/>
      <c r="BK2" s="605"/>
      <c r="BL2" s="605"/>
    </row>
    <row r="3" spans="1:83" ht="15" customHeight="1" x14ac:dyDescent="0.3">
      <c r="A3" s="606" t="s">
        <v>148</v>
      </c>
      <c r="B3" s="606"/>
      <c r="C3" s="606"/>
      <c r="D3" s="606"/>
      <c r="E3" s="606"/>
      <c r="F3" s="606"/>
      <c r="G3" s="606"/>
      <c r="H3" s="606"/>
      <c r="I3" s="606"/>
      <c r="J3" s="606"/>
      <c r="K3" s="606"/>
      <c r="L3" s="606"/>
      <c r="M3" s="606"/>
      <c r="N3" s="606"/>
      <c r="O3" s="606"/>
      <c r="P3" s="606"/>
      <c r="Q3" s="606"/>
      <c r="R3" s="606"/>
      <c r="S3" s="606"/>
      <c r="T3" s="606"/>
      <c r="U3" s="606"/>
      <c r="V3" s="606"/>
      <c r="W3" s="606"/>
      <c r="X3" s="606"/>
      <c r="Y3" s="606"/>
      <c r="Z3" s="606"/>
      <c r="AA3" s="606"/>
      <c r="AB3" s="606"/>
      <c r="AC3" s="606"/>
      <c r="AD3" s="606"/>
      <c r="AE3" s="606"/>
      <c r="AF3" s="606"/>
      <c r="AG3" s="606"/>
      <c r="AH3" s="606"/>
      <c r="AI3" s="606"/>
      <c r="AJ3" s="606"/>
      <c r="AK3" s="606"/>
      <c r="AL3" s="606"/>
      <c r="AM3" s="606"/>
      <c r="AN3" s="606"/>
      <c r="AO3" s="606"/>
      <c r="AP3" s="606"/>
      <c r="AQ3" s="606"/>
      <c r="AR3" s="606"/>
      <c r="AS3" s="606"/>
      <c r="AT3" s="606"/>
      <c r="AU3" s="606"/>
      <c r="AV3" s="606"/>
      <c r="AW3" s="606"/>
      <c r="AX3" s="606"/>
      <c r="AY3" s="606"/>
      <c r="AZ3" s="606"/>
      <c r="BA3" s="606"/>
      <c r="BB3" s="606"/>
      <c r="BC3" s="606"/>
      <c r="BD3" s="606"/>
      <c r="BE3" s="606"/>
      <c r="BF3" s="606"/>
      <c r="BG3" s="606"/>
      <c r="BH3" s="606"/>
      <c r="BI3" s="606"/>
      <c r="BJ3" s="606"/>
      <c r="BK3" s="606"/>
      <c r="BL3" s="606"/>
    </row>
    <row r="4" spans="1:83" x14ac:dyDescent="0.3">
      <c r="A4" s="602" t="s">
        <v>149</v>
      </c>
      <c r="B4" s="155" t="s">
        <v>150</v>
      </c>
      <c r="C4" s="155" t="s">
        <v>151</v>
      </c>
      <c r="D4" s="156" t="s">
        <v>152</v>
      </c>
      <c r="E4" s="156" t="s">
        <v>153</v>
      </c>
      <c r="F4" s="155" t="s">
        <v>154</v>
      </c>
      <c r="G4" s="157">
        <v>44530</v>
      </c>
      <c r="H4" s="157">
        <f>EOMONTH(G4,1)</f>
        <v>44561</v>
      </c>
      <c r="I4" s="157">
        <f t="shared" ref="I4:AP4" si="1">EOMONTH(H4,1)</f>
        <v>44592</v>
      </c>
      <c r="J4" s="157">
        <f t="shared" si="1"/>
        <v>44620</v>
      </c>
      <c r="K4" s="157">
        <f t="shared" si="1"/>
        <v>44651</v>
      </c>
      <c r="L4" s="157">
        <f t="shared" si="1"/>
        <v>44681</v>
      </c>
      <c r="M4" s="157">
        <f t="shared" si="1"/>
        <v>44712</v>
      </c>
      <c r="N4" s="157">
        <f t="shared" si="1"/>
        <v>44742</v>
      </c>
      <c r="O4" s="157">
        <f t="shared" si="1"/>
        <v>44773</v>
      </c>
      <c r="P4" s="157">
        <f t="shared" si="1"/>
        <v>44804</v>
      </c>
      <c r="Q4" s="157">
        <f t="shared" si="1"/>
        <v>44834</v>
      </c>
      <c r="R4" s="157">
        <f t="shared" si="1"/>
        <v>44865</v>
      </c>
      <c r="S4" s="157">
        <f t="shared" si="1"/>
        <v>44895</v>
      </c>
      <c r="T4" s="157">
        <f t="shared" si="1"/>
        <v>44926</v>
      </c>
      <c r="U4" s="157">
        <f t="shared" si="1"/>
        <v>44957</v>
      </c>
      <c r="V4" s="157">
        <f t="shared" si="1"/>
        <v>44985</v>
      </c>
      <c r="W4" s="157">
        <f t="shared" si="1"/>
        <v>45016</v>
      </c>
      <c r="X4" s="157">
        <f t="shared" si="1"/>
        <v>45046</v>
      </c>
      <c r="Y4" s="157">
        <f t="shared" si="1"/>
        <v>45077</v>
      </c>
      <c r="Z4" s="157">
        <f t="shared" si="1"/>
        <v>45107</v>
      </c>
      <c r="AA4" s="157">
        <f t="shared" si="1"/>
        <v>45138</v>
      </c>
      <c r="AB4" s="157">
        <f t="shared" si="1"/>
        <v>45169</v>
      </c>
      <c r="AC4" s="157">
        <f t="shared" si="1"/>
        <v>45199</v>
      </c>
      <c r="AD4" s="157">
        <f t="shared" si="1"/>
        <v>45230</v>
      </c>
      <c r="AE4" s="157">
        <f t="shared" si="1"/>
        <v>45260</v>
      </c>
      <c r="AF4" s="157">
        <f t="shared" si="1"/>
        <v>45291</v>
      </c>
      <c r="AG4" s="157">
        <f t="shared" si="1"/>
        <v>45322</v>
      </c>
      <c r="AH4" s="157">
        <f t="shared" si="1"/>
        <v>45351</v>
      </c>
      <c r="AI4" s="157">
        <f t="shared" si="1"/>
        <v>45382</v>
      </c>
      <c r="AJ4" s="157">
        <f t="shared" si="1"/>
        <v>45412</v>
      </c>
      <c r="AK4" s="157">
        <f t="shared" si="1"/>
        <v>45443</v>
      </c>
      <c r="AL4" s="157">
        <f t="shared" si="1"/>
        <v>45473</v>
      </c>
      <c r="AM4" s="157">
        <f t="shared" si="1"/>
        <v>45504</v>
      </c>
      <c r="AN4" s="157">
        <f t="shared" si="1"/>
        <v>45535</v>
      </c>
      <c r="AO4" s="157">
        <f t="shared" si="1"/>
        <v>45565</v>
      </c>
      <c r="AP4" s="157">
        <f t="shared" si="1"/>
        <v>45596</v>
      </c>
      <c r="AQ4" s="157">
        <f t="shared" ref="AQ4:BL4" si="2">EOMONTH(AP4,1)</f>
        <v>45626</v>
      </c>
      <c r="AR4" s="157">
        <f t="shared" si="2"/>
        <v>45657</v>
      </c>
      <c r="AS4" s="157">
        <f t="shared" si="2"/>
        <v>45688</v>
      </c>
      <c r="AT4" s="157">
        <f t="shared" si="2"/>
        <v>45716</v>
      </c>
      <c r="AU4" s="157">
        <f t="shared" si="2"/>
        <v>45747</v>
      </c>
      <c r="AV4" s="157">
        <f t="shared" si="2"/>
        <v>45777</v>
      </c>
      <c r="AW4" s="157">
        <f t="shared" si="2"/>
        <v>45808</v>
      </c>
      <c r="AX4" s="157">
        <f t="shared" si="2"/>
        <v>45838</v>
      </c>
      <c r="AY4" s="157">
        <f t="shared" si="2"/>
        <v>45869</v>
      </c>
      <c r="AZ4" s="157">
        <f t="shared" si="2"/>
        <v>45900</v>
      </c>
      <c r="BA4" s="157">
        <f t="shared" si="2"/>
        <v>45930</v>
      </c>
      <c r="BB4" s="157">
        <f t="shared" si="2"/>
        <v>45961</v>
      </c>
      <c r="BC4" s="157">
        <f t="shared" si="2"/>
        <v>45991</v>
      </c>
      <c r="BD4" s="157">
        <f t="shared" si="2"/>
        <v>46022</v>
      </c>
      <c r="BE4" s="157">
        <f t="shared" si="2"/>
        <v>46053</v>
      </c>
      <c r="BF4" s="157">
        <f t="shared" si="2"/>
        <v>46081</v>
      </c>
      <c r="BG4" s="157">
        <f t="shared" si="2"/>
        <v>46112</v>
      </c>
      <c r="BH4" s="157">
        <f t="shared" si="2"/>
        <v>46142</v>
      </c>
      <c r="BI4" s="157">
        <f t="shared" si="2"/>
        <v>46173</v>
      </c>
      <c r="BJ4" s="157">
        <f t="shared" si="2"/>
        <v>46203</v>
      </c>
      <c r="BK4" s="157">
        <f t="shared" si="2"/>
        <v>46234</v>
      </c>
      <c r="BL4" s="157">
        <f t="shared" si="2"/>
        <v>46265</v>
      </c>
      <c r="BM4" s="157">
        <f t="shared" ref="BM4" si="3">EOMONTH(BL4,1)</f>
        <v>46295</v>
      </c>
      <c r="BN4" s="157">
        <f t="shared" ref="BN4" si="4">EOMONTH(BM4,1)</f>
        <v>46326</v>
      </c>
      <c r="BO4" s="157">
        <f t="shared" ref="BO4" si="5">EOMONTH(BN4,1)</f>
        <v>46356</v>
      </c>
      <c r="BP4" s="157">
        <f t="shared" ref="BP4" si="6">EOMONTH(BO4,1)</f>
        <v>46387</v>
      </c>
      <c r="BQ4" s="157">
        <f t="shared" ref="BQ4" si="7">EOMONTH(BP4,1)</f>
        <v>46418</v>
      </c>
      <c r="BR4" s="157">
        <f t="shared" ref="BR4" si="8">EOMONTH(BQ4,1)</f>
        <v>46446</v>
      </c>
      <c r="BS4" s="157">
        <f t="shared" ref="BS4" si="9">EOMONTH(BR4,1)</f>
        <v>46477</v>
      </c>
      <c r="BT4" s="157">
        <f t="shared" ref="BT4" si="10">EOMONTH(BS4,1)</f>
        <v>46507</v>
      </c>
      <c r="BU4" s="157">
        <f t="shared" ref="BU4" si="11">EOMONTH(BT4,1)</f>
        <v>46538</v>
      </c>
      <c r="BV4" s="157">
        <f t="shared" ref="BV4" si="12">EOMONTH(BU4,1)</f>
        <v>46568</v>
      </c>
      <c r="BW4" s="157">
        <f t="shared" ref="BW4" si="13">EOMONTH(BV4,1)</f>
        <v>46599</v>
      </c>
      <c r="BX4" s="157">
        <f t="shared" ref="BX4" si="14">EOMONTH(BW4,1)</f>
        <v>46630</v>
      </c>
      <c r="BY4" s="157">
        <f t="shared" ref="BY4:CE4" si="15">EOMONTH(BX4,1)</f>
        <v>46660</v>
      </c>
      <c r="BZ4" s="157">
        <f t="shared" si="15"/>
        <v>46691</v>
      </c>
      <c r="CA4" s="157">
        <f t="shared" si="15"/>
        <v>46721</v>
      </c>
      <c r="CB4" s="157">
        <f t="shared" si="15"/>
        <v>46752</v>
      </c>
      <c r="CC4" s="157">
        <f t="shared" si="15"/>
        <v>46783</v>
      </c>
      <c r="CD4" s="157">
        <f t="shared" si="15"/>
        <v>46812</v>
      </c>
      <c r="CE4" s="157">
        <f t="shared" si="15"/>
        <v>46843</v>
      </c>
    </row>
    <row r="5" spans="1:83" x14ac:dyDescent="0.3">
      <c r="A5" s="603"/>
      <c r="B5" s="158" t="s">
        <v>155</v>
      </c>
      <c r="C5" s="158"/>
      <c r="D5" s="159"/>
      <c r="E5" s="159"/>
      <c r="F5" s="158"/>
      <c r="G5" s="160">
        <f t="shared" ref="G5:BR5" si="16">SUM(G10:G69)</f>
        <v>58</v>
      </c>
      <c r="H5" s="160">
        <f t="shared" si="16"/>
        <v>0</v>
      </c>
      <c r="I5" s="160">
        <f t="shared" si="16"/>
        <v>0</v>
      </c>
      <c r="J5" s="160">
        <f t="shared" si="16"/>
        <v>11.75</v>
      </c>
      <c r="K5" s="160">
        <f t="shared" si="16"/>
        <v>0</v>
      </c>
      <c r="L5" s="160">
        <f t="shared" si="16"/>
        <v>0</v>
      </c>
      <c r="M5" s="160">
        <f t="shared" si="16"/>
        <v>0</v>
      </c>
      <c r="N5" s="160">
        <f t="shared" si="16"/>
        <v>0</v>
      </c>
      <c r="O5" s="160">
        <f t="shared" si="16"/>
        <v>0</v>
      </c>
      <c r="P5" s="160">
        <f t="shared" si="16"/>
        <v>0</v>
      </c>
      <c r="Q5" s="160">
        <f t="shared" si="16"/>
        <v>0</v>
      </c>
      <c r="R5" s="160">
        <f t="shared" si="16"/>
        <v>0</v>
      </c>
      <c r="S5" s="160">
        <f t="shared" si="16"/>
        <v>0</v>
      </c>
      <c r="T5" s="160">
        <f t="shared" si="16"/>
        <v>0</v>
      </c>
      <c r="U5" s="160">
        <f t="shared" si="16"/>
        <v>0</v>
      </c>
      <c r="V5" s="160">
        <f t="shared" si="16"/>
        <v>0</v>
      </c>
      <c r="W5" s="160">
        <f t="shared" si="16"/>
        <v>0</v>
      </c>
      <c r="X5" s="160">
        <f t="shared" si="16"/>
        <v>0</v>
      </c>
      <c r="Y5" s="160">
        <f t="shared" si="16"/>
        <v>0</v>
      </c>
      <c r="Z5" s="160">
        <f t="shared" si="16"/>
        <v>58</v>
      </c>
      <c r="AA5" s="160">
        <f t="shared" si="16"/>
        <v>7.6258945047157054</v>
      </c>
      <c r="AB5" s="160">
        <f t="shared" si="16"/>
        <v>4.1469945090444646</v>
      </c>
      <c r="AC5" s="160">
        <f t="shared" si="16"/>
        <v>81.673247888023369</v>
      </c>
      <c r="AD5" s="160">
        <f t="shared" si="16"/>
        <v>9.5467920121459233</v>
      </c>
      <c r="AE5" s="160">
        <f t="shared" si="16"/>
        <v>11.725472381198696</v>
      </c>
      <c r="AF5" s="160">
        <f t="shared" si="16"/>
        <v>128.34878545363904</v>
      </c>
      <c r="AG5" s="160">
        <f t="shared" si="16"/>
        <v>8.3617966738968175</v>
      </c>
      <c r="AH5" s="160">
        <f t="shared" si="16"/>
        <v>17.439247577341515</v>
      </c>
      <c r="AI5" s="160">
        <f t="shared" si="16"/>
        <v>50.900170840184643</v>
      </c>
      <c r="AJ5" s="160">
        <f t="shared" si="16"/>
        <v>37.921317697199136</v>
      </c>
      <c r="AK5" s="160">
        <f t="shared" si="16"/>
        <v>35.777186000871829</v>
      </c>
      <c r="AL5" s="160">
        <f t="shared" si="16"/>
        <v>34.434748246673507</v>
      </c>
      <c r="AM5" s="160">
        <f t="shared" si="16"/>
        <v>28.009271275015951</v>
      </c>
      <c r="AN5" s="160">
        <f t="shared" si="16"/>
        <v>18.181832792971708</v>
      </c>
      <c r="AO5" s="160">
        <f t="shared" si="16"/>
        <v>79.328900623736061</v>
      </c>
      <c r="AP5" s="160">
        <f t="shared" si="16"/>
        <v>16.842011516442167</v>
      </c>
      <c r="AQ5" s="160">
        <f t="shared" si="16"/>
        <v>27.164112440594579</v>
      </c>
      <c r="AR5" s="160">
        <f t="shared" si="16"/>
        <v>137.27915887860814</v>
      </c>
      <c r="AS5" s="160">
        <f t="shared" si="16"/>
        <v>22.1523524350605</v>
      </c>
      <c r="AT5" s="160">
        <f t="shared" si="16"/>
        <v>22.822866207747811</v>
      </c>
      <c r="AU5" s="160">
        <f t="shared" si="16"/>
        <v>69.417912791275242</v>
      </c>
      <c r="AV5" s="160">
        <f t="shared" si="16"/>
        <v>93.767771014831567</v>
      </c>
      <c r="AW5" s="160">
        <f t="shared" si="16"/>
        <v>26.899066994833387</v>
      </c>
      <c r="AX5" s="160">
        <f t="shared" si="16"/>
        <v>69.647209572477792</v>
      </c>
      <c r="AY5" s="160">
        <f t="shared" si="16"/>
        <v>27.88007826537898</v>
      </c>
      <c r="AZ5" s="160">
        <f t="shared" si="16"/>
        <v>15.060938696488275</v>
      </c>
      <c r="BA5" s="160">
        <f t="shared" si="16"/>
        <v>15.738628938826995</v>
      </c>
      <c r="BB5" s="160">
        <f t="shared" si="16"/>
        <v>17.771552157018391</v>
      </c>
      <c r="BC5" s="160">
        <f t="shared" si="16"/>
        <v>64.772329920713048</v>
      </c>
      <c r="BD5" s="160">
        <f t="shared" si="16"/>
        <v>36.855121800438525</v>
      </c>
      <c r="BE5" s="160">
        <f t="shared" si="16"/>
        <v>34.104674483975764</v>
      </c>
      <c r="BF5" s="160">
        <f t="shared" si="16"/>
        <v>63.504515992281448</v>
      </c>
      <c r="BG5" s="160">
        <f t="shared" si="16"/>
        <v>27.750935487908286</v>
      </c>
      <c r="BH5" s="160">
        <f t="shared" si="16"/>
        <v>27.756400344228286</v>
      </c>
      <c r="BI5" s="160">
        <f t="shared" si="16"/>
        <v>13.300395678302269</v>
      </c>
      <c r="BJ5" s="160">
        <f t="shared" si="16"/>
        <v>13.450970240730046</v>
      </c>
      <c r="BK5" s="160">
        <f t="shared" si="16"/>
        <v>7.9656213931444491</v>
      </c>
      <c r="BL5" s="160">
        <f t="shared" si="16"/>
        <v>8.9689620431299204</v>
      </c>
      <c r="BM5" s="160">
        <f t="shared" si="16"/>
        <v>10.223549962131841</v>
      </c>
      <c r="BN5" s="160">
        <f t="shared" si="16"/>
        <v>9.2939624774279999</v>
      </c>
      <c r="BO5" s="160">
        <f t="shared" si="16"/>
        <v>9.8376713780310396</v>
      </c>
      <c r="BP5" s="160">
        <f t="shared" si="16"/>
        <v>9.9096099034310399</v>
      </c>
      <c r="BQ5" s="160">
        <f t="shared" si="16"/>
        <v>11.360682116910562</v>
      </c>
      <c r="BR5" s="160">
        <f t="shared" si="16"/>
        <v>12.42585904017664</v>
      </c>
      <c r="BS5" s="160">
        <f t="shared" ref="BS5:BY5" si="17">SUM(BS10:BS69)</f>
        <v>12.426443967311039</v>
      </c>
      <c r="BT5" s="160">
        <f t="shared" si="17"/>
        <v>8.4086014510574394</v>
      </c>
      <c r="BU5" s="160">
        <f t="shared" si="17"/>
        <v>8.4086014510574394</v>
      </c>
      <c r="BV5" s="160">
        <f t="shared" si="17"/>
        <v>8.4355799441601604</v>
      </c>
      <c r="BW5" s="160">
        <f t="shared" si="17"/>
        <v>9.3110601762052809</v>
      </c>
      <c r="BX5" s="160">
        <f t="shared" si="17"/>
        <v>8.4629042257601608</v>
      </c>
      <c r="BY5" s="160">
        <f t="shared" si="17"/>
        <v>4.4124466649939205</v>
      </c>
      <c r="BZ5" s="160">
        <f t="shared" ref="BZ5:CD5" si="18">SUM(BZ10:BZ69)</f>
        <v>12.447033384701118</v>
      </c>
      <c r="CA5" s="160">
        <f t="shared" si="18"/>
        <v>3.60828666499392</v>
      </c>
      <c r="CB5" s="160">
        <f t="shared" si="18"/>
        <v>2.0011387802515195</v>
      </c>
      <c r="CC5" s="160">
        <f t="shared" si="18"/>
        <v>2.0011387802515195</v>
      </c>
      <c r="CD5" s="160">
        <f t="shared" si="18"/>
        <v>3.33</v>
      </c>
      <c r="CE5" s="160">
        <f t="shared" ref="CE5" si="19">SUM(CE10:CE69)</f>
        <v>0</v>
      </c>
    </row>
    <row r="6" spans="1:83" ht="22.8" x14ac:dyDescent="0.3">
      <c r="A6" s="603"/>
      <c r="B6" s="158" t="s">
        <v>156</v>
      </c>
      <c r="C6" s="161" t="s">
        <v>157</v>
      </c>
      <c r="D6" s="162"/>
      <c r="E6" s="162"/>
      <c r="F6" s="163"/>
      <c r="G6" s="164"/>
      <c r="H6" s="165">
        <f>SUM(G5:H5)</f>
        <v>58</v>
      </c>
      <c r="I6" s="164"/>
      <c r="J6" s="164"/>
      <c r="K6" s="165">
        <f>SUM(I5:K5)</f>
        <v>11.75</v>
      </c>
      <c r="L6" s="164"/>
      <c r="M6" s="164"/>
      <c r="N6" s="165">
        <f>SUM(L5:N5)</f>
        <v>0</v>
      </c>
      <c r="O6" s="164"/>
      <c r="P6" s="164"/>
      <c r="Q6" s="165">
        <f>SUM(O5:Q5)</f>
        <v>0</v>
      </c>
      <c r="R6" s="164"/>
      <c r="S6" s="164"/>
      <c r="T6" s="165">
        <f>SUM(R5:T5)</f>
        <v>0</v>
      </c>
      <c r="U6" s="164"/>
      <c r="V6" s="164"/>
      <c r="W6" s="165">
        <f>SUM(U5:W5)</f>
        <v>0</v>
      </c>
      <c r="X6" s="164"/>
      <c r="Y6" s="164"/>
      <c r="Z6" s="165">
        <f>SUM(X5:Z5)</f>
        <v>58</v>
      </c>
      <c r="AA6" s="164"/>
      <c r="AB6" s="164"/>
      <c r="AC6" s="165">
        <f>SUM(AA5:AC5)</f>
        <v>93.446136901783547</v>
      </c>
      <c r="AD6" s="164"/>
      <c r="AE6" s="164"/>
      <c r="AF6" s="165">
        <f>SUM(AD5:AF5)</f>
        <v>149.62104984698365</v>
      </c>
      <c r="AG6" s="164"/>
      <c r="AH6" s="164"/>
      <c r="AI6" s="165">
        <f>SUM(AG5:AI5)</f>
        <v>76.701215091422966</v>
      </c>
      <c r="AJ6" s="164"/>
      <c r="AK6" s="164"/>
      <c r="AL6" s="165">
        <f>SUM(AJ5:AL5)</f>
        <v>108.13325194474447</v>
      </c>
      <c r="AM6" s="164"/>
      <c r="AN6" s="164"/>
      <c r="AO6" s="165">
        <f>SUM(AM5:AO5)</f>
        <v>125.52000469172373</v>
      </c>
      <c r="AP6" s="165"/>
      <c r="AQ6" s="165"/>
      <c r="AR6" s="165">
        <f>SUM(AP5:AR5)</f>
        <v>181.28528283564489</v>
      </c>
      <c r="AS6" s="165"/>
      <c r="AT6" s="165"/>
      <c r="AU6" s="165">
        <f>SUM(AS5:AU5)</f>
        <v>114.39313143408356</v>
      </c>
      <c r="AV6" s="165"/>
      <c r="AW6" s="165"/>
      <c r="AX6" s="165">
        <f>SUM(AV5:AX5)</f>
        <v>190.31404758214273</v>
      </c>
      <c r="AY6" s="165"/>
      <c r="AZ6" s="165"/>
      <c r="BA6" s="165">
        <f>SUM(AY5:BA5)</f>
        <v>58.679645900694254</v>
      </c>
      <c r="BB6" s="165"/>
      <c r="BC6" s="165"/>
      <c r="BD6" s="165">
        <f>SUM(BB5:BD5)</f>
        <v>119.39900387816996</v>
      </c>
      <c r="BE6" s="165"/>
      <c r="BF6" s="165"/>
      <c r="BG6" s="165">
        <f>SUM(BE5:BG5)</f>
        <v>125.36012596416549</v>
      </c>
      <c r="BH6" s="165"/>
      <c r="BI6" s="165"/>
      <c r="BJ6" s="165">
        <f>SUM(BH5:BJ5)</f>
        <v>54.507766263260599</v>
      </c>
      <c r="BK6" s="165"/>
      <c r="BL6" s="165"/>
      <c r="BM6" s="165">
        <f>SUM(BK5:BM5)</f>
        <v>27.158133398406211</v>
      </c>
      <c r="BN6" s="165"/>
      <c r="BO6" s="165"/>
      <c r="BP6" s="165">
        <f>SUM(BN5:BP5)</f>
        <v>29.041243758890079</v>
      </c>
      <c r="BQ6" s="165"/>
      <c r="BR6" s="165"/>
      <c r="BS6" s="165">
        <f>SUM(BQ5:BS5)</f>
        <v>36.212985124398237</v>
      </c>
      <c r="BT6" s="165"/>
      <c r="BU6" s="165"/>
      <c r="BV6" s="165">
        <f>SUM(BT5:BV5)</f>
        <v>25.252782846275039</v>
      </c>
      <c r="BW6" s="165"/>
      <c r="BX6" s="165"/>
      <c r="BY6" s="165">
        <f>SUM(BW5:BY5)</f>
        <v>22.186411066959366</v>
      </c>
      <c r="BZ6" s="165"/>
      <c r="CA6" s="165"/>
      <c r="CB6" s="165">
        <f>SUM(BZ5:CB5)</f>
        <v>18.056458829946557</v>
      </c>
      <c r="CC6" s="165"/>
      <c r="CD6" s="165"/>
      <c r="CE6" s="165">
        <f>SUM(CC5:CE5)</f>
        <v>5.3311387802515195</v>
      </c>
    </row>
    <row r="7" spans="1:83" x14ac:dyDescent="0.3">
      <c r="A7" s="211"/>
      <c r="B7" s="158"/>
      <c r="C7" s="161"/>
      <c r="D7" s="162"/>
      <c r="E7" s="162"/>
      <c r="F7" s="163"/>
      <c r="G7" s="164"/>
      <c r="H7" s="165"/>
      <c r="I7" s="164"/>
      <c r="J7" s="164"/>
      <c r="K7" s="165"/>
      <c r="L7" s="164"/>
      <c r="M7" s="164"/>
      <c r="N7" s="165"/>
      <c r="O7" s="164"/>
      <c r="P7" s="164"/>
      <c r="Q7" s="165"/>
      <c r="R7" s="164"/>
      <c r="S7" s="164"/>
      <c r="T7" s="165"/>
      <c r="U7" s="164"/>
      <c r="V7" s="164"/>
      <c r="W7" s="165"/>
      <c r="X7" s="164"/>
      <c r="Y7" s="164"/>
      <c r="Z7" s="165"/>
      <c r="AA7" s="164"/>
      <c r="AB7" s="164"/>
      <c r="AC7" s="165"/>
      <c r="AD7" s="164"/>
      <c r="AE7" s="164"/>
      <c r="AF7" s="165"/>
      <c r="AG7" s="164"/>
      <c r="AH7" s="164"/>
      <c r="AI7" s="165"/>
      <c r="AJ7" s="164"/>
      <c r="AK7" s="164"/>
      <c r="AL7" s="165"/>
      <c r="AM7" s="164"/>
      <c r="AN7" s="164"/>
      <c r="AO7" s="165"/>
      <c r="AP7" s="165"/>
      <c r="AQ7" s="165"/>
      <c r="AR7" s="165"/>
      <c r="AS7" s="165"/>
      <c r="AT7" s="165"/>
      <c r="AU7" s="165"/>
      <c r="AV7" s="165"/>
      <c r="AW7" s="165"/>
      <c r="AX7" s="165"/>
      <c r="AY7" s="165"/>
      <c r="AZ7" s="165"/>
    </row>
    <row r="8" spans="1:83" ht="13.8" x14ac:dyDescent="0.3">
      <c r="A8" s="166">
        <v>1</v>
      </c>
      <c r="B8" s="167" t="s">
        <v>159</v>
      </c>
      <c r="C8" s="212" t="s">
        <v>160</v>
      </c>
      <c r="D8" s="213" t="s">
        <v>161</v>
      </c>
      <c r="E8" s="213" t="s">
        <v>162</v>
      </c>
      <c r="F8" s="168"/>
      <c r="G8" s="169"/>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c r="AH8" s="169"/>
      <c r="AI8" s="169"/>
      <c r="AJ8" s="169"/>
      <c r="AK8" s="169"/>
      <c r="AL8" s="169"/>
      <c r="AM8" s="169"/>
      <c r="AN8" s="169"/>
      <c r="AO8" s="169"/>
      <c r="AP8" s="169"/>
      <c r="AQ8" s="169"/>
      <c r="AR8" s="169"/>
      <c r="AS8" s="169"/>
      <c r="AT8" s="169"/>
      <c r="AU8" s="169"/>
      <c r="AV8" s="169"/>
      <c r="AW8" s="169"/>
      <c r="AX8" s="393"/>
      <c r="AY8" s="169"/>
      <c r="AZ8" s="169"/>
      <c r="BA8" s="169"/>
      <c r="BB8" s="169"/>
      <c r="BC8" s="169"/>
      <c r="BD8" s="169"/>
      <c r="BE8" s="169"/>
      <c r="BF8" s="169"/>
    </row>
    <row r="9" spans="1:83" ht="13.8" x14ac:dyDescent="0.3">
      <c r="A9" s="166">
        <f>A8+1</f>
        <v>2</v>
      </c>
      <c r="B9" s="167" t="s">
        <v>163</v>
      </c>
      <c r="C9" s="212" t="s">
        <v>164</v>
      </c>
      <c r="D9" s="213" t="s">
        <v>158</v>
      </c>
      <c r="E9" s="213" t="s">
        <v>165</v>
      </c>
      <c r="F9" s="168"/>
      <c r="G9" s="169"/>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c r="AH9" s="169"/>
      <c r="AI9" s="169"/>
      <c r="AJ9" s="169"/>
      <c r="AK9" s="169"/>
      <c r="AL9" s="169"/>
      <c r="AM9" s="169"/>
      <c r="AN9" s="169"/>
      <c r="AO9" s="169"/>
      <c r="AP9" s="169"/>
      <c r="AQ9" s="169"/>
      <c r="AR9" s="169"/>
      <c r="AS9" s="169"/>
      <c r="AT9" s="169"/>
      <c r="AU9" s="169"/>
      <c r="AV9" s="169"/>
      <c r="AW9" s="169"/>
      <c r="AX9" s="393"/>
      <c r="AY9" s="169"/>
      <c r="AZ9" s="169"/>
      <c r="BA9" s="169"/>
      <c r="BB9" s="169"/>
      <c r="BC9" s="169"/>
      <c r="BD9" s="169"/>
      <c r="BE9" s="169"/>
      <c r="BF9" s="169"/>
    </row>
    <row r="10" spans="1:83" ht="22.8" x14ac:dyDescent="0.3">
      <c r="A10" s="166">
        <f t="shared" ref="A10:A69" si="20">A9+1</f>
        <v>3</v>
      </c>
      <c r="B10" s="170" t="s">
        <v>166</v>
      </c>
      <c r="C10" s="214" t="s">
        <v>167</v>
      </c>
      <c r="D10" s="358" t="s">
        <v>403</v>
      </c>
      <c r="E10" s="358" t="s">
        <v>404</v>
      </c>
      <c r="F10" s="360"/>
      <c r="G10" s="360">
        <v>0</v>
      </c>
      <c r="H10" s="360">
        <v>0</v>
      </c>
      <c r="I10" s="360">
        <v>0</v>
      </c>
      <c r="J10" s="360">
        <v>0</v>
      </c>
      <c r="K10" s="360">
        <v>0</v>
      </c>
      <c r="L10" s="360">
        <v>0</v>
      </c>
      <c r="M10" s="360">
        <v>0</v>
      </c>
      <c r="N10" s="360">
        <v>0</v>
      </c>
      <c r="O10" s="360">
        <v>0</v>
      </c>
      <c r="P10" s="360"/>
      <c r="Q10" s="360"/>
      <c r="R10" s="360"/>
      <c r="S10" s="360"/>
      <c r="T10" s="360"/>
      <c r="U10" s="360"/>
      <c r="V10" s="360">
        <v>0</v>
      </c>
      <c r="W10" s="360">
        <v>0</v>
      </c>
      <c r="X10" s="360"/>
      <c r="Y10" s="360">
        <v>0</v>
      </c>
      <c r="Z10" s="360">
        <v>0</v>
      </c>
      <c r="AA10" s="360">
        <v>5.1631800000000005E-2</v>
      </c>
      <c r="AB10" s="360">
        <v>0.30979080000000003</v>
      </c>
      <c r="AC10" s="360">
        <v>0.61958160000000007</v>
      </c>
      <c r="AD10" s="360">
        <v>0</v>
      </c>
      <c r="AE10" s="360">
        <v>0</v>
      </c>
      <c r="AF10" s="360">
        <v>0</v>
      </c>
      <c r="AG10" s="360">
        <v>0</v>
      </c>
      <c r="AH10" s="360">
        <v>0</v>
      </c>
      <c r="AI10" s="360">
        <v>5.1631800000000005E-2</v>
      </c>
      <c r="AJ10" s="360">
        <v>0</v>
      </c>
      <c r="AK10" s="360">
        <v>0</v>
      </c>
      <c r="AL10" s="360">
        <v>0</v>
      </c>
      <c r="AM10" s="360">
        <v>0</v>
      </c>
      <c r="AN10" s="360">
        <v>0</v>
      </c>
      <c r="AO10" s="360">
        <v>0</v>
      </c>
      <c r="AP10" s="360">
        <v>0</v>
      </c>
      <c r="AQ10" s="360">
        <v>0</v>
      </c>
      <c r="AR10" s="360">
        <v>0</v>
      </c>
      <c r="AS10" s="360">
        <v>0</v>
      </c>
      <c r="AT10" s="360">
        <v>0</v>
      </c>
      <c r="AU10" s="360">
        <v>0</v>
      </c>
      <c r="AV10" s="360">
        <v>0</v>
      </c>
      <c r="AW10" s="360"/>
      <c r="AX10" s="360"/>
      <c r="AY10" s="360"/>
      <c r="AZ10" s="360"/>
      <c r="BA10" s="360"/>
      <c r="BB10" s="360"/>
      <c r="BC10" s="360"/>
      <c r="BD10" s="360"/>
      <c r="BE10" s="360"/>
      <c r="BF10" s="360">
        <v>0</v>
      </c>
    </row>
    <row r="11" spans="1:83" ht="13.8" x14ac:dyDescent="0.3">
      <c r="A11" s="166">
        <f t="shared" si="20"/>
        <v>4</v>
      </c>
      <c r="B11" s="167" t="s">
        <v>168</v>
      </c>
      <c r="C11" s="214" t="s">
        <v>169</v>
      </c>
      <c r="D11" s="358" t="s">
        <v>405</v>
      </c>
      <c r="E11" s="358" t="s">
        <v>406</v>
      </c>
      <c r="F11" s="360"/>
      <c r="G11" s="360">
        <v>0</v>
      </c>
      <c r="H11" s="360">
        <v>0</v>
      </c>
      <c r="I11" s="360">
        <v>0</v>
      </c>
      <c r="J11" s="360">
        <v>0</v>
      </c>
      <c r="K11" s="360">
        <v>0</v>
      </c>
      <c r="L11" s="360">
        <v>0</v>
      </c>
      <c r="M11" s="360">
        <v>0</v>
      </c>
      <c r="N11" s="360">
        <v>0</v>
      </c>
      <c r="O11" s="360"/>
      <c r="P11" s="360"/>
      <c r="Q11" s="360"/>
      <c r="R11" s="360"/>
      <c r="S11" s="360"/>
      <c r="T11" s="360"/>
      <c r="U11" s="360"/>
      <c r="V11" s="360"/>
      <c r="W11" s="360"/>
      <c r="X11" s="360"/>
      <c r="Y11" s="360">
        <v>0</v>
      </c>
      <c r="Z11" s="360">
        <v>0</v>
      </c>
      <c r="AA11" s="360">
        <v>0</v>
      </c>
      <c r="AB11" s="360">
        <v>0</v>
      </c>
      <c r="AC11" s="360">
        <v>1.5987541044000002</v>
      </c>
      <c r="AD11" s="360">
        <v>0</v>
      </c>
      <c r="AE11" s="360">
        <v>0</v>
      </c>
      <c r="AF11" s="360">
        <v>0</v>
      </c>
      <c r="AG11" s="360">
        <v>0</v>
      </c>
      <c r="AH11" s="360">
        <v>0</v>
      </c>
      <c r="AI11" s="360">
        <v>0</v>
      </c>
      <c r="AJ11" s="360">
        <v>0</v>
      </c>
      <c r="AK11" s="360">
        <v>0</v>
      </c>
      <c r="AL11" s="360">
        <v>0</v>
      </c>
      <c r="AM11" s="360">
        <v>0</v>
      </c>
      <c r="AN11" s="360">
        <v>0</v>
      </c>
      <c r="AO11" s="360">
        <v>0</v>
      </c>
      <c r="AP11" s="360">
        <v>0</v>
      </c>
      <c r="AQ11" s="360">
        <v>0</v>
      </c>
      <c r="AR11" s="360">
        <v>0</v>
      </c>
      <c r="AS11" s="360">
        <v>0</v>
      </c>
      <c r="AT11" s="360">
        <v>0</v>
      </c>
      <c r="AU11" s="360">
        <v>0</v>
      </c>
      <c r="AV11" s="360">
        <v>0</v>
      </c>
      <c r="AW11" s="360"/>
      <c r="AX11" s="360"/>
      <c r="AY11" s="360"/>
      <c r="AZ11" s="360"/>
      <c r="BA11" s="360"/>
      <c r="BB11" s="360"/>
      <c r="BC11" s="360"/>
      <c r="BD11" s="360"/>
      <c r="BE11" s="360"/>
      <c r="BF11" s="360">
        <v>0</v>
      </c>
    </row>
    <row r="12" spans="1:83" ht="14.4" x14ac:dyDescent="0.3">
      <c r="A12" s="166">
        <f t="shared" si="20"/>
        <v>5</v>
      </c>
      <c r="B12" s="170" t="s">
        <v>170</v>
      </c>
      <c r="C12" s="361" t="s">
        <v>407</v>
      </c>
      <c r="D12" s="362" t="s">
        <v>408</v>
      </c>
      <c r="E12" s="362" t="s">
        <v>409</v>
      </c>
      <c r="F12" s="360"/>
      <c r="G12" s="360">
        <v>0</v>
      </c>
      <c r="H12" s="360">
        <v>0</v>
      </c>
      <c r="I12" s="360">
        <v>0</v>
      </c>
      <c r="J12" s="360">
        <v>0</v>
      </c>
      <c r="K12" s="360">
        <v>0</v>
      </c>
      <c r="L12" s="360">
        <v>0</v>
      </c>
      <c r="M12" s="360">
        <v>0</v>
      </c>
      <c r="N12" s="360">
        <v>0</v>
      </c>
      <c r="O12" s="360">
        <v>0</v>
      </c>
      <c r="P12" s="360"/>
      <c r="Q12" s="360"/>
      <c r="R12" s="360"/>
      <c r="S12" s="360"/>
      <c r="T12" s="360"/>
      <c r="U12" s="360"/>
      <c r="V12" s="360">
        <v>0</v>
      </c>
      <c r="W12" s="360">
        <v>0</v>
      </c>
      <c r="X12" s="360"/>
      <c r="Y12" s="360">
        <v>0</v>
      </c>
      <c r="Z12" s="360">
        <v>0</v>
      </c>
      <c r="AA12" s="360">
        <v>8.7499999999999991E-3</v>
      </c>
      <c r="AB12" s="360">
        <v>0</v>
      </c>
      <c r="AC12" s="360">
        <v>0</v>
      </c>
      <c r="AD12" s="360">
        <v>0.1575</v>
      </c>
      <c r="AE12" s="360">
        <v>0</v>
      </c>
      <c r="AF12" s="360">
        <v>0</v>
      </c>
      <c r="AG12" s="360">
        <v>0</v>
      </c>
      <c r="AH12" s="360">
        <v>0</v>
      </c>
      <c r="AI12" s="360">
        <v>8.7499999999999991E-3</v>
      </c>
      <c r="AJ12" s="360">
        <v>0</v>
      </c>
      <c r="AK12" s="360">
        <v>0</v>
      </c>
      <c r="AL12" s="360">
        <v>0</v>
      </c>
      <c r="AM12" s="360">
        <v>0</v>
      </c>
      <c r="AN12" s="360">
        <v>0</v>
      </c>
      <c r="AO12" s="360">
        <v>0</v>
      </c>
      <c r="AP12" s="360">
        <v>0</v>
      </c>
      <c r="AQ12" s="360">
        <v>0</v>
      </c>
      <c r="AR12" s="360">
        <v>0</v>
      </c>
      <c r="AS12" s="360">
        <v>0</v>
      </c>
      <c r="AT12" s="360">
        <v>0</v>
      </c>
      <c r="AU12" s="360">
        <v>0</v>
      </c>
      <c r="AV12" s="360">
        <v>0</v>
      </c>
      <c r="AW12" s="360"/>
      <c r="AX12" s="360"/>
      <c r="AY12" s="360"/>
      <c r="AZ12" s="360"/>
      <c r="BA12" s="360"/>
      <c r="BB12" s="360"/>
      <c r="BC12" s="360"/>
      <c r="BD12" s="360"/>
      <c r="BE12" s="360"/>
      <c r="BF12" s="360">
        <v>0</v>
      </c>
    </row>
    <row r="13" spans="1:83" ht="14.4" x14ac:dyDescent="0.3">
      <c r="A13" s="166">
        <f t="shared" si="20"/>
        <v>6</v>
      </c>
      <c r="B13" s="170" t="s">
        <v>172</v>
      </c>
      <c r="C13" s="361" t="s">
        <v>407</v>
      </c>
      <c r="D13" s="362" t="s">
        <v>410</v>
      </c>
      <c r="E13" s="362" t="s">
        <v>411</v>
      </c>
      <c r="F13" s="360"/>
      <c r="G13" s="360">
        <v>0</v>
      </c>
      <c r="H13" s="360">
        <v>0</v>
      </c>
      <c r="I13" s="360">
        <v>0</v>
      </c>
      <c r="J13" s="360">
        <v>0</v>
      </c>
      <c r="K13" s="360">
        <v>0</v>
      </c>
      <c r="L13" s="360">
        <v>0</v>
      </c>
      <c r="M13" s="360">
        <v>0</v>
      </c>
      <c r="N13" s="360">
        <v>0</v>
      </c>
      <c r="O13" s="360">
        <v>0</v>
      </c>
      <c r="P13" s="360"/>
      <c r="Q13" s="360"/>
      <c r="R13" s="360"/>
      <c r="S13" s="360"/>
      <c r="T13" s="360"/>
      <c r="U13" s="360"/>
      <c r="V13" s="360">
        <v>0</v>
      </c>
      <c r="W13" s="360">
        <v>0</v>
      </c>
      <c r="X13" s="360"/>
      <c r="Y13" s="360">
        <v>0</v>
      </c>
      <c r="Z13" s="360">
        <v>0</v>
      </c>
      <c r="AA13" s="360">
        <v>3.4999999999999996E-2</v>
      </c>
      <c r="AB13" s="360">
        <v>0</v>
      </c>
      <c r="AC13" s="360">
        <v>0.13999999999999999</v>
      </c>
      <c r="AD13" s="360">
        <v>0.48999999999999994</v>
      </c>
      <c r="AE13" s="360">
        <v>0</v>
      </c>
      <c r="AF13" s="360">
        <v>0</v>
      </c>
      <c r="AG13" s="360">
        <v>0</v>
      </c>
      <c r="AH13" s="360">
        <v>0</v>
      </c>
      <c r="AI13" s="360">
        <v>3.4999999999999996E-2</v>
      </c>
      <c r="AJ13" s="360">
        <v>0</v>
      </c>
      <c r="AK13" s="360">
        <v>0</v>
      </c>
      <c r="AL13" s="360">
        <v>0</v>
      </c>
      <c r="AM13" s="360">
        <v>0</v>
      </c>
      <c r="AN13" s="360">
        <v>0</v>
      </c>
      <c r="AO13" s="360">
        <v>0</v>
      </c>
      <c r="AP13" s="360">
        <v>0</v>
      </c>
      <c r="AQ13" s="360">
        <v>0</v>
      </c>
      <c r="AR13" s="360">
        <v>0</v>
      </c>
      <c r="AS13" s="360">
        <v>0</v>
      </c>
      <c r="AT13" s="360">
        <v>0</v>
      </c>
      <c r="AU13" s="360">
        <v>0</v>
      </c>
      <c r="AV13" s="360">
        <v>0</v>
      </c>
      <c r="AW13" s="360"/>
      <c r="AX13" s="360"/>
      <c r="AY13" s="360"/>
      <c r="AZ13" s="360"/>
      <c r="BA13" s="360"/>
      <c r="BB13" s="360"/>
      <c r="BC13" s="360"/>
      <c r="BD13" s="360"/>
      <c r="BE13" s="360"/>
      <c r="BF13" s="360">
        <v>0</v>
      </c>
    </row>
    <row r="14" spans="1:83" ht="14.4" x14ac:dyDescent="0.3">
      <c r="A14" s="166">
        <f t="shared" si="20"/>
        <v>7</v>
      </c>
      <c r="B14" s="167" t="s">
        <v>173</v>
      </c>
      <c r="C14" s="363" t="s">
        <v>412</v>
      </c>
      <c r="D14" s="362" t="s">
        <v>413</v>
      </c>
      <c r="E14" s="362" t="s">
        <v>414</v>
      </c>
      <c r="F14" s="360"/>
      <c r="G14" s="360">
        <v>0</v>
      </c>
      <c r="H14" s="360">
        <v>0</v>
      </c>
      <c r="I14" s="360">
        <v>0</v>
      </c>
      <c r="J14" s="360">
        <v>0</v>
      </c>
      <c r="K14" s="360">
        <v>0</v>
      </c>
      <c r="L14" s="360">
        <v>0</v>
      </c>
      <c r="M14" s="360">
        <v>0</v>
      </c>
      <c r="N14" s="360">
        <v>0</v>
      </c>
      <c r="O14" s="360">
        <v>0</v>
      </c>
      <c r="P14" s="360"/>
      <c r="Q14" s="360"/>
      <c r="R14" s="360"/>
      <c r="S14" s="360"/>
      <c r="T14" s="360"/>
      <c r="U14" s="360"/>
      <c r="V14" s="360">
        <v>0</v>
      </c>
      <c r="W14" s="360">
        <v>0</v>
      </c>
      <c r="X14" s="360">
        <v>0</v>
      </c>
      <c r="Y14" s="360">
        <v>0</v>
      </c>
      <c r="Z14" s="360">
        <v>0</v>
      </c>
      <c r="AA14" s="360">
        <v>0</v>
      </c>
      <c r="AB14" s="360">
        <v>0</v>
      </c>
      <c r="AC14" s="360">
        <v>0</v>
      </c>
      <c r="AD14" s="360">
        <v>0</v>
      </c>
      <c r="AE14" s="360">
        <v>0</v>
      </c>
      <c r="AF14" s="360">
        <v>0</v>
      </c>
      <c r="AG14" s="360">
        <v>0</v>
      </c>
      <c r="AH14" s="360">
        <v>0</v>
      </c>
      <c r="AI14" s="360">
        <v>0</v>
      </c>
      <c r="AJ14" s="360">
        <v>0</v>
      </c>
      <c r="AK14" s="360">
        <v>0</v>
      </c>
      <c r="AL14" s="360">
        <v>0</v>
      </c>
      <c r="AM14" s="360">
        <v>0</v>
      </c>
      <c r="AN14" s="360">
        <v>0</v>
      </c>
      <c r="AO14" s="360">
        <v>0</v>
      </c>
      <c r="AP14" s="360">
        <v>0</v>
      </c>
      <c r="AQ14" s="360">
        <v>0</v>
      </c>
      <c r="AR14" s="360">
        <v>0</v>
      </c>
      <c r="AS14" s="360">
        <v>0</v>
      </c>
      <c r="AT14" s="360">
        <v>0</v>
      </c>
      <c r="AU14" s="360">
        <v>0</v>
      </c>
      <c r="AV14" s="360">
        <v>0</v>
      </c>
      <c r="AW14" s="360"/>
      <c r="AX14" s="360"/>
      <c r="AY14" s="360"/>
      <c r="AZ14" s="360"/>
      <c r="BA14" s="360"/>
      <c r="BB14" s="360"/>
      <c r="BC14" s="360"/>
      <c r="BD14" s="360"/>
      <c r="BE14" s="360"/>
      <c r="BF14" s="360">
        <v>0</v>
      </c>
    </row>
    <row r="15" spans="1:83" ht="14.4" x14ac:dyDescent="0.3">
      <c r="A15" s="166">
        <f t="shared" si="20"/>
        <v>8</v>
      </c>
      <c r="B15" s="167" t="s">
        <v>174</v>
      </c>
      <c r="C15" s="363" t="s">
        <v>412</v>
      </c>
      <c r="D15" s="362" t="s">
        <v>413</v>
      </c>
      <c r="E15" s="362" t="s">
        <v>414</v>
      </c>
      <c r="F15" s="360"/>
      <c r="G15" s="360">
        <v>0</v>
      </c>
      <c r="H15" s="360">
        <v>0</v>
      </c>
      <c r="I15" s="360">
        <v>0</v>
      </c>
      <c r="J15" s="360">
        <v>0</v>
      </c>
      <c r="K15" s="360">
        <v>0</v>
      </c>
      <c r="L15" s="360">
        <v>0</v>
      </c>
      <c r="M15" s="360">
        <v>0</v>
      </c>
      <c r="N15" s="360">
        <v>0</v>
      </c>
      <c r="O15" s="360">
        <v>0</v>
      </c>
      <c r="P15" s="360"/>
      <c r="Q15" s="360"/>
      <c r="R15" s="360"/>
      <c r="S15" s="360"/>
      <c r="T15" s="360"/>
      <c r="U15" s="360"/>
      <c r="V15" s="360">
        <v>0</v>
      </c>
      <c r="W15" s="360">
        <v>0</v>
      </c>
      <c r="X15" s="360">
        <v>0</v>
      </c>
      <c r="Y15" s="360">
        <v>0</v>
      </c>
      <c r="Z15" s="360">
        <v>0</v>
      </c>
      <c r="AA15" s="360">
        <v>0</v>
      </c>
      <c r="AB15" s="360">
        <v>0</v>
      </c>
      <c r="AC15" s="360">
        <v>0</v>
      </c>
      <c r="AD15" s="360">
        <v>0</v>
      </c>
      <c r="AE15" s="360">
        <v>0</v>
      </c>
      <c r="AF15" s="360">
        <v>0</v>
      </c>
      <c r="AG15" s="360">
        <v>0</v>
      </c>
      <c r="AH15" s="360">
        <v>0</v>
      </c>
      <c r="AI15" s="360">
        <v>0</v>
      </c>
      <c r="AJ15" s="360">
        <v>0</v>
      </c>
      <c r="AK15" s="360">
        <v>0</v>
      </c>
      <c r="AL15" s="360">
        <v>0</v>
      </c>
      <c r="AM15" s="360">
        <v>0</v>
      </c>
      <c r="AN15" s="360">
        <v>0</v>
      </c>
      <c r="AO15" s="360">
        <v>0</v>
      </c>
      <c r="AP15" s="360">
        <v>0</v>
      </c>
      <c r="AQ15" s="360">
        <v>0</v>
      </c>
      <c r="AR15" s="360">
        <v>0</v>
      </c>
      <c r="AS15" s="360">
        <v>0</v>
      </c>
      <c r="AT15" s="360">
        <v>0</v>
      </c>
      <c r="AU15" s="360">
        <v>0</v>
      </c>
      <c r="AV15" s="360">
        <v>0</v>
      </c>
      <c r="AW15" s="360"/>
      <c r="AX15" s="360"/>
      <c r="AY15" s="360"/>
      <c r="AZ15" s="360"/>
      <c r="BA15" s="360"/>
      <c r="BB15" s="360"/>
      <c r="BC15" s="360"/>
      <c r="BD15" s="360"/>
      <c r="BE15" s="360"/>
      <c r="BF15" s="360">
        <v>0</v>
      </c>
    </row>
    <row r="16" spans="1:83" ht="14.4" x14ac:dyDescent="0.3">
      <c r="A16" s="166">
        <f t="shared" si="20"/>
        <v>9</v>
      </c>
      <c r="B16" s="170" t="s">
        <v>175</v>
      </c>
      <c r="C16" s="361" t="s">
        <v>171</v>
      </c>
      <c r="D16" s="362" t="s">
        <v>413</v>
      </c>
      <c r="E16" s="362" t="s">
        <v>415</v>
      </c>
      <c r="F16" s="360"/>
      <c r="G16" s="360">
        <v>0</v>
      </c>
      <c r="H16" s="360">
        <v>0</v>
      </c>
      <c r="I16" s="360">
        <v>0</v>
      </c>
      <c r="J16" s="360">
        <v>0</v>
      </c>
      <c r="K16" s="360">
        <v>0</v>
      </c>
      <c r="L16" s="360">
        <v>0</v>
      </c>
      <c r="M16" s="360">
        <v>0</v>
      </c>
      <c r="N16" s="360">
        <v>0</v>
      </c>
      <c r="O16" s="360">
        <v>0</v>
      </c>
      <c r="P16" s="360"/>
      <c r="Q16" s="360"/>
      <c r="R16" s="360"/>
      <c r="S16" s="360"/>
      <c r="T16" s="360"/>
      <c r="U16" s="360"/>
      <c r="V16" s="360">
        <v>0</v>
      </c>
      <c r="W16" s="360">
        <v>0</v>
      </c>
      <c r="X16" s="360"/>
      <c r="Y16" s="360">
        <v>0</v>
      </c>
      <c r="Z16" s="360">
        <v>0</v>
      </c>
      <c r="AA16" s="360">
        <v>0</v>
      </c>
      <c r="AB16" s="360">
        <v>0</v>
      </c>
      <c r="AC16" s="360">
        <f>0.201229742475*2</f>
        <v>0.40245948495</v>
      </c>
      <c r="AD16" s="360">
        <v>1.6098379398000002</v>
      </c>
      <c r="AE16" s="360">
        <v>1.0061487123750001</v>
      </c>
      <c r="AF16" s="360">
        <v>0.40245948495000006</v>
      </c>
      <c r="AG16" s="360">
        <v>0</v>
      </c>
      <c r="AH16" s="360">
        <v>0</v>
      </c>
      <c r="AI16" s="360">
        <v>0.20122974247500003</v>
      </c>
      <c r="AJ16" s="360">
        <v>0</v>
      </c>
      <c r="AK16" s="360">
        <v>0</v>
      </c>
      <c r="AL16" s="360">
        <v>0</v>
      </c>
      <c r="AM16" s="360">
        <v>0</v>
      </c>
      <c r="AN16" s="360">
        <v>0</v>
      </c>
      <c r="AO16" s="360">
        <v>0</v>
      </c>
      <c r="AP16" s="360">
        <v>0</v>
      </c>
      <c r="AQ16" s="360">
        <v>0</v>
      </c>
      <c r="AR16" s="360">
        <v>0</v>
      </c>
      <c r="AS16" s="360">
        <v>0</v>
      </c>
      <c r="AT16" s="360">
        <v>0</v>
      </c>
      <c r="AU16" s="360">
        <v>0</v>
      </c>
      <c r="AV16" s="360">
        <v>0</v>
      </c>
      <c r="AW16" s="360">
        <v>0</v>
      </c>
      <c r="AX16" s="360">
        <v>0</v>
      </c>
      <c r="AY16" s="360">
        <v>0</v>
      </c>
      <c r="AZ16" s="360">
        <v>0</v>
      </c>
      <c r="BA16" s="360">
        <v>0</v>
      </c>
      <c r="BB16" s="360">
        <v>0</v>
      </c>
      <c r="BC16" s="360">
        <v>0</v>
      </c>
      <c r="BD16" s="360">
        <v>0</v>
      </c>
      <c r="BE16" s="360">
        <v>0</v>
      </c>
      <c r="BF16" s="360">
        <v>0.40245948495000006</v>
      </c>
    </row>
    <row r="17" spans="1:82" ht="14.4" x14ac:dyDescent="0.3">
      <c r="A17" s="166">
        <f t="shared" si="20"/>
        <v>10</v>
      </c>
      <c r="B17" s="170" t="s">
        <v>176</v>
      </c>
      <c r="C17" s="361" t="s">
        <v>179</v>
      </c>
      <c r="D17" s="362" t="s">
        <v>416</v>
      </c>
      <c r="E17" s="362" t="s">
        <v>417</v>
      </c>
      <c r="F17" s="360"/>
      <c r="G17" s="360">
        <v>0</v>
      </c>
      <c r="H17" s="360">
        <v>0</v>
      </c>
      <c r="I17" s="360">
        <v>0</v>
      </c>
      <c r="J17" s="360">
        <v>0</v>
      </c>
      <c r="K17" s="360">
        <v>0</v>
      </c>
      <c r="L17" s="360">
        <v>0</v>
      </c>
      <c r="M17" s="360">
        <v>0</v>
      </c>
      <c r="N17" s="360">
        <v>0</v>
      </c>
      <c r="O17" s="360">
        <v>0</v>
      </c>
      <c r="P17" s="360"/>
      <c r="Q17" s="360"/>
      <c r="R17" s="360"/>
      <c r="S17" s="360"/>
      <c r="T17" s="360"/>
      <c r="U17" s="360"/>
      <c r="V17" s="360">
        <v>0</v>
      </c>
      <c r="W17" s="360">
        <v>0</v>
      </c>
      <c r="X17" s="360"/>
      <c r="Y17" s="360">
        <v>0</v>
      </c>
      <c r="Z17" s="360">
        <v>0</v>
      </c>
      <c r="AA17" s="360">
        <v>0</v>
      </c>
      <c r="AB17" s="360">
        <v>0</v>
      </c>
      <c r="AC17" s="360">
        <v>0.5759686947624999</v>
      </c>
      <c r="AD17" s="360">
        <v>2.8798434738124996</v>
      </c>
      <c r="AE17" s="360">
        <v>4.6077495580999992</v>
      </c>
      <c r="AF17" s="360">
        <v>1.7279060842874998</v>
      </c>
      <c r="AG17" s="360">
        <v>0</v>
      </c>
      <c r="AH17" s="360">
        <v>0</v>
      </c>
      <c r="AI17" s="360">
        <v>0.5759686947624999</v>
      </c>
      <c r="AJ17" s="360">
        <v>0</v>
      </c>
      <c r="AK17" s="360">
        <v>0</v>
      </c>
      <c r="AL17" s="360">
        <v>0</v>
      </c>
      <c r="AM17" s="360">
        <v>0</v>
      </c>
      <c r="AN17" s="360">
        <v>0</v>
      </c>
      <c r="AO17" s="360">
        <v>0</v>
      </c>
      <c r="AP17" s="360">
        <v>0</v>
      </c>
      <c r="AQ17" s="360">
        <v>0</v>
      </c>
      <c r="AR17" s="360">
        <v>0</v>
      </c>
      <c r="AS17" s="360">
        <v>0</v>
      </c>
      <c r="AT17" s="360">
        <v>0</v>
      </c>
      <c r="AU17" s="360">
        <v>0</v>
      </c>
      <c r="AV17" s="360">
        <v>0</v>
      </c>
      <c r="AW17" s="360">
        <v>0</v>
      </c>
      <c r="AX17" s="360">
        <v>0</v>
      </c>
      <c r="AY17" s="360">
        <v>0</v>
      </c>
      <c r="AZ17" s="360">
        <v>0</v>
      </c>
      <c r="BA17" s="360">
        <v>0</v>
      </c>
      <c r="BB17" s="360">
        <v>0</v>
      </c>
      <c r="BC17" s="360">
        <v>0</v>
      </c>
      <c r="BD17" s="360">
        <v>0</v>
      </c>
      <c r="BE17" s="360">
        <v>0</v>
      </c>
      <c r="BF17" s="360">
        <v>1.1519373895249998</v>
      </c>
    </row>
    <row r="18" spans="1:82" ht="13.8" x14ac:dyDescent="0.3">
      <c r="A18" s="166">
        <f t="shared" si="20"/>
        <v>11</v>
      </c>
      <c r="B18" s="173" t="s">
        <v>177</v>
      </c>
      <c r="C18" s="214"/>
      <c r="D18" s="215"/>
      <c r="E18" s="215"/>
      <c r="F18" s="171"/>
      <c r="G18" s="172">
        <v>0</v>
      </c>
      <c r="H18" s="172">
        <v>0</v>
      </c>
      <c r="I18" s="172">
        <v>0</v>
      </c>
      <c r="J18" s="172">
        <v>0</v>
      </c>
      <c r="K18" s="172">
        <v>0</v>
      </c>
      <c r="L18" s="172">
        <v>0</v>
      </c>
      <c r="M18" s="172">
        <v>0</v>
      </c>
      <c r="N18" s="172">
        <v>0</v>
      </c>
      <c r="O18" s="172">
        <v>0</v>
      </c>
      <c r="P18" s="172"/>
      <c r="Q18" s="172"/>
      <c r="R18" s="172"/>
      <c r="S18" s="172"/>
      <c r="T18" s="172"/>
      <c r="U18" s="172"/>
      <c r="V18" s="172">
        <v>0</v>
      </c>
      <c r="W18" s="172">
        <v>0</v>
      </c>
      <c r="X18" s="172">
        <v>0</v>
      </c>
      <c r="Y18" s="172"/>
      <c r="Z18" s="172">
        <v>0</v>
      </c>
      <c r="AA18" s="172">
        <v>0</v>
      </c>
      <c r="AB18" s="172">
        <v>0</v>
      </c>
      <c r="AC18" s="172">
        <v>4.3240570798107001</v>
      </c>
      <c r="AD18" s="172">
        <v>0</v>
      </c>
      <c r="AE18" s="172">
        <v>0</v>
      </c>
      <c r="AF18" s="172">
        <v>2.6598748684697249</v>
      </c>
      <c r="AG18" s="172">
        <v>4.32</v>
      </c>
      <c r="AH18" s="172">
        <v>8.32</v>
      </c>
      <c r="AI18" s="172">
        <v>8.3209110567048761</v>
      </c>
      <c r="AJ18" s="172">
        <v>20.951795844841275</v>
      </c>
      <c r="AK18" s="172">
        <v>28.93142045025045</v>
      </c>
      <c r="AL18" s="172">
        <v>0</v>
      </c>
      <c r="AM18" s="172">
        <v>0</v>
      </c>
      <c r="AN18" s="172">
        <v>0</v>
      </c>
      <c r="AO18" s="172">
        <v>0</v>
      </c>
      <c r="AP18" s="172">
        <v>0</v>
      </c>
      <c r="AQ18" s="172">
        <v>0</v>
      </c>
      <c r="AR18" s="172">
        <v>0</v>
      </c>
      <c r="AS18" s="172">
        <v>0</v>
      </c>
      <c r="AT18" s="172">
        <v>0</v>
      </c>
      <c r="AU18" s="172">
        <v>0</v>
      </c>
      <c r="AV18" s="172">
        <v>0</v>
      </c>
      <c r="AW18" s="172">
        <v>0</v>
      </c>
      <c r="AX18" s="176">
        <v>0</v>
      </c>
      <c r="AY18" s="152">
        <v>0</v>
      </c>
      <c r="AZ18" s="152">
        <v>0</v>
      </c>
      <c r="BA18" s="152">
        <v>0</v>
      </c>
      <c r="BB18" s="152">
        <v>0</v>
      </c>
      <c r="BC18" s="152">
        <v>0</v>
      </c>
      <c r="BD18" s="152">
        <v>0</v>
      </c>
      <c r="BE18" s="152">
        <v>0</v>
      </c>
      <c r="BF18" s="152">
        <v>0</v>
      </c>
    </row>
    <row r="19" spans="1:82" ht="14.4" x14ac:dyDescent="0.3">
      <c r="A19" s="166">
        <f t="shared" si="20"/>
        <v>12</v>
      </c>
      <c r="B19" s="167" t="s">
        <v>178</v>
      </c>
      <c r="C19" s="363" t="s">
        <v>422</v>
      </c>
      <c r="D19" s="362" t="s">
        <v>423</v>
      </c>
      <c r="E19" s="362" t="s">
        <v>424</v>
      </c>
      <c r="F19" s="360"/>
      <c r="G19" s="360">
        <v>0</v>
      </c>
      <c r="H19" s="360">
        <v>0</v>
      </c>
      <c r="I19" s="360">
        <v>0</v>
      </c>
      <c r="J19" s="360">
        <v>0</v>
      </c>
      <c r="K19" s="360">
        <v>0</v>
      </c>
      <c r="L19" s="360">
        <v>0</v>
      </c>
      <c r="M19" s="360">
        <v>0</v>
      </c>
      <c r="N19" s="360">
        <v>0</v>
      </c>
      <c r="O19" s="360">
        <v>0</v>
      </c>
      <c r="P19" s="360"/>
      <c r="Q19" s="360"/>
      <c r="R19" s="360"/>
      <c r="S19" s="360"/>
      <c r="T19" s="360"/>
      <c r="U19" s="360"/>
      <c r="V19" s="360">
        <v>0</v>
      </c>
      <c r="W19" s="360">
        <v>0</v>
      </c>
      <c r="X19" s="360">
        <v>0</v>
      </c>
      <c r="Y19" s="360">
        <v>0</v>
      </c>
      <c r="Z19" s="360">
        <v>0</v>
      </c>
      <c r="AA19" s="360">
        <v>0</v>
      </c>
      <c r="AB19" s="360">
        <v>0</v>
      </c>
      <c r="AC19" s="360">
        <v>0</v>
      </c>
      <c r="AD19" s="360">
        <v>0</v>
      </c>
      <c r="AE19" s="360">
        <v>0</v>
      </c>
      <c r="AF19" s="360">
        <v>0</v>
      </c>
      <c r="AG19" s="360">
        <v>0</v>
      </c>
      <c r="AH19" s="360">
        <v>0</v>
      </c>
      <c r="AI19" s="360">
        <v>0</v>
      </c>
      <c r="AJ19" s="360">
        <v>0</v>
      </c>
      <c r="AK19" s="360">
        <v>0</v>
      </c>
      <c r="AL19" s="360">
        <v>0</v>
      </c>
      <c r="AM19" s="360">
        <v>0</v>
      </c>
      <c r="AN19" s="360">
        <v>0</v>
      </c>
      <c r="AO19" s="360">
        <v>0</v>
      </c>
      <c r="AP19" s="360">
        <v>0</v>
      </c>
      <c r="AQ19" s="360">
        <v>0</v>
      </c>
      <c r="AR19" s="360">
        <v>0</v>
      </c>
      <c r="AS19" s="360">
        <v>0</v>
      </c>
      <c r="AT19" s="360">
        <v>0</v>
      </c>
      <c r="AU19" s="360">
        <v>0</v>
      </c>
      <c r="AV19" s="360">
        <v>0</v>
      </c>
      <c r="AW19" s="360">
        <v>0</v>
      </c>
      <c r="AX19" s="360">
        <v>0</v>
      </c>
      <c r="AY19" s="360">
        <v>0</v>
      </c>
      <c r="AZ19" s="360">
        <v>0</v>
      </c>
      <c r="BA19" s="360">
        <v>0</v>
      </c>
      <c r="BB19" s="360">
        <v>0</v>
      </c>
      <c r="BC19" s="360">
        <v>0</v>
      </c>
      <c r="BD19" s="360">
        <v>0</v>
      </c>
      <c r="BE19" s="360">
        <v>0</v>
      </c>
      <c r="BF19" s="360">
        <v>0</v>
      </c>
    </row>
    <row r="20" spans="1:82" ht="14.4" x14ac:dyDescent="0.3">
      <c r="A20" s="166">
        <f t="shared" si="20"/>
        <v>13</v>
      </c>
      <c r="B20" s="170" t="s">
        <v>175</v>
      </c>
      <c r="C20" s="361" t="s">
        <v>180</v>
      </c>
      <c r="D20" s="362" t="s">
        <v>423</v>
      </c>
      <c r="E20" s="362" t="s">
        <v>416</v>
      </c>
      <c r="F20" s="360"/>
      <c r="G20" s="360">
        <v>0</v>
      </c>
      <c r="H20" s="360">
        <v>0</v>
      </c>
      <c r="I20" s="360">
        <v>0</v>
      </c>
      <c r="J20" s="360">
        <v>0</v>
      </c>
      <c r="K20" s="360">
        <v>0</v>
      </c>
      <c r="L20" s="360">
        <v>0</v>
      </c>
      <c r="M20" s="360">
        <v>0</v>
      </c>
      <c r="N20" s="360">
        <v>0</v>
      </c>
      <c r="O20" s="360">
        <v>0</v>
      </c>
      <c r="P20" s="360"/>
      <c r="Q20" s="360"/>
      <c r="R20" s="360"/>
      <c r="S20" s="360"/>
      <c r="T20" s="360"/>
      <c r="U20" s="360"/>
      <c r="V20" s="360">
        <v>0</v>
      </c>
      <c r="W20" s="360">
        <v>0</v>
      </c>
      <c r="X20" s="360"/>
      <c r="Y20" s="360">
        <v>0</v>
      </c>
      <c r="Z20" s="360">
        <v>0</v>
      </c>
      <c r="AA20" s="360">
        <v>0</v>
      </c>
      <c r="AB20" s="360">
        <v>8.2192430025000054E-2</v>
      </c>
      <c r="AC20" s="360">
        <v>0.24657729007500015</v>
      </c>
      <c r="AD20" s="360">
        <v>0.4931545801500003</v>
      </c>
      <c r="AE20" s="360">
        <v>0.57534701017500034</v>
      </c>
      <c r="AF20" s="360">
        <v>0</v>
      </c>
      <c r="AG20" s="360">
        <v>0</v>
      </c>
      <c r="AH20" s="360">
        <v>0</v>
      </c>
      <c r="AI20" s="360">
        <v>8.2192430025000054E-2</v>
      </c>
      <c r="AJ20" s="360">
        <v>0</v>
      </c>
      <c r="AK20" s="360">
        <v>0</v>
      </c>
      <c r="AL20" s="360">
        <v>0</v>
      </c>
      <c r="AM20" s="360">
        <v>0</v>
      </c>
      <c r="AN20" s="360">
        <v>0</v>
      </c>
      <c r="AO20" s="360">
        <v>0</v>
      </c>
      <c r="AP20" s="360">
        <v>0</v>
      </c>
      <c r="AQ20" s="360">
        <v>0</v>
      </c>
      <c r="AR20" s="360">
        <v>0</v>
      </c>
      <c r="AS20" s="360">
        <v>0</v>
      </c>
      <c r="AT20" s="360">
        <v>0</v>
      </c>
      <c r="AU20" s="360">
        <v>0</v>
      </c>
      <c r="AV20" s="360">
        <v>0</v>
      </c>
      <c r="AW20" s="360">
        <v>0</v>
      </c>
      <c r="AX20" s="360">
        <v>0</v>
      </c>
      <c r="AY20" s="360">
        <v>0</v>
      </c>
      <c r="AZ20" s="360">
        <v>0</v>
      </c>
      <c r="BA20" s="360">
        <v>0</v>
      </c>
      <c r="BB20" s="360">
        <v>0</v>
      </c>
      <c r="BC20" s="360">
        <v>0</v>
      </c>
      <c r="BD20" s="360">
        <v>0</v>
      </c>
      <c r="BE20" s="360">
        <v>0</v>
      </c>
      <c r="BF20" s="360">
        <v>0.16438486005000011</v>
      </c>
    </row>
    <row r="21" spans="1:82" ht="14.4" x14ac:dyDescent="0.3">
      <c r="A21" s="166">
        <f t="shared" si="20"/>
        <v>14</v>
      </c>
      <c r="B21" s="170" t="s">
        <v>176</v>
      </c>
      <c r="C21" s="361" t="s">
        <v>425</v>
      </c>
      <c r="D21" s="362" t="s">
        <v>426</v>
      </c>
      <c r="E21" s="362" t="s">
        <v>427</v>
      </c>
      <c r="F21" s="360"/>
      <c r="G21" s="360">
        <v>0</v>
      </c>
      <c r="H21" s="360">
        <v>0</v>
      </c>
      <c r="I21" s="360">
        <v>0</v>
      </c>
      <c r="J21" s="360">
        <v>0</v>
      </c>
      <c r="K21" s="360">
        <v>0</v>
      </c>
      <c r="L21" s="360">
        <v>0</v>
      </c>
      <c r="M21" s="360">
        <v>0</v>
      </c>
      <c r="N21" s="360">
        <v>0</v>
      </c>
      <c r="O21" s="360">
        <v>0</v>
      </c>
      <c r="P21" s="360"/>
      <c r="Q21" s="360"/>
      <c r="R21" s="360"/>
      <c r="S21" s="360"/>
      <c r="T21" s="360"/>
      <c r="U21" s="360"/>
      <c r="V21" s="360">
        <v>0</v>
      </c>
      <c r="W21" s="360">
        <v>0</v>
      </c>
      <c r="X21" s="360"/>
      <c r="Y21" s="360">
        <v>0</v>
      </c>
      <c r="Z21" s="360">
        <v>0</v>
      </c>
      <c r="AA21" s="360">
        <v>0</v>
      </c>
      <c r="AB21" s="360">
        <v>0.2352548189875</v>
      </c>
      <c r="AC21" s="360">
        <v>0.7057644569624999</v>
      </c>
      <c r="AD21" s="360">
        <v>1.4115289139249998</v>
      </c>
      <c r="AE21" s="360">
        <v>1.6467837329124997</v>
      </c>
      <c r="AF21" s="360">
        <v>0</v>
      </c>
      <c r="AG21" s="360">
        <v>0</v>
      </c>
      <c r="AH21" s="360">
        <v>0</v>
      </c>
      <c r="AI21" s="360">
        <v>0.2352548189875</v>
      </c>
      <c r="AJ21" s="360">
        <v>0</v>
      </c>
      <c r="AK21" s="360">
        <v>0</v>
      </c>
      <c r="AL21" s="360">
        <v>0</v>
      </c>
      <c r="AM21" s="360">
        <v>0</v>
      </c>
      <c r="AN21" s="360">
        <v>0</v>
      </c>
      <c r="AO21" s="360">
        <v>0</v>
      </c>
      <c r="AP21" s="360">
        <v>0</v>
      </c>
      <c r="AQ21" s="360">
        <v>0</v>
      </c>
      <c r="AR21" s="360">
        <v>0</v>
      </c>
      <c r="AS21" s="360">
        <v>0</v>
      </c>
      <c r="AT21" s="360">
        <v>0</v>
      </c>
      <c r="AU21" s="360">
        <v>0</v>
      </c>
      <c r="AV21" s="360">
        <v>0</v>
      </c>
      <c r="AW21" s="360">
        <v>0</v>
      </c>
      <c r="AX21" s="360">
        <v>0</v>
      </c>
      <c r="AY21" s="360">
        <v>0</v>
      </c>
      <c r="AZ21" s="360">
        <v>0</v>
      </c>
      <c r="BA21" s="360">
        <v>0</v>
      </c>
      <c r="BB21" s="360">
        <v>0</v>
      </c>
      <c r="BC21" s="360">
        <v>0</v>
      </c>
      <c r="BD21" s="360">
        <v>0</v>
      </c>
      <c r="BE21" s="360">
        <v>0</v>
      </c>
      <c r="BF21" s="360">
        <v>0.47050963797500001</v>
      </c>
    </row>
    <row r="22" spans="1:82" ht="13.8" x14ac:dyDescent="0.3">
      <c r="A22" s="166">
        <f t="shared" si="20"/>
        <v>15</v>
      </c>
      <c r="B22" s="173" t="s">
        <v>177</v>
      </c>
      <c r="C22" s="214"/>
      <c r="D22" s="215"/>
      <c r="E22" s="215"/>
      <c r="F22" s="171"/>
      <c r="G22" s="172">
        <v>0</v>
      </c>
      <c r="H22" s="172">
        <v>0</v>
      </c>
      <c r="I22" s="172">
        <v>0</v>
      </c>
      <c r="J22" s="172">
        <v>0</v>
      </c>
      <c r="K22" s="172">
        <v>0</v>
      </c>
      <c r="L22" s="172">
        <v>0</v>
      </c>
      <c r="M22" s="172">
        <v>0</v>
      </c>
      <c r="N22" s="172">
        <v>0</v>
      </c>
      <c r="O22" s="172">
        <v>0</v>
      </c>
      <c r="P22" s="172"/>
      <c r="Q22" s="172"/>
      <c r="R22" s="172"/>
      <c r="S22" s="172"/>
      <c r="T22" s="172"/>
      <c r="U22" s="172"/>
      <c r="V22" s="172">
        <v>0</v>
      </c>
      <c r="W22" s="172">
        <v>0</v>
      </c>
      <c r="X22" s="172">
        <v>0</v>
      </c>
      <c r="Y22" s="172"/>
      <c r="Z22" s="172">
        <v>0</v>
      </c>
      <c r="AA22" s="172">
        <v>0</v>
      </c>
      <c r="AB22" s="172">
        <v>0</v>
      </c>
      <c r="AC22" s="172">
        <v>1.7661641593593005</v>
      </c>
      <c r="AD22" s="172">
        <v>0</v>
      </c>
      <c r="AE22" s="172">
        <v>1.0864277631777755</v>
      </c>
      <c r="AF22" s="172">
        <v>7.1983029752481764</v>
      </c>
      <c r="AG22" s="172">
        <v>1.77</v>
      </c>
      <c r="AH22" s="172">
        <v>6.2512739034447016</v>
      </c>
      <c r="AI22" s="172">
        <v>2.7189455847261002</v>
      </c>
      <c r="AJ22" s="172">
        <v>11</v>
      </c>
      <c r="AK22" s="172">
        <v>0</v>
      </c>
      <c r="AL22" s="172">
        <v>0</v>
      </c>
      <c r="AM22" s="172">
        <v>0</v>
      </c>
      <c r="AN22" s="172">
        <v>0</v>
      </c>
      <c r="AO22" s="172">
        <v>0</v>
      </c>
      <c r="AP22" s="172">
        <v>0</v>
      </c>
      <c r="AQ22" s="172">
        <v>0</v>
      </c>
      <c r="AR22" s="172">
        <v>0</v>
      </c>
      <c r="AS22" s="172">
        <v>0</v>
      </c>
      <c r="AT22" s="172">
        <v>0</v>
      </c>
      <c r="AU22" s="172">
        <v>0</v>
      </c>
      <c r="AV22" s="172">
        <v>0</v>
      </c>
      <c r="AW22" s="172">
        <v>0</v>
      </c>
      <c r="AX22" s="176">
        <v>0</v>
      </c>
      <c r="AY22" s="152">
        <v>0</v>
      </c>
      <c r="AZ22" s="152">
        <v>0</v>
      </c>
      <c r="BA22" s="152">
        <v>0</v>
      </c>
      <c r="BB22" s="152">
        <v>0</v>
      </c>
      <c r="BC22" s="152">
        <v>0</v>
      </c>
      <c r="BD22" s="152">
        <v>0</v>
      </c>
      <c r="BE22" s="152">
        <v>0</v>
      </c>
      <c r="BF22" s="152">
        <v>0</v>
      </c>
    </row>
    <row r="23" spans="1:82" ht="14.4" x14ac:dyDescent="0.3">
      <c r="A23" s="166">
        <f t="shared" si="20"/>
        <v>16</v>
      </c>
      <c r="B23" s="167" t="s">
        <v>181</v>
      </c>
      <c r="C23" s="363" t="s">
        <v>182</v>
      </c>
      <c r="D23" s="362" t="s">
        <v>414</v>
      </c>
      <c r="E23" s="362" t="s">
        <v>431</v>
      </c>
      <c r="F23" s="360"/>
      <c r="G23" s="360">
        <v>0</v>
      </c>
      <c r="H23" s="360">
        <v>0</v>
      </c>
      <c r="I23" s="360">
        <v>0</v>
      </c>
      <c r="J23" s="360">
        <v>0</v>
      </c>
      <c r="K23" s="360">
        <v>0</v>
      </c>
      <c r="L23" s="360">
        <v>0</v>
      </c>
      <c r="M23" s="360">
        <v>0</v>
      </c>
      <c r="N23" s="360">
        <v>0</v>
      </c>
      <c r="O23" s="360">
        <v>0</v>
      </c>
      <c r="P23" s="360"/>
      <c r="Q23" s="360"/>
      <c r="R23" s="360"/>
      <c r="S23" s="360"/>
      <c r="T23" s="360"/>
      <c r="U23" s="360"/>
      <c r="V23" s="360">
        <v>0</v>
      </c>
      <c r="W23" s="360">
        <v>0</v>
      </c>
      <c r="X23" s="360">
        <v>0</v>
      </c>
      <c r="Y23" s="360">
        <v>0</v>
      </c>
      <c r="Z23" s="360">
        <v>0</v>
      </c>
      <c r="AA23" s="360">
        <v>0</v>
      </c>
      <c r="AB23" s="360">
        <v>0</v>
      </c>
      <c r="AC23" s="360">
        <v>0</v>
      </c>
      <c r="AD23" s="360">
        <v>0</v>
      </c>
      <c r="AE23" s="360">
        <v>0</v>
      </c>
      <c r="AF23" s="360">
        <v>0</v>
      </c>
      <c r="AG23" s="360">
        <v>0</v>
      </c>
      <c r="AH23" s="360">
        <v>0</v>
      </c>
      <c r="AI23" s="360">
        <v>0</v>
      </c>
      <c r="AJ23" s="360">
        <v>0</v>
      </c>
      <c r="AK23" s="360">
        <v>0</v>
      </c>
      <c r="AL23" s="360">
        <v>0</v>
      </c>
      <c r="AM23" s="360">
        <v>0</v>
      </c>
      <c r="AN23" s="360">
        <v>0</v>
      </c>
      <c r="AO23" s="360">
        <v>0</v>
      </c>
      <c r="AP23" s="360">
        <v>0</v>
      </c>
      <c r="AQ23" s="360">
        <v>0</v>
      </c>
      <c r="AR23" s="360">
        <v>0</v>
      </c>
      <c r="AS23" s="360">
        <v>0</v>
      </c>
      <c r="AT23" s="360">
        <v>0</v>
      </c>
      <c r="AU23" s="360">
        <v>0</v>
      </c>
      <c r="AV23" s="360">
        <v>0</v>
      </c>
      <c r="AW23" s="360">
        <v>0</v>
      </c>
      <c r="AX23" s="360">
        <v>0</v>
      </c>
      <c r="AY23" s="360">
        <v>0</v>
      </c>
      <c r="AZ23" s="360">
        <v>0</v>
      </c>
      <c r="BA23" s="360">
        <v>0</v>
      </c>
      <c r="BB23" s="360">
        <v>0</v>
      </c>
      <c r="BC23" s="360">
        <v>0</v>
      </c>
      <c r="BD23" s="360">
        <v>0</v>
      </c>
      <c r="BE23" s="360">
        <v>0</v>
      </c>
      <c r="BF23" s="360">
        <v>0</v>
      </c>
    </row>
    <row r="24" spans="1:82" ht="14.4" x14ac:dyDescent="0.3">
      <c r="A24" s="166">
        <f t="shared" si="20"/>
        <v>17</v>
      </c>
      <c r="B24" s="167" t="s">
        <v>183</v>
      </c>
      <c r="C24" s="363" t="s">
        <v>184</v>
      </c>
      <c r="D24" s="362" t="s">
        <v>414</v>
      </c>
      <c r="E24" s="362" t="s">
        <v>432</v>
      </c>
      <c r="F24" s="360"/>
      <c r="G24" s="360">
        <v>0</v>
      </c>
      <c r="H24" s="360">
        <v>0</v>
      </c>
      <c r="I24" s="360">
        <v>0</v>
      </c>
      <c r="J24" s="360">
        <v>0</v>
      </c>
      <c r="K24" s="360">
        <v>0</v>
      </c>
      <c r="L24" s="360">
        <v>0</v>
      </c>
      <c r="M24" s="360">
        <v>0</v>
      </c>
      <c r="N24" s="360">
        <v>0</v>
      </c>
      <c r="O24" s="360">
        <v>0</v>
      </c>
      <c r="P24" s="360"/>
      <c r="Q24" s="360"/>
      <c r="R24" s="360"/>
      <c r="S24" s="360"/>
      <c r="T24" s="360"/>
      <c r="U24" s="360"/>
      <c r="V24" s="360">
        <v>0</v>
      </c>
      <c r="W24" s="360">
        <v>0</v>
      </c>
      <c r="X24" s="360"/>
      <c r="Y24" s="360">
        <v>0</v>
      </c>
      <c r="Z24" s="360">
        <v>0</v>
      </c>
      <c r="AA24" s="360">
        <v>0</v>
      </c>
      <c r="AB24" s="360">
        <v>0</v>
      </c>
      <c r="AC24" s="360">
        <v>13.081157465820802</v>
      </c>
      <c r="AD24" s="360">
        <v>0</v>
      </c>
      <c r="AE24" s="360">
        <v>0</v>
      </c>
      <c r="AF24" s="360">
        <v>0</v>
      </c>
      <c r="AG24" s="360">
        <v>0</v>
      </c>
      <c r="AH24" s="360">
        <v>0</v>
      </c>
      <c r="AI24" s="360"/>
      <c r="AJ24" s="360">
        <v>1.31</v>
      </c>
      <c r="AK24" s="360">
        <v>3.92</v>
      </c>
      <c r="AL24" s="360">
        <v>3.92</v>
      </c>
      <c r="AM24" s="360">
        <v>3.92</v>
      </c>
      <c r="AN24" s="360">
        <v>13.081157465820802</v>
      </c>
      <c r="AO24" s="360">
        <v>13.081157465820802</v>
      </c>
      <c r="AP24" s="360">
        <v>13.081157465820802</v>
      </c>
      <c r="AQ24" s="360">
        <v>13.081157465820802</v>
      </c>
      <c r="AR24" s="360">
        <v>13.081157465820802</v>
      </c>
      <c r="AS24" s="360">
        <v>13.081157465820802</v>
      </c>
      <c r="AT24" s="360">
        <v>13.081157465820802</v>
      </c>
      <c r="AU24" s="360">
        <v>13.081157465820802</v>
      </c>
      <c r="AV24" s="360">
        <v>13.081157465820802</v>
      </c>
      <c r="AW24" s="360">
        <v>13.081157465820802</v>
      </c>
      <c r="AX24" s="360">
        <v>13.081157465820802</v>
      </c>
      <c r="AY24" s="360">
        <v>13.081157465820802</v>
      </c>
      <c r="AZ24" s="360"/>
      <c r="BA24" s="360"/>
      <c r="BB24" s="360"/>
      <c r="BC24" s="360">
        <v>13.08</v>
      </c>
      <c r="BD24" s="360">
        <v>13.08</v>
      </c>
      <c r="BE24" s="360">
        <v>13.08</v>
      </c>
      <c r="BF24" s="360">
        <v>13.08</v>
      </c>
      <c r="BG24" s="360">
        <v>13.08</v>
      </c>
      <c r="BH24" s="360">
        <v>13.08</v>
      </c>
    </row>
    <row r="25" spans="1:82" ht="14.4" x14ac:dyDescent="0.3">
      <c r="A25" s="166">
        <f t="shared" si="20"/>
        <v>18</v>
      </c>
      <c r="B25" s="167" t="s">
        <v>185</v>
      </c>
      <c r="C25" s="363" t="s">
        <v>186</v>
      </c>
      <c r="D25" s="362" t="s">
        <v>433</v>
      </c>
      <c r="E25" s="362" t="s">
        <v>434</v>
      </c>
      <c r="F25" s="360"/>
      <c r="G25" s="360">
        <v>0</v>
      </c>
      <c r="H25" s="360">
        <v>0</v>
      </c>
      <c r="I25" s="360">
        <v>0</v>
      </c>
      <c r="J25" s="360">
        <v>0</v>
      </c>
      <c r="K25" s="360">
        <v>0</v>
      </c>
      <c r="L25" s="360">
        <v>0</v>
      </c>
      <c r="M25" s="360">
        <v>0</v>
      </c>
      <c r="N25" s="360">
        <v>0</v>
      </c>
      <c r="O25" s="360">
        <v>0</v>
      </c>
      <c r="P25" s="360"/>
      <c r="Q25" s="360"/>
      <c r="R25" s="360"/>
      <c r="S25" s="360"/>
      <c r="T25" s="360"/>
      <c r="U25" s="360"/>
      <c r="V25" s="360">
        <v>0</v>
      </c>
      <c r="W25" s="360">
        <v>0</v>
      </c>
      <c r="X25" s="360"/>
      <c r="Y25" s="360">
        <v>0</v>
      </c>
      <c r="Z25" s="360">
        <v>0</v>
      </c>
      <c r="AA25" s="360">
        <v>0</v>
      </c>
      <c r="AB25" s="360">
        <v>0</v>
      </c>
      <c r="AC25" s="360">
        <v>6.8815020561913585</v>
      </c>
      <c r="AD25" s="360">
        <v>0</v>
      </c>
      <c r="AE25" s="360">
        <v>0</v>
      </c>
      <c r="AF25" s="360">
        <v>0</v>
      </c>
      <c r="AG25" s="360">
        <v>0</v>
      </c>
      <c r="AH25" s="360">
        <v>0</v>
      </c>
      <c r="AI25" s="360"/>
      <c r="AJ25" s="360"/>
      <c r="AK25" s="360">
        <v>0</v>
      </c>
      <c r="AL25" s="360">
        <v>0</v>
      </c>
      <c r="AM25" s="360">
        <v>6.8815020561913585</v>
      </c>
      <c r="AN25" s="360">
        <v>0</v>
      </c>
      <c r="AO25" s="360">
        <v>0</v>
      </c>
      <c r="AP25" s="360">
        <v>0</v>
      </c>
      <c r="AQ25" s="360">
        <v>6.8815020561913585</v>
      </c>
      <c r="AR25" s="360">
        <v>6.8815020561913585</v>
      </c>
      <c r="AS25" s="360">
        <v>6.8815020561913585</v>
      </c>
      <c r="AT25" s="360">
        <v>6.8815020561913585</v>
      </c>
      <c r="AU25" s="360">
        <v>6.8815020561913585</v>
      </c>
      <c r="AV25" s="360">
        <v>6.8815020561913585</v>
      </c>
      <c r="AW25" s="360">
        <v>6.88</v>
      </c>
      <c r="AX25" s="360">
        <v>6.88</v>
      </c>
      <c r="AY25" s="360">
        <v>6.88</v>
      </c>
      <c r="AZ25" s="360">
        <v>6.88</v>
      </c>
      <c r="BA25" s="360">
        <v>6.88</v>
      </c>
      <c r="BB25" s="360">
        <v>6.8815020561913585</v>
      </c>
      <c r="BC25" s="360">
        <v>6.8815020561913585</v>
      </c>
      <c r="BD25" s="360">
        <v>6.8815020561913585</v>
      </c>
      <c r="BE25" s="360">
        <v>6.8815020561913585</v>
      </c>
      <c r="BF25" s="360">
        <v>6.8815020561913585</v>
      </c>
      <c r="BG25" s="360">
        <v>6.8815020561913585</v>
      </c>
      <c r="BH25" s="360">
        <v>6.8815020561913585</v>
      </c>
    </row>
    <row r="26" spans="1:82" ht="14.4" x14ac:dyDescent="0.3">
      <c r="A26" s="166">
        <f t="shared" si="20"/>
        <v>19</v>
      </c>
      <c r="B26" s="167" t="s">
        <v>189</v>
      </c>
      <c r="C26" s="363" t="s">
        <v>190</v>
      </c>
      <c r="D26" s="362" t="s">
        <v>435</v>
      </c>
      <c r="E26" s="362" t="s">
        <v>436</v>
      </c>
      <c r="F26" s="360"/>
      <c r="G26" s="360">
        <v>0</v>
      </c>
      <c r="H26" s="360">
        <v>0</v>
      </c>
      <c r="I26" s="360">
        <v>0</v>
      </c>
      <c r="J26" s="360">
        <v>0</v>
      </c>
      <c r="K26" s="360">
        <v>0</v>
      </c>
      <c r="L26" s="360">
        <v>0</v>
      </c>
      <c r="M26" s="360">
        <v>0</v>
      </c>
      <c r="N26" s="360">
        <v>0</v>
      </c>
      <c r="O26" s="360">
        <v>0</v>
      </c>
      <c r="P26" s="360"/>
      <c r="Q26" s="360"/>
      <c r="R26" s="360"/>
      <c r="S26" s="360"/>
      <c r="T26" s="360"/>
      <c r="U26" s="360"/>
      <c r="V26" s="360">
        <v>0</v>
      </c>
      <c r="W26" s="360">
        <v>0</v>
      </c>
      <c r="X26" s="360"/>
      <c r="Y26" s="360">
        <v>0</v>
      </c>
      <c r="Z26" s="360">
        <v>0</v>
      </c>
      <c r="AA26" s="360">
        <v>0</v>
      </c>
      <c r="AB26" s="360">
        <v>0</v>
      </c>
      <c r="AC26" s="360">
        <v>0.26125491503999998</v>
      </c>
      <c r="AD26" s="360">
        <v>0</v>
      </c>
      <c r="AE26" s="360">
        <v>0</v>
      </c>
      <c r="AF26" s="360">
        <v>0</v>
      </c>
      <c r="AG26" s="360">
        <v>0</v>
      </c>
      <c r="AH26" s="360">
        <v>0</v>
      </c>
      <c r="AI26" s="360"/>
      <c r="AJ26" s="360"/>
      <c r="AK26" s="360">
        <v>0</v>
      </c>
      <c r="AL26" s="360">
        <v>0</v>
      </c>
      <c r="AM26" s="360">
        <v>0.26125491503999998</v>
      </c>
      <c r="AN26" s="360">
        <v>0</v>
      </c>
      <c r="AO26" s="360">
        <v>0</v>
      </c>
      <c r="AP26" s="360">
        <v>0</v>
      </c>
      <c r="AQ26" s="360">
        <v>0.26125491503999998</v>
      </c>
      <c r="AR26" s="360">
        <v>0.26125491503999998</v>
      </c>
      <c r="AS26" s="360">
        <v>0.26125491503999998</v>
      </c>
      <c r="AT26" s="360">
        <v>0.26125491503999998</v>
      </c>
      <c r="AU26" s="360">
        <v>0.26125491503999998</v>
      </c>
      <c r="AV26" s="360">
        <v>0.26125491503999998</v>
      </c>
      <c r="AW26" s="360">
        <v>0.26125491503999998</v>
      </c>
      <c r="AX26" s="360">
        <v>0.26125491503999998</v>
      </c>
      <c r="AY26" s="360">
        <v>0.26125491503999998</v>
      </c>
      <c r="AZ26" s="360">
        <v>0.3047974008799999</v>
      </c>
      <c r="BA26" s="360">
        <v>0.3047974008799999</v>
      </c>
      <c r="BB26" s="360">
        <v>0.3047974008799999</v>
      </c>
      <c r="BC26" s="360">
        <v>0.3047974008799999</v>
      </c>
      <c r="BD26" s="360">
        <v>0.3047974008799999</v>
      </c>
      <c r="BE26" s="360">
        <v>0.3047974008799999</v>
      </c>
      <c r="BF26" s="360">
        <v>0.52250983007999996</v>
      </c>
    </row>
    <row r="27" spans="1:82" ht="34.200000000000003" x14ac:dyDescent="0.3">
      <c r="A27" s="166">
        <f t="shared" si="20"/>
        <v>20</v>
      </c>
      <c r="B27" s="167" t="s">
        <v>193</v>
      </c>
      <c r="C27" s="363" t="s">
        <v>194</v>
      </c>
      <c r="D27" s="362" t="s">
        <v>437</v>
      </c>
      <c r="E27" s="362" t="s">
        <v>438</v>
      </c>
      <c r="F27" s="360"/>
      <c r="G27" s="360">
        <v>0</v>
      </c>
      <c r="H27" s="360">
        <v>0</v>
      </c>
      <c r="I27" s="360">
        <v>0</v>
      </c>
      <c r="J27" s="360">
        <v>0</v>
      </c>
      <c r="K27" s="360">
        <v>0</v>
      </c>
      <c r="L27" s="360">
        <v>0</v>
      </c>
      <c r="M27" s="360">
        <v>0</v>
      </c>
      <c r="N27" s="360">
        <v>0</v>
      </c>
      <c r="O27" s="360">
        <v>0</v>
      </c>
      <c r="P27" s="360"/>
      <c r="Q27" s="360"/>
      <c r="R27" s="360"/>
      <c r="S27" s="360"/>
      <c r="T27" s="360"/>
      <c r="U27" s="360"/>
      <c r="V27" s="360">
        <v>0</v>
      </c>
      <c r="W27" s="360">
        <v>0</v>
      </c>
      <c r="X27" s="360"/>
      <c r="Y27" s="360">
        <v>0</v>
      </c>
      <c r="Z27" s="360">
        <v>0</v>
      </c>
      <c r="AA27" s="360">
        <v>0</v>
      </c>
      <c r="AB27" s="360">
        <v>0</v>
      </c>
      <c r="AC27" s="360">
        <v>0.40173541507007998</v>
      </c>
      <c r="AD27" s="360">
        <v>0</v>
      </c>
      <c r="AE27" s="360">
        <v>0</v>
      </c>
      <c r="AF27" s="360">
        <v>0</v>
      </c>
      <c r="AG27" s="360">
        <v>0</v>
      </c>
      <c r="AH27" s="360">
        <v>0</v>
      </c>
      <c r="AI27" s="360"/>
      <c r="AJ27" s="360"/>
      <c r="AK27" s="360">
        <v>0</v>
      </c>
      <c r="AL27" s="360">
        <v>0</v>
      </c>
      <c r="AM27" s="360">
        <v>0.40173541507007998</v>
      </c>
      <c r="AN27" s="360">
        <v>0</v>
      </c>
      <c r="AO27" s="360">
        <v>0</v>
      </c>
      <c r="AP27" s="360">
        <v>0</v>
      </c>
      <c r="AQ27" s="360">
        <v>0</v>
      </c>
      <c r="AR27" s="360">
        <v>0</v>
      </c>
      <c r="AS27" s="360">
        <v>0</v>
      </c>
      <c r="AT27" s="360">
        <v>0</v>
      </c>
      <c r="AU27" s="360">
        <v>0</v>
      </c>
      <c r="AV27" s="360">
        <v>0</v>
      </c>
      <c r="AW27" s="360">
        <v>0.16069416602803199</v>
      </c>
      <c r="AX27" s="360">
        <v>0.24104124904204796</v>
      </c>
      <c r="AY27" s="360">
        <v>0.40173541507007998</v>
      </c>
      <c r="AZ27" s="360">
        <v>0.40173541507007998</v>
      </c>
      <c r="BA27" s="360">
        <v>0.40173541507007998</v>
      </c>
      <c r="BB27" s="360">
        <v>0.40173541507007998</v>
      </c>
      <c r="BC27" s="360">
        <v>0.40173541507007998</v>
      </c>
      <c r="BD27" s="360">
        <v>0.40173541507007998</v>
      </c>
      <c r="BE27" s="360">
        <v>0.40173541507007998</v>
      </c>
      <c r="BF27" s="360">
        <v>0.40173541507007998</v>
      </c>
      <c r="BJ27" s="360">
        <v>3.6156187356307194</v>
      </c>
    </row>
    <row r="28" spans="1:82" ht="22.8" x14ac:dyDescent="0.3">
      <c r="A28" s="166">
        <f t="shared" si="20"/>
        <v>21</v>
      </c>
      <c r="B28" s="167" t="s">
        <v>195</v>
      </c>
      <c r="C28" s="363" t="s">
        <v>190</v>
      </c>
      <c r="D28" s="362" t="s">
        <v>439</v>
      </c>
      <c r="E28" s="362" t="s">
        <v>431</v>
      </c>
      <c r="F28" s="360"/>
      <c r="G28" s="360">
        <v>0</v>
      </c>
      <c r="H28" s="360">
        <v>0</v>
      </c>
      <c r="I28" s="360">
        <v>0</v>
      </c>
      <c r="J28" s="360">
        <v>0</v>
      </c>
      <c r="K28" s="360">
        <v>0</v>
      </c>
      <c r="L28" s="360">
        <v>0</v>
      </c>
      <c r="M28" s="360">
        <v>0</v>
      </c>
      <c r="N28" s="360">
        <v>0</v>
      </c>
      <c r="O28" s="360">
        <v>0</v>
      </c>
      <c r="P28" s="360"/>
      <c r="Q28" s="360"/>
      <c r="R28" s="360"/>
      <c r="S28" s="360"/>
      <c r="T28" s="360"/>
      <c r="U28" s="360"/>
      <c r="V28" s="360">
        <v>0</v>
      </c>
      <c r="W28" s="360">
        <v>0</v>
      </c>
      <c r="X28" s="360"/>
      <c r="Y28" s="360">
        <v>0</v>
      </c>
      <c r="Z28" s="360">
        <v>0</v>
      </c>
      <c r="AA28" s="360">
        <v>0</v>
      </c>
      <c r="AB28" s="360">
        <v>0</v>
      </c>
      <c r="AC28" s="360">
        <v>2.6679499202328198</v>
      </c>
      <c r="AD28" s="360">
        <v>0</v>
      </c>
      <c r="AE28" s="360">
        <v>0</v>
      </c>
      <c r="AF28" s="360">
        <v>0</v>
      </c>
      <c r="AG28" s="360">
        <v>0</v>
      </c>
      <c r="AH28" s="360">
        <v>0</v>
      </c>
      <c r="AI28" s="360"/>
      <c r="AJ28" s="360"/>
      <c r="AK28" s="360">
        <v>0</v>
      </c>
      <c r="AL28" s="360">
        <v>0</v>
      </c>
      <c r="AM28" s="360">
        <v>2.6679499202328198</v>
      </c>
      <c r="AN28" s="360">
        <v>0</v>
      </c>
      <c r="AO28" s="360">
        <v>0</v>
      </c>
      <c r="AP28" s="360">
        <v>0</v>
      </c>
      <c r="AQ28" s="360">
        <v>0</v>
      </c>
      <c r="AR28" s="360">
        <v>0</v>
      </c>
      <c r="AS28" s="360">
        <v>0</v>
      </c>
      <c r="AT28" s="360">
        <v>0</v>
      </c>
      <c r="AU28" s="360"/>
      <c r="AV28" s="360">
        <v>1.067179968093128</v>
      </c>
      <c r="AW28" s="360">
        <v>1.6007699521396919</v>
      </c>
      <c r="AX28" s="360">
        <v>2.6679499202328198</v>
      </c>
      <c r="AY28" s="360">
        <v>2.6679499202328198</v>
      </c>
      <c r="AZ28" s="360">
        <v>2.6679499202328198</v>
      </c>
      <c r="BA28" s="360">
        <v>2.6679499202328198</v>
      </c>
      <c r="BB28" s="360">
        <v>2.6679499202328198</v>
      </c>
      <c r="BC28" s="360">
        <v>2.6679499202328198</v>
      </c>
      <c r="BD28" s="360">
        <v>2.6679499202328198</v>
      </c>
      <c r="BE28" s="360">
        <v>2.6679499202328198</v>
      </c>
      <c r="BF28" s="360">
        <v>2.6679499202328198</v>
      </c>
      <c r="BG28" s="360">
        <v>5.3358998404656397</v>
      </c>
      <c r="BH28" s="360">
        <v>5.3358998404656397</v>
      </c>
      <c r="BI28" s="360">
        <v>5.3358998404656397</v>
      </c>
      <c r="BJ28" s="360">
        <v>5.3358998404656397</v>
      </c>
    </row>
    <row r="29" spans="1:82" ht="14.4" x14ac:dyDescent="0.3">
      <c r="A29" s="166">
        <f t="shared" si="20"/>
        <v>22</v>
      </c>
      <c r="B29" s="167" t="s">
        <v>196</v>
      </c>
      <c r="C29" s="363" t="s">
        <v>197</v>
      </c>
      <c r="D29" s="362" t="s">
        <v>424</v>
      </c>
      <c r="E29" s="362" t="s">
        <v>402</v>
      </c>
      <c r="F29" s="360"/>
      <c r="G29" s="360">
        <v>0</v>
      </c>
      <c r="H29" s="360">
        <v>0</v>
      </c>
      <c r="I29" s="360">
        <v>0</v>
      </c>
      <c r="J29" s="360">
        <v>0</v>
      </c>
      <c r="K29" s="360">
        <v>0</v>
      </c>
      <c r="L29" s="360">
        <v>0</v>
      </c>
      <c r="M29" s="360">
        <v>0</v>
      </c>
      <c r="N29" s="360">
        <v>0</v>
      </c>
      <c r="O29" s="360">
        <v>0</v>
      </c>
      <c r="P29" s="360"/>
      <c r="Q29" s="360"/>
      <c r="R29" s="360"/>
      <c r="S29" s="360"/>
      <c r="T29" s="360"/>
      <c r="U29" s="360"/>
      <c r="V29" s="360">
        <v>0</v>
      </c>
      <c r="W29" s="360">
        <v>0</v>
      </c>
      <c r="X29" s="360">
        <v>0</v>
      </c>
      <c r="Y29" s="360">
        <v>0</v>
      </c>
      <c r="Z29" s="360">
        <v>0</v>
      </c>
      <c r="AA29" s="360">
        <v>0</v>
      </c>
      <c r="AB29" s="360">
        <v>0</v>
      </c>
      <c r="AC29" s="360">
        <v>0</v>
      </c>
      <c r="AD29" s="360">
        <v>0</v>
      </c>
      <c r="AE29" s="360">
        <v>0</v>
      </c>
      <c r="AF29" s="360">
        <v>0</v>
      </c>
      <c r="AG29" s="360">
        <v>0</v>
      </c>
      <c r="AH29" s="360">
        <v>0</v>
      </c>
      <c r="AI29" s="360">
        <v>0</v>
      </c>
      <c r="AJ29" s="360"/>
      <c r="AK29" s="360">
        <v>0</v>
      </c>
      <c r="AL29" s="360">
        <v>0</v>
      </c>
      <c r="AM29" s="360">
        <v>0</v>
      </c>
      <c r="AN29" s="360">
        <v>0</v>
      </c>
      <c r="AO29" s="360">
        <v>0</v>
      </c>
      <c r="AP29" s="360">
        <v>0</v>
      </c>
      <c r="AQ29" s="360">
        <v>0</v>
      </c>
      <c r="AR29" s="360">
        <v>0</v>
      </c>
      <c r="AS29" s="360">
        <v>0</v>
      </c>
      <c r="AT29" s="360">
        <v>0</v>
      </c>
      <c r="AU29" s="360">
        <v>0</v>
      </c>
      <c r="AV29" s="360">
        <v>0</v>
      </c>
      <c r="AW29" s="360">
        <v>0</v>
      </c>
      <c r="AX29" s="360">
        <v>0</v>
      </c>
      <c r="AY29" s="360">
        <v>0</v>
      </c>
      <c r="AZ29" s="360">
        <v>0</v>
      </c>
      <c r="BA29" s="360">
        <v>0</v>
      </c>
      <c r="BB29" s="360">
        <v>0</v>
      </c>
      <c r="BC29" s="360">
        <v>0</v>
      </c>
      <c r="BD29" s="360">
        <v>0</v>
      </c>
      <c r="BE29" s="360">
        <v>0</v>
      </c>
      <c r="BF29" s="360">
        <v>0</v>
      </c>
    </row>
    <row r="30" spans="1:82" ht="14.4" x14ac:dyDescent="0.3">
      <c r="A30" s="166">
        <f t="shared" si="20"/>
        <v>23</v>
      </c>
      <c r="B30" s="167" t="s">
        <v>183</v>
      </c>
      <c r="C30" s="363" t="s">
        <v>197</v>
      </c>
      <c r="D30" s="362" t="s">
        <v>424</v>
      </c>
      <c r="E30" s="362" t="s">
        <v>402</v>
      </c>
      <c r="F30" s="360"/>
      <c r="G30" s="360">
        <v>0</v>
      </c>
      <c r="H30" s="360">
        <v>0</v>
      </c>
      <c r="I30" s="360">
        <v>0</v>
      </c>
      <c r="J30" s="360">
        <v>0</v>
      </c>
      <c r="K30" s="360">
        <v>0</v>
      </c>
      <c r="L30" s="360">
        <v>0</v>
      </c>
      <c r="M30" s="360">
        <v>0</v>
      </c>
      <c r="N30" s="360">
        <v>0</v>
      </c>
      <c r="O30" s="360">
        <v>0</v>
      </c>
      <c r="P30" s="360"/>
      <c r="Q30" s="360"/>
      <c r="R30" s="360"/>
      <c r="S30" s="360"/>
      <c r="T30" s="360"/>
      <c r="U30" s="360"/>
      <c r="V30" s="360">
        <v>0</v>
      </c>
      <c r="W30" s="360">
        <v>0</v>
      </c>
      <c r="X30" s="360"/>
      <c r="Y30" s="360"/>
      <c r="Z30" s="360"/>
      <c r="AA30" s="360"/>
      <c r="AB30" s="360"/>
      <c r="AC30" s="360"/>
      <c r="AD30" s="360"/>
      <c r="AE30" s="360"/>
      <c r="AF30" s="360"/>
      <c r="AG30" s="360"/>
      <c r="AH30" s="360"/>
      <c r="AI30" s="360"/>
      <c r="AJ30" s="360"/>
      <c r="AK30" s="360">
        <v>0</v>
      </c>
      <c r="AL30" s="360">
        <v>0</v>
      </c>
      <c r="AM30" s="360">
        <v>3.3352313004191991</v>
      </c>
      <c r="AN30" s="360">
        <v>0</v>
      </c>
      <c r="AO30" s="360">
        <v>0</v>
      </c>
      <c r="AP30" s="360">
        <v>0</v>
      </c>
      <c r="AQ30" s="360">
        <v>0</v>
      </c>
      <c r="AR30" s="360">
        <v>0</v>
      </c>
      <c r="AS30" s="360">
        <v>0</v>
      </c>
      <c r="AT30" s="360">
        <v>0.66704626008383983</v>
      </c>
      <c r="AU30" s="360">
        <v>3.3352313004191991</v>
      </c>
      <c r="AV30" s="360"/>
      <c r="AW30" s="360"/>
      <c r="AX30" s="360"/>
      <c r="AY30" s="360"/>
      <c r="AZ30" s="360"/>
      <c r="BA30" s="360"/>
      <c r="BB30" s="360">
        <v>2.0011387802515195</v>
      </c>
      <c r="BC30" s="360">
        <v>2.0011387802515195</v>
      </c>
      <c r="BD30" s="360">
        <v>2.0011387802515195</v>
      </c>
      <c r="BE30" s="360">
        <v>2.0011387802515195</v>
      </c>
      <c r="BF30" s="360">
        <v>2.0011387802515195</v>
      </c>
      <c r="BG30" s="360">
        <v>2.0011387802515195</v>
      </c>
      <c r="BH30" s="360">
        <v>2.0011387802515195</v>
      </c>
      <c r="BI30" s="360">
        <v>2.0011387802515195</v>
      </c>
      <c r="BJ30" s="360">
        <v>2.0011387802515195</v>
      </c>
      <c r="BK30" s="360">
        <v>2.0011387802515195</v>
      </c>
      <c r="BL30" s="360">
        <v>2.0011387802515195</v>
      </c>
      <c r="BM30" s="360">
        <v>2.0011387802515195</v>
      </c>
      <c r="BN30" s="360">
        <v>2.0011387802515195</v>
      </c>
      <c r="BO30" s="360">
        <v>2.0011387802515195</v>
      </c>
      <c r="BP30" s="360">
        <v>2.0011387802515195</v>
      </c>
      <c r="BQ30" s="360">
        <v>2.0011387802515195</v>
      </c>
      <c r="BR30" s="360">
        <v>2.0011387802515195</v>
      </c>
      <c r="BS30" s="360">
        <v>2.0011387802515195</v>
      </c>
      <c r="BT30" s="360">
        <v>2.0011387802515195</v>
      </c>
      <c r="BU30" s="360">
        <v>2.0011387802515195</v>
      </c>
      <c r="BV30" s="360">
        <v>2.0011387802515195</v>
      </c>
      <c r="BW30" s="360">
        <v>2.0011387802515195</v>
      </c>
      <c r="BX30" s="360">
        <v>2.0011387802515195</v>
      </c>
      <c r="BY30" s="360">
        <v>2.0011387802515195</v>
      </c>
      <c r="BZ30" s="360">
        <v>2.0011387802515195</v>
      </c>
      <c r="CA30" s="360">
        <v>2.0011387802515195</v>
      </c>
      <c r="CB30" s="360">
        <v>2.0011387802515195</v>
      </c>
      <c r="CC30" s="360">
        <v>2.0011387802515195</v>
      </c>
      <c r="CD30" s="152">
        <v>3.33</v>
      </c>
    </row>
    <row r="31" spans="1:82" ht="14.4" x14ac:dyDescent="0.3">
      <c r="A31" s="166">
        <f t="shared" si="20"/>
        <v>24</v>
      </c>
      <c r="B31" s="167" t="s">
        <v>185</v>
      </c>
      <c r="C31" s="363" t="s">
        <v>440</v>
      </c>
      <c r="D31" s="362" t="s">
        <v>441</v>
      </c>
      <c r="E31" s="362" t="s">
        <v>442</v>
      </c>
      <c r="F31" s="360"/>
      <c r="G31" s="360">
        <v>0</v>
      </c>
      <c r="H31" s="360">
        <v>0</v>
      </c>
      <c r="I31" s="360">
        <v>0</v>
      </c>
      <c r="J31" s="360">
        <v>0</v>
      </c>
      <c r="K31" s="360">
        <v>0</v>
      </c>
      <c r="L31" s="360">
        <v>0</v>
      </c>
      <c r="M31" s="360">
        <v>0</v>
      </c>
      <c r="N31" s="360">
        <v>0</v>
      </c>
      <c r="O31" s="360">
        <v>0</v>
      </c>
      <c r="P31" s="360"/>
      <c r="Q31" s="360"/>
      <c r="R31" s="360"/>
      <c r="S31" s="360"/>
      <c r="T31" s="360"/>
      <c r="U31" s="360"/>
      <c r="V31" s="360">
        <v>0</v>
      </c>
      <c r="W31" s="360">
        <v>0</v>
      </c>
      <c r="X31" s="360"/>
      <c r="Y31" s="360"/>
      <c r="Z31" s="360"/>
      <c r="AA31" s="360"/>
      <c r="AB31" s="360"/>
      <c r="AC31" s="360"/>
      <c r="AD31" s="360"/>
      <c r="AE31" s="360"/>
      <c r="AF31" s="360"/>
      <c r="AG31" s="360"/>
      <c r="AH31" s="360"/>
      <c r="AI31" s="360"/>
      <c r="AJ31" s="360"/>
      <c r="AK31" s="360">
        <v>0</v>
      </c>
      <c r="AL31" s="360">
        <v>0</v>
      </c>
      <c r="AM31" s="360">
        <v>1.6071478847424008</v>
      </c>
      <c r="AN31" s="360">
        <v>0</v>
      </c>
      <c r="AO31" s="360">
        <v>0</v>
      </c>
      <c r="AP31" s="360">
        <v>0</v>
      </c>
      <c r="AQ31" s="360">
        <v>0</v>
      </c>
      <c r="AR31" s="360">
        <v>0</v>
      </c>
      <c r="AS31" s="360">
        <v>0</v>
      </c>
      <c r="AT31" s="360">
        <v>0</v>
      </c>
      <c r="AU31" s="360">
        <v>1.6071478847424008</v>
      </c>
      <c r="AV31" s="360">
        <v>0</v>
      </c>
      <c r="AW31" s="360">
        <v>0</v>
      </c>
      <c r="AX31" s="360">
        <v>0</v>
      </c>
      <c r="AY31" s="360">
        <v>0</v>
      </c>
      <c r="AZ31" s="360">
        <v>0</v>
      </c>
      <c r="BA31" s="360">
        <v>0</v>
      </c>
      <c r="BB31" s="360">
        <v>0</v>
      </c>
      <c r="BC31" s="360">
        <v>0</v>
      </c>
      <c r="BD31" s="360">
        <v>0</v>
      </c>
      <c r="BE31" s="360">
        <v>0</v>
      </c>
      <c r="BF31" s="360">
        <v>0</v>
      </c>
      <c r="BG31" s="360">
        <v>0</v>
      </c>
      <c r="BH31" s="360">
        <v>0</v>
      </c>
      <c r="BI31" s="360">
        <v>0.64285915389696036</v>
      </c>
      <c r="BJ31" s="360">
        <v>0.96428873084544042</v>
      </c>
      <c r="BK31" s="360">
        <v>1.6071478847424008</v>
      </c>
      <c r="BL31" s="360">
        <v>1.6071478847424008</v>
      </c>
      <c r="BM31" s="360">
        <v>1.6071478847424008</v>
      </c>
      <c r="BN31" s="360">
        <v>1.6071478847424008</v>
      </c>
      <c r="BO31" s="360">
        <v>1.6071478847424008</v>
      </c>
      <c r="BP31" s="360">
        <v>1.6071478847424008</v>
      </c>
      <c r="BQ31" s="360">
        <v>1.6071478847424008</v>
      </c>
      <c r="BR31" s="360">
        <v>1.6071478847424008</v>
      </c>
      <c r="BS31" s="360">
        <v>1.6071478847424008</v>
      </c>
      <c r="BT31" s="360">
        <v>1.6071478847424008</v>
      </c>
      <c r="BU31" s="360">
        <v>1.6071478847424008</v>
      </c>
      <c r="BV31" s="360">
        <v>1.6071478847424008</v>
      </c>
      <c r="BW31" s="360">
        <v>1.6071478847424008</v>
      </c>
      <c r="BX31" s="360">
        <v>1.6071478847424008</v>
      </c>
      <c r="BY31" s="360">
        <v>1.6071478847424008</v>
      </c>
      <c r="BZ31" s="360">
        <v>1.6071478847424008</v>
      </c>
      <c r="CA31" s="360">
        <v>1.6071478847424008</v>
      </c>
    </row>
    <row r="32" spans="1:82" ht="14.4" x14ac:dyDescent="0.3">
      <c r="A32" s="166">
        <f t="shared" si="20"/>
        <v>25</v>
      </c>
      <c r="B32" s="167" t="s">
        <v>189</v>
      </c>
      <c r="C32" s="363" t="s">
        <v>443</v>
      </c>
      <c r="D32" s="362" t="s">
        <v>444</v>
      </c>
      <c r="E32" s="362" t="s">
        <v>445</v>
      </c>
      <c r="F32" s="360"/>
      <c r="G32" s="360">
        <v>0</v>
      </c>
      <c r="H32" s="360">
        <v>0</v>
      </c>
      <c r="I32" s="360">
        <v>0</v>
      </c>
      <c r="J32" s="360">
        <v>0</v>
      </c>
      <c r="K32" s="360">
        <v>0</v>
      </c>
      <c r="L32" s="360">
        <v>0</v>
      </c>
      <c r="M32" s="360">
        <v>0</v>
      </c>
      <c r="N32" s="360">
        <v>0</v>
      </c>
      <c r="O32" s="360">
        <v>0</v>
      </c>
      <c r="P32" s="360"/>
      <c r="Q32" s="360"/>
      <c r="R32" s="360"/>
      <c r="S32" s="360"/>
      <c r="T32" s="360"/>
      <c r="U32" s="360"/>
      <c r="V32" s="360">
        <v>0</v>
      </c>
      <c r="W32" s="360">
        <v>0</v>
      </c>
      <c r="X32" s="360"/>
      <c r="Y32" s="360"/>
      <c r="Z32" s="360"/>
      <c r="AA32" s="360"/>
      <c r="AB32" s="360"/>
      <c r="AC32" s="360"/>
      <c r="AD32" s="360"/>
      <c r="AE32" s="360"/>
      <c r="AF32" s="360"/>
      <c r="AG32" s="360"/>
      <c r="AH32" s="360"/>
      <c r="AI32" s="360"/>
      <c r="AJ32" s="360"/>
      <c r="AK32" s="360">
        <v>0</v>
      </c>
      <c r="AL32" s="360">
        <v>0</v>
      </c>
      <c r="AM32" s="360">
        <v>1.3662140800000007E-2</v>
      </c>
      <c r="AN32" s="360">
        <v>0</v>
      </c>
      <c r="AO32" s="360">
        <v>0</v>
      </c>
      <c r="AP32" s="360">
        <v>0</v>
      </c>
      <c r="AQ32" s="360">
        <v>0</v>
      </c>
      <c r="AR32" s="360">
        <v>0</v>
      </c>
      <c r="AS32" s="360">
        <v>0</v>
      </c>
      <c r="AT32" s="360">
        <v>0</v>
      </c>
      <c r="AU32" s="360">
        <v>1.3662140800000007E-2</v>
      </c>
      <c r="AV32" s="360">
        <v>0</v>
      </c>
      <c r="AW32" s="360">
        <v>0</v>
      </c>
      <c r="AX32" s="360">
        <v>0</v>
      </c>
      <c r="AY32" s="360">
        <v>0</v>
      </c>
      <c r="AZ32" s="360">
        <v>0</v>
      </c>
      <c r="BA32" s="360">
        <v>0</v>
      </c>
      <c r="BB32" s="360">
        <v>0</v>
      </c>
      <c r="BC32" s="360">
        <v>0</v>
      </c>
      <c r="BD32" s="360">
        <v>0</v>
      </c>
      <c r="BE32" s="360">
        <v>0</v>
      </c>
      <c r="BF32" s="360">
        <v>0</v>
      </c>
      <c r="BG32" s="360">
        <v>0</v>
      </c>
      <c r="BH32" s="360">
        <v>5.4648563200000019E-3</v>
      </c>
      <c r="BI32" s="360">
        <v>8.1972844800000024E-3</v>
      </c>
      <c r="BJ32" s="360">
        <v>1.3662140800000007E-2</v>
      </c>
      <c r="BK32" s="360">
        <v>1.3662140800000007E-2</v>
      </c>
      <c r="BL32" s="360">
        <v>1.3662140800000007E-2</v>
      </c>
      <c r="BM32" s="360">
        <v>1.3662140800000007E-2</v>
      </c>
      <c r="BN32" s="360">
        <v>1.3662140800000007E-2</v>
      </c>
      <c r="BO32" s="360">
        <v>1.3662140800000007E-2</v>
      </c>
      <c r="BP32" s="360">
        <v>4.0986422400000014E-2</v>
      </c>
      <c r="BQ32" s="360">
        <v>2.7324281600000014E-2</v>
      </c>
      <c r="BR32" s="360">
        <v>5.4648563200000028E-2</v>
      </c>
      <c r="BS32" s="360">
        <v>0</v>
      </c>
      <c r="BT32" s="360">
        <v>0</v>
      </c>
      <c r="BU32" s="360">
        <v>0</v>
      </c>
      <c r="BV32" s="360">
        <v>0</v>
      </c>
      <c r="BW32" s="360">
        <v>0</v>
      </c>
      <c r="BX32" s="360">
        <v>2.7324281600000014E-2</v>
      </c>
    </row>
    <row r="33" spans="1:78" ht="34.200000000000003" x14ac:dyDescent="0.3">
      <c r="A33" s="166">
        <f t="shared" si="20"/>
        <v>26</v>
      </c>
      <c r="B33" s="167" t="s">
        <v>193</v>
      </c>
      <c r="C33" s="363" t="s">
        <v>446</v>
      </c>
      <c r="D33" s="362" t="s">
        <v>447</v>
      </c>
      <c r="E33" s="362" t="s">
        <v>448</v>
      </c>
      <c r="F33" s="360"/>
      <c r="G33" s="360">
        <v>0</v>
      </c>
      <c r="H33" s="360">
        <v>0</v>
      </c>
      <c r="I33" s="360">
        <v>0</v>
      </c>
      <c r="J33" s="360">
        <v>0</v>
      </c>
      <c r="K33" s="360">
        <v>0</v>
      </c>
      <c r="L33" s="360">
        <v>0</v>
      </c>
      <c r="M33" s="360">
        <v>0</v>
      </c>
      <c r="N33" s="360">
        <v>0</v>
      </c>
      <c r="O33" s="360">
        <v>0</v>
      </c>
      <c r="P33" s="360"/>
      <c r="Q33" s="360"/>
      <c r="R33" s="360"/>
      <c r="S33" s="360"/>
      <c r="T33" s="360"/>
      <c r="U33" s="360"/>
      <c r="V33" s="360">
        <v>0</v>
      </c>
      <c r="W33" s="360">
        <v>0</v>
      </c>
      <c r="X33" s="360"/>
      <c r="Y33" s="360"/>
      <c r="Z33" s="360"/>
      <c r="AA33" s="360"/>
      <c r="AB33" s="360"/>
      <c r="AC33" s="360"/>
      <c r="AD33" s="360"/>
      <c r="AE33" s="360"/>
      <c r="AF33" s="360"/>
      <c r="AG33" s="360"/>
      <c r="AH33" s="360"/>
      <c r="AI33" s="360"/>
      <c r="AJ33" s="360"/>
      <c r="AK33" s="360">
        <v>0</v>
      </c>
      <c r="AL33" s="360">
        <v>0</v>
      </c>
      <c r="AM33" s="360">
        <v>9.4538110867200043E-2</v>
      </c>
      <c r="AN33" s="360">
        <v>0</v>
      </c>
      <c r="AO33" s="360">
        <v>0</v>
      </c>
      <c r="AP33" s="360">
        <v>0</v>
      </c>
      <c r="AQ33" s="360">
        <v>0</v>
      </c>
      <c r="AR33" s="360">
        <v>0</v>
      </c>
      <c r="AS33" s="360">
        <v>0</v>
      </c>
      <c r="AT33" s="360">
        <v>0</v>
      </c>
      <c r="AU33" s="360">
        <v>9.4538110867200043E-2</v>
      </c>
      <c r="AV33" s="360">
        <v>0</v>
      </c>
      <c r="AW33" s="360">
        <v>0</v>
      </c>
      <c r="AX33" s="360">
        <v>0</v>
      </c>
      <c r="AY33" s="360">
        <v>0</v>
      </c>
      <c r="AZ33" s="360">
        <v>0</v>
      </c>
      <c r="BA33" s="360">
        <v>0</v>
      </c>
      <c r="BB33" s="360">
        <v>0</v>
      </c>
      <c r="BC33" s="360">
        <v>0</v>
      </c>
      <c r="BD33" s="360">
        <v>0</v>
      </c>
      <c r="BE33" s="360">
        <v>0</v>
      </c>
      <c r="BF33" s="360">
        <v>0</v>
      </c>
      <c r="BG33" s="360">
        <v>0</v>
      </c>
      <c r="BH33" s="360">
        <v>0</v>
      </c>
      <c r="BI33" s="360">
        <v>0</v>
      </c>
      <c r="BJ33" s="360">
        <v>3.7815244346880016E-2</v>
      </c>
      <c r="BK33" s="360">
        <v>5.672286652032002E-2</v>
      </c>
      <c r="BL33" s="360">
        <v>9.4538110867200043E-2</v>
      </c>
      <c r="BM33" s="360">
        <v>9.4538110867200043E-2</v>
      </c>
      <c r="BN33" s="360">
        <v>9.4538110867200043E-2</v>
      </c>
      <c r="BO33" s="360">
        <v>9.4538110867200043E-2</v>
      </c>
      <c r="BP33" s="360">
        <v>9.4538110867200043E-2</v>
      </c>
      <c r="BQ33" s="360">
        <v>9.4538110867200043E-2</v>
      </c>
      <c r="BR33" s="360">
        <v>9.4538110867200043E-2</v>
      </c>
      <c r="BS33" s="360">
        <v>9.4538110867200043E-2</v>
      </c>
      <c r="BT33" s="360">
        <v>9.4538110867200043E-2</v>
      </c>
      <c r="BU33" s="360">
        <v>9.4538110867200043E-2</v>
      </c>
      <c r="BV33" s="360">
        <v>0.18907622173440009</v>
      </c>
      <c r="BW33" s="360">
        <v>0.28361433260160007</v>
      </c>
      <c r="BX33" s="360">
        <v>0.18907622173440009</v>
      </c>
    </row>
    <row r="34" spans="1:78" ht="34.200000000000003" x14ac:dyDescent="0.3">
      <c r="A34" s="166">
        <f t="shared" si="20"/>
        <v>27</v>
      </c>
      <c r="B34" s="167" t="s">
        <v>198</v>
      </c>
      <c r="C34" s="363" t="s">
        <v>449</v>
      </c>
      <c r="D34" s="362" t="s">
        <v>447</v>
      </c>
      <c r="E34" s="362" t="s">
        <v>450</v>
      </c>
      <c r="F34" s="360"/>
      <c r="G34" s="360">
        <v>0</v>
      </c>
      <c r="H34" s="360">
        <v>0</v>
      </c>
      <c r="I34" s="360">
        <v>0</v>
      </c>
      <c r="J34" s="360">
        <v>0</v>
      </c>
      <c r="K34" s="360">
        <v>0</v>
      </c>
      <c r="L34" s="360">
        <v>0</v>
      </c>
      <c r="M34" s="360">
        <v>0</v>
      </c>
      <c r="N34" s="360">
        <v>0</v>
      </c>
      <c r="O34" s="360">
        <v>0</v>
      </c>
      <c r="P34" s="360"/>
      <c r="Q34" s="360"/>
      <c r="R34" s="360"/>
      <c r="S34" s="360"/>
      <c r="T34" s="360"/>
      <c r="U34" s="360"/>
      <c r="V34" s="360">
        <v>0</v>
      </c>
      <c r="W34" s="360">
        <v>0</v>
      </c>
      <c r="X34" s="360"/>
      <c r="Y34" s="360"/>
      <c r="Z34" s="360"/>
      <c r="AA34" s="360"/>
      <c r="AB34" s="360"/>
      <c r="AC34" s="360"/>
      <c r="AD34" s="360"/>
      <c r="AE34" s="360"/>
      <c r="AF34" s="360"/>
      <c r="AG34" s="360"/>
      <c r="AH34" s="360"/>
      <c r="AI34" s="360"/>
      <c r="AJ34" s="360"/>
      <c r="AK34" s="360">
        <v>0</v>
      </c>
      <c r="AL34" s="360">
        <v>0</v>
      </c>
      <c r="AM34" s="360">
        <v>0.78094212117792017</v>
      </c>
      <c r="AN34" s="360">
        <v>0</v>
      </c>
      <c r="AO34" s="360">
        <v>0</v>
      </c>
      <c r="AP34" s="360">
        <v>0</v>
      </c>
      <c r="AQ34" s="360">
        <v>0</v>
      </c>
      <c r="AR34" s="360">
        <v>0</v>
      </c>
      <c r="AS34" s="360">
        <v>0</v>
      </c>
      <c r="AT34" s="360">
        <v>0</v>
      </c>
      <c r="AU34" s="360">
        <v>0.78094212117792017</v>
      </c>
      <c r="AV34" s="360">
        <v>0</v>
      </c>
      <c r="AW34" s="360">
        <v>0</v>
      </c>
      <c r="AX34" s="360">
        <v>0</v>
      </c>
      <c r="AY34" s="360">
        <v>0</v>
      </c>
      <c r="AZ34" s="360">
        <v>0</v>
      </c>
      <c r="BA34" s="360">
        <v>0</v>
      </c>
      <c r="BB34" s="360">
        <v>0</v>
      </c>
      <c r="BC34" s="360">
        <v>0</v>
      </c>
      <c r="BD34" s="360">
        <v>0</v>
      </c>
      <c r="BE34" s="360">
        <v>0</v>
      </c>
      <c r="BF34" s="360">
        <v>0</v>
      </c>
      <c r="BG34" s="360">
        <v>0</v>
      </c>
      <c r="BH34" s="360">
        <v>0</v>
      </c>
      <c r="BI34" s="360">
        <v>0</v>
      </c>
      <c r="BJ34" s="360">
        <v>0.31237684847116803</v>
      </c>
      <c r="BK34" s="360">
        <v>0.46856527270675202</v>
      </c>
      <c r="BL34" s="360">
        <v>0.78094212117792017</v>
      </c>
      <c r="BM34" s="360">
        <v>0.78094212117792017</v>
      </c>
      <c r="BN34" s="360">
        <v>0.78094212117792017</v>
      </c>
      <c r="BO34" s="360">
        <v>0.78094212117792017</v>
      </c>
      <c r="BP34" s="360">
        <v>0.78094212117792017</v>
      </c>
      <c r="BQ34" s="360">
        <v>0.78094212117792017</v>
      </c>
      <c r="BR34" s="360">
        <v>0.78094212117792017</v>
      </c>
      <c r="BS34" s="360">
        <v>0.78094212117792017</v>
      </c>
      <c r="BT34" s="360">
        <v>0.78094212117792017</v>
      </c>
      <c r="BU34" s="360">
        <v>0.78094212117792017</v>
      </c>
      <c r="BV34" s="360">
        <v>1.5618842423558403</v>
      </c>
      <c r="BW34" s="360">
        <v>2.3428263635337601</v>
      </c>
      <c r="BX34" s="360">
        <v>1.5618842423558403</v>
      </c>
    </row>
    <row r="35" spans="1:78" ht="13.8" x14ac:dyDescent="0.3">
      <c r="A35" s="166">
        <f t="shared" si="20"/>
        <v>28</v>
      </c>
      <c r="B35" s="167" t="s">
        <v>199</v>
      </c>
      <c r="C35" s="212"/>
      <c r="D35" s="216"/>
      <c r="E35" s="216"/>
      <c r="F35" s="360"/>
      <c r="G35" s="360">
        <v>0</v>
      </c>
      <c r="H35" s="360">
        <v>0</v>
      </c>
      <c r="I35" s="360">
        <v>0</v>
      </c>
      <c r="J35" s="360">
        <v>0</v>
      </c>
      <c r="K35" s="360">
        <v>0</v>
      </c>
      <c r="L35" s="360">
        <v>0</v>
      </c>
      <c r="M35" s="360">
        <v>0</v>
      </c>
      <c r="N35" s="360">
        <v>0</v>
      </c>
      <c r="O35" s="360">
        <v>0</v>
      </c>
      <c r="P35" s="360"/>
      <c r="Q35" s="360"/>
      <c r="R35" s="360"/>
      <c r="S35" s="360"/>
      <c r="T35" s="360"/>
      <c r="U35" s="360"/>
      <c r="V35" s="360">
        <v>0</v>
      </c>
      <c r="W35" s="360">
        <v>0</v>
      </c>
      <c r="X35" s="360"/>
      <c r="Y35" s="360"/>
      <c r="Z35" s="360"/>
      <c r="AA35" s="360"/>
      <c r="AB35" s="360"/>
      <c r="AC35" s="360"/>
      <c r="AD35" s="360"/>
      <c r="AE35" s="360"/>
      <c r="AF35" s="360"/>
      <c r="AG35" s="360"/>
      <c r="AH35" s="360"/>
      <c r="AI35" s="360"/>
      <c r="AJ35" s="360"/>
      <c r="AK35" s="360">
        <v>0</v>
      </c>
      <c r="AL35" s="360">
        <v>0</v>
      </c>
      <c r="AM35" s="360">
        <v>0.8041600000000001</v>
      </c>
      <c r="AN35" s="360">
        <v>0</v>
      </c>
      <c r="AO35" s="360">
        <v>0</v>
      </c>
      <c r="AP35" s="360">
        <v>0</v>
      </c>
      <c r="AQ35" s="360">
        <v>0</v>
      </c>
      <c r="AR35" s="360">
        <v>0</v>
      </c>
      <c r="AS35" s="360">
        <v>0</v>
      </c>
      <c r="AT35" s="360">
        <v>0</v>
      </c>
      <c r="AU35" s="360">
        <v>0.8041600000000001</v>
      </c>
      <c r="AV35" s="360">
        <v>0</v>
      </c>
      <c r="AW35" s="360">
        <v>0</v>
      </c>
      <c r="AX35" s="360">
        <v>0</v>
      </c>
      <c r="AY35" s="360">
        <v>0</v>
      </c>
      <c r="AZ35" s="360">
        <v>0</v>
      </c>
      <c r="BA35" s="360">
        <v>0</v>
      </c>
      <c r="BB35" s="360">
        <v>0</v>
      </c>
      <c r="BC35" s="360">
        <v>0</v>
      </c>
      <c r="BD35" s="360">
        <v>0</v>
      </c>
      <c r="BE35" s="360">
        <v>0</v>
      </c>
      <c r="BF35" s="360">
        <v>0</v>
      </c>
      <c r="BG35" s="360">
        <v>0</v>
      </c>
      <c r="BH35" s="360">
        <v>0</v>
      </c>
      <c r="BI35" s="360">
        <v>3.2166400000000004</v>
      </c>
      <c r="BJ35" s="360">
        <v>0</v>
      </c>
      <c r="BK35" s="360">
        <v>0.16083200000000003</v>
      </c>
      <c r="BL35" s="360">
        <v>0.48249600000000004</v>
      </c>
      <c r="BM35" s="360">
        <v>0.48249600000000004</v>
      </c>
      <c r="BN35" s="360">
        <v>0.48249600000000004</v>
      </c>
      <c r="BO35" s="360">
        <v>0.8041600000000001</v>
      </c>
      <c r="BP35" s="360">
        <v>0.8041600000000001</v>
      </c>
      <c r="BQ35" s="360">
        <v>0.8041600000000001</v>
      </c>
      <c r="BR35" s="360">
        <v>0.8041600000000001</v>
      </c>
      <c r="BS35" s="360">
        <v>0.8041600000000001</v>
      </c>
      <c r="BT35" s="360">
        <v>0.8041600000000001</v>
      </c>
      <c r="BU35" s="360">
        <v>0.8041600000000001</v>
      </c>
      <c r="BV35" s="360">
        <v>0.8041600000000001</v>
      </c>
      <c r="BW35" s="360">
        <v>0.8041600000000001</v>
      </c>
      <c r="BX35" s="360">
        <v>0.8041600000000001</v>
      </c>
      <c r="BY35" s="360">
        <v>0.8041600000000001</v>
      </c>
      <c r="BZ35" s="360">
        <v>0.8041600000000001</v>
      </c>
    </row>
    <row r="36" spans="1:78" ht="14.4" x14ac:dyDescent="0.3">
      <c r="A36" s="166">
        <f t="shared" si="20"/>
        <v>29</v>
      </c>
      <c r="B36" s="167" t="s">
        <v>200</v>
      </c>
      <c r="C36" s="363" t="s">
        <v>201</v>
      </c>
      <c r="D36" s="362" t="s">
        <v>451</v>
      </c>
      <c r="E36" s="362" t="s">
        <v>452</v>
      </c>
      <c r="F36" s="360"/>
      <c r="G36" s="360">
        <v>0</v>
      </c>
      <c r="H36" s="360">
        <v>0</v>
      </c>
      <c r="I36" s="360">
        <v>0</v>
      </c>
      <c r="J36" s="360">
        <v>0</v>
      </c>
      <c r="K36" s="360">
        <v>0</v>
      </c>
      <c r="L36" s="360">
        <v>0</v>
      </c>
      <c r="M36" s="360">
        <v>0</v>
      </c>
      <c r="N36" s="360">
        <v>0</v>
      </c>
      <c r="O36" s="360">
        <v>0</v>
      </c>
      <c r="P36" s="360"/>
      <c r="Q36" s="360"/>
      <c r="R36" s="360"/>
      <c r="S36" s="360"/>
      <c r="T36" s="360"/>
      <c r="U36" s="360"/>
      <c r="V36" s="360">
        <v>0</v>
      </c>
      <c r="W36" s="360">
        <v>0</v>
      </c>
      <c r="X36" s="360">
        <v>0</v>
      </c>
      <c r="Y36" s="360">
        <v>0</v>
      </c>
      <c r="Z36" s="360">
        <v>0</v>
      </c>
      <c r="AA36" s="360">
        <v>0</v>
      </c>
      <c r="AB36" s="360">
        <v>0</v>
      </c>
      <c r="AC36" s="360">
        <v>0</v>
      </c>
      <c r="AD36" s="360">
        <v>0</v>
      </c>
      <c r="AE36" s="360">
        <v>0</v>
      </c>
      <c r="AF36" s="360">
        <v>0</v>
      </c>
      <c r="AG36" s="360">
        <v>0</v>
      </c>
      <c r="AH36" s="360">
        <v>0</v>
      </c>
      <c r="AI36" s="360">
        <v>0</v>
      </c>
      <c r="AJ36" s="360"/>
      <c r="AK36" s="360">
        <v>0</v>
      </c>
      <c r="AL36" s="360">
        <v>0</v>
      </c>
      <c r="AM36" s="360">
        <v>0</v>
      </c>
      <c r="AN36" s="360">
        <v>0</v>
      </c>
      <c r="AO36" s="360">
        <v>0</v>
      </c>
      <c r="AP36" s="360">
        <v>0</v>
      </c>
      <c r="AQ36" s="360">
        <v>0</v>
      </c>
      <c r="AR36" s="360">
        <v>0</v>
      </c>
      <c r="AS36" s="360">
        <v>0</v>
      </c>
      <c r="AT36" s="360">
        <v>0</v>
      </c>
      <c r="AU36" s="360">
        <v>0</v>
      </c>
      <c r="AV36" s="360">
        <v>0</v>
      </c>
      <c r="AW36" s="360">
        <v>0</v>
      </c>
      <c r="AX36" s="360">
        <v>0</v>
      </c>
      <c r="AY36" s="360">
        <v>0</v>
      </c>
      <c r="AZ36" s="360">
        <v>0</v>
      </c>
      <c r="BA36" s="360">
        <v>0</v>
      </c>
      <c r="BB36" s="360">
        <v>0</v>
      </c>
      <c r="BC36" s="360">
        <v>0</v>
      </c>
      <c r="BD36" s="360">
        <v>0</v>
      </c>
      <c r="BE36" s="360">
        <v>0</v>
      </c>
      <c r="BF36" s="360">
        <v>0</v>
      </c>
    </row>
    <row r="37" spans="1:78" ht="14.4" x14ac:dyDescent="0.3">
      <c r="A37" s="166">
        <f t="shared" si="20"/>
        <v>30</v>
      </c>
      <c r="B37" s="167" t="s">
        <v>183</v>
      </c>
      <c r="C37" s="363" t="s">
        <v>202</v>
      </c>
      <c r="D37" s="362" t="s">
        <v>451</v>
      </c>
      <c r="E37" s="362" t="s">
        <v>453</v>
      </c>
      <c r="F37" s="360"/>
      <c r="G37" s="360">
        <v>0</v>
      </c>
      <c r="H37" s="360">
        <v>0</v>
      </c>
      <c r="I37" s="360">
        <v>0</v>
      </c>
      <c r="J37" s="360">
        <v>0</v>
      </c>
      <c r="K37" s="360">
        <v>0</v>
      </c>
      <c r="L37" s="360">
        <v>0</v>
      </c>
      <c r="M37" s="360">
        <v>0</v>
      </c>
      <c r="N37" s="360">
        <v>0</v>
      </c>
      <c r="O37" s="360">
        <v>0</v>
      </c>
      <c r="P37" s="360"/>
      <c r="Q37" s="360"/>
      <c r="R37" s="360"/>
      <c r="S37" s="360"/>
      <c r="T37" s="360"/>
      <c r="U37" s="360"/>
      <c r="V37" s="360">
        <v>0</v>
      </c>
      <c r="W37" s="360">
        <v>0</v>
      </c>
      <c r="X37" s="360"/>
      <c r="Y37" s="360">
        <v>0</v>
      </c>
      <c r="Z37" s="360">
        <v>0</v>
      </c>
      <c r="AA37" s="360">
        <v>0</v>
      </c>
      <c r="AB37" s="360">
        <v>0</v>
      </c>
      <c r="AC37" s="360">
        <v>0</v>
      </c>
      <c r="AD37" s="360">
        <v>0</v>
      </c>
      <c r="AE37" s="360">
        <v>0</v>
      </c>
      <c r="AF37" s="360"/>
      <c r="AG37" s="360">
        <v>0</v>
      </c>
      <c r="AH37" s="360"/>
      <c r="AI37" s="360">
        <v>0</v>
      </c>
      <c r="AJ37" s="360"/>
      <c r="AK37" s="360">
        <v>0</v>
      </c>
      <c r="AL37" s="360">
        <v>0</v>
      </c>
      <c r="AM37" s="360">
        <v>2.2721728150759999</v>
      </c>
      <c r="AN37" s="360">
        <v>0</v>
      </c>
      <c r="AO37" s="360">
        <v>0</v>
      </c>
      <c r="AP37" s="360"/>
      <c r="AQ37" s="360">
        <v>0</v>
      </c>
      <c r="AR37" s="360">
        <v>2.2721728150759999</v>
      </c>
      <c r="AS37" s="360"/>
      <c r="AT37" s="360">
        <v>0</v>
      </c>
      <c r="AU37" s="360">
        <v>0</v>
      </c>
      <c r="AV37" s="360">
        <v>0</v>
      </c>
      <c r="AW37" s="360">
        <v>0</v>
      </c>
      <c r="AX37" s="360">
        <v>0</v>
      </c>
      <c r="AY37" s="360"/>
      <c r="AZ37" s="360"/>
      <c r="BA37" s="360"/>
      <c r="BB37" s="360"/>
      <c r="BC37" s="360"/>
      <c r="BD37" s="360">
        <v>2.2721728150759999</v>
      </c>
      <c r="BE37" s="360"/>
      <c r="BF37" s="360"/>
      <c r="BG37" s="360"/>
      <c r="BH37" s="360"/>
      <c r="BI37" s="360"/>
      <c r="BJ37" s="360"/>
      <c r="BK37" s="360">
        <v>2.2721728150759999</v>
      </c>
      <c r="BL37" s="360">
        <v>2.2721728150759999</v>
      </c>
      <c r="BM37" s="360">
        <v>2.2721728150759999</v>
      </c>
      <c r="BN37" s="360">
        <v>2.2721728150759999</v>
      </c>
      <c r="BO37" s="360">
        <v>2.2721728150759999</v>
      </c>
      <c r="BP37" s="360">
        <v>2.2721728150759999</v>
      </c>
      <c r="BQ37" s="360">
        <v>2.2721728150759999</v>
      </c>
      <c r="BR37" s="360">
        <v>2.2721728150759999</v>
      </c>
      <c r="BS37" s="360">
        <v>2.2721728150759999</v>
      </c>
      <c r="BT37" s="360">
        <v>2.2721728150759999</v>
      </c>
      <c r="BU37" s="360">
        <v>2.2721728150759999</v>
      </c>
      <c r="BV37" s="360">
        <v>2.2721728150759999</v>
      </c>
      <c r="BW37" s="360">
        <v>2.2721728150759999</v>
      </c>
      <c r="BX37" s="360">
        <v>2.2721728150759999</v>
      </c>
      <c r="BY37" s="360">
        <v>0</v>
      </c>
      <c r="BZ37" s="360">
        <v>4.5443456301519998</v>
      </c>
    </row>
    <row r="38" spans="1:78" ht="14.4" x14ac:dyDescent="0.3">
      <c r="A38" s="166">
        <f t="shared" si="20"/>
        <v>31</v>
      </c>
      <c r="B38" s="167" t="s">
        <v>185</v>
      </c>
      <c r="C38" s="363" t="s">
        <v>203</v>
      </c>
      <c r="D38" s="362" t="s">
        <v>454</v>
      </c>
      <c r="E38" s="362" t="s">
        <v>455</v>
      </c>
      <c r="F38" s="360"/>
      <c r="G38" s="360">
        <v>0</v>
      </c>
      <c r="H38" s="360">
        <v>0</v>
      </c>
      <c r="I38" s="360">
        <v>0</v>
      </c>
      <c r="J38" s="360">
        <v>0</v>
      </c>
      <c r="K38" s="360">
        <v>0</v>
      </c>
      <c r="L38" s="360">
        <v>0</v>
      </c>
      <c r="M38" s="360">
        <v>0</v>
      </c>
      <c r="N38" s="360">
        <v>0</v>
      </c>
      <c r="O38" s="360">
        <v>0</v>
      </c>
      <c r="P38" s="360"/>
      <c r="Q38" s="360"/>
      <c r="R38" s="360"/>
      <c r="S38" s="360"/>
      <c r="T38" s="360"/>
      <c r="U38" s="360"/>
      <c r="V38" s="360">
        <v>0</v>
      </c>
      <c r="W38" s="360">
        <v>0</v>
      </c>
      <c r="X38" s="360"/>
      <c r="Y38" s="360">
        <v>0</v>
      </c>
      <c r="Z38" s="360">
        <v>0</v>
      </c>
      <c r="AA38" s="360">
        <v>0</v>
      </c>
      <c r="AB38" s="360">
        <v>0</v>
      </c>
      <c r="AC38" s="360">
        <v>0</v>
      </c>
      <c r="AD38" s="360">
        <v>0</v>
      </c>
      <c r="AE38" s="360">
        <v>0</v>
      </c>
      <c r="AF38" s="360"/>
      <c r="AG38" s="360">
        <v>0</v>
      </c>
      <c r="AH38" s="360"/>
      <c r="AI38" s="360">
        <v>0</v>
      </c>
      <c r="AJ38" s="360"/>
      <c r="AK38" s="360">
        <v>0</v>
      </c>
      <c r="AL38" s="360">
        <v>0</v>
      </c>
      <c r="AM38" s="360">
        <v>1.1817173206392</v>
      </c>
      <c r="AN38" s="360">
        <v>0</v>
      </c>
      <c r="AO38" s="360">
        <v>0</v>
      </c>
      <c r="AP38" s="360"/>
      <c r="AQ38" s="360">
        <v>0</v>
      </c>
      <c r="AR38" s="360">
        <v>1.1817173206392</v>
      </c>
      <c r="AS38" s="360"/>
      <c r="AT38" s="360">
        <v>0</v>
      </c>
      <c r="AU38" s="360">
        <v>0</v>
      </c>
      <c r="AV38" s="360">
        <v>0</v>
      </c>
      <c r="AW38" s="360">
        <v>0</v>
      </c>
      <c r="AX38" s="360">
        <v>0</v>
      </c>
      <c r="AY38" s="360"/>
      <c r="AZ38" s="360"/>
      <c r="BA38" s="360"/>
      <c r="BB38" s="360"/>
      <c r="BC38" s="360"/>
      <c r="BD38" s="360">
        <v>0.70903039238351995</v>
      </c>
      <c r="BE38" s="360"/>
      <c r="BF38" s="360"/>
      <c r="BG38" s="360"/>
      <c r="BH38" s="360"/>
      <c r="BI38" s="360"/>
      <c r="BJ38" s="360"/>
      <c r="BK38" s="360">
        <v>0.70903039238351995</v>
      </c>
      <c r="BL38" s="360">
        <v>1.65440424889488</v>
      </c>
      <c r="BM38" s="360">
        <v>2.3634346412784</v>
      </c>
      <c r="BN38" s="360">
        <v>1.1817173206392</v>
      </c>
      <c r="BO38" s="360">
        <v>1.1817173206392</v>
      </c>
      <c r="BP38" s="360">
        <v>1.1817173206392</v>
      </c>
      <c r="BQ38" s="360">
        <v>2.8361215695340798</v>
      </c>
      <c r="BR38" s="360">
        <v>3.5451519619175995</v>
      </c>
      <c r="BS38" s="360">
        <v>3.5451519619175995</v>
      </c>
      <c r="BT38" s="360">
        <v>0</v>
      </c>
      <c r="BU38" s="360">
        <v>0</v>
      </c>
      <c r="BV38" s="360">
        <v>0</v>
      </c>
      <c r="BW38" s="360">
        <v>0</v>
      </c>
      <c r="BX38" s="360">
        <v>0</v>
      </c>
      <c r="BY38" s="360">
        <v>0</v>
      </c>
      <c r="BZ38" s="360">
        <v>2.3634346412784</v>
      </c>
    </row>
    <row r="39" spans="1:78" ht="14.4" x14ac:dyDescent="0.3">
      <c r="A39" s="166">
        <f t="shared" si="20"/>
        <v>32</v>
      </c>
      <c r="B39" s="167" t="s">
        <v>189</v>
      </c>
      <c r="C39" s="363" t="s">
        <v>204</v>
      </c>
      <c r="D39" s="362" t="s">
        <v>456</v>
      </c>
      <c r="E39" s="362" t="s">
        <v>457</v>
      </c>
      <c r="F39" s="360"/>
      <c r="G39" s="360">
        <v>0</v>
      </c>
      <c r="H39" s="360">
        <v>0</v>
      </c>
      <c r="I39" s="360">
        <v>0</v>
      </c>
      <c r="J39" s="360">
        <v>0</v>
      </c>
      <c r="K39" s="360">
        <v>0</v>
      </c>
      <c r="L39" s="360">
        <v>0</v>
      </c>
      <c r="M39" s="360">
        <v>0</v>
      </c>
      <c r="N39" s="360">
        <v>0</v>
      </c>
      <c r="O39" s="360">
        <v>0</v>
      </c>
      <c r="P39" s="360"/>
      <c r="Q39" s="360"/>
      <c r="R39" s="360"/>
      <c r="S39" s="360"/>
      <c r="T39" s="360"/>
      <c r="U39" s="360"/>
      <c r="V39" s="360">
        <v>0</v>
      </c>
      <c r="W39" s="360">
        <v>0</v>
      </c>
      <c r="X39" s="360"/>
      <c r="Y39" s="360">
        <v>0</v>
      </c>
      <c r="Z39" s="360">
        <v>0</v>
      </c>
      <c r="AA39" s="360">
        <v>0</v>
      </c>
      <c r="AB39" s="360">
        <v>0</v>
      </c>
      <c r="AC39" s="360">
        <v>0</v>
      </c>
      <c r="AD39" s="360">
        <v>0</v>
      </c>
      <c r="AE39" s="360">
        <v>0</v>
      </c>
      <c r="AF39" s="360"/>
      <c r="AG39" s="360">
        <v>0</v>
      </c>
      <c r="AH39" s="360"/>
      <c r="AI39" s="360">
        <v>0</v>
      </c>
      <c r="AJ39" s="360"/>
      <c r="AK39" s="360">
        <v>0</v>
      </c>
      <c r="AL39" s="360">
        <v>0</v>
      </c>
      <c r="AM39" s="360">
        <v>4.4614243800000002E-2</v>
      </c>
      <c r="AN39" s="360">
        <v>0</v>
      </c>
      <c r="AO39" s="360">
        <v>0</v>
      </c>
      <c r="AP39" s="360"/>
      <c r="AQ39" s="360">
        <v>0</v>
      </c>
      <c r="AR39" s="360">
        <v>4.4614243800000002E-2</v>
      </c>
      <c r="AS39" s="360"/>
      <c r="AT39" s="360">
        <v>0</v>
      </c>
      <c r="AU39" s="360">
        <v>0</v>
      </c>
      <c r="AV39" s="360">
        <v>0</v>
      </c>
      <c r="AW39" s="360">
        <v>0</v>
      </c>
      <c r="AX39" s="360">
        <v>0</v>
      </c>
      <c r="AY39" s="360"/>
      <c r="AZ39" s="360"/>
      <c r="BA39" s="360"/>
      <c r="BB39" s="360"/>
      <c r="BC39" s="360"/>
      <c r="BD39" s="360">
        <v>2.6768546279999996E-2</v>
      </c>
      <c r="BE39" s="360"/>
      <c r="BF39" s="360"/>
      <c r="BG39" s="360"/>
      <c r="BH39" s="360"/>
      <c r="BI39" s="360"/>
      <c r="BJ39" s="360"/>
      <c r="BK39" s="360">
        <v>2.6768546279999996E-2</v>
      </c>
      <c r="BL39" s="360">
        <v>6.2459941320000004E-2</v>
      </c>
      <c r="BM39" s="360">
        <v>8.9228487600000003E-2</v>
      </c>
      <c r="BN39" s="360">
        <v>0.1338427314</v>
      </c>
      <c r="BO39" s="360">
        <v>4.4614243800000002E-2</v>
      </c>
      <c r="BP39" s="360">
        <v>8.9228487600000003E-2</v>
      </c>
      <c r="BQ39" s="360">
        <v>0.10707418511999998</v>
      </c>
      <c r="BR39" s="360">
        <v>0.1338427314</v>
      </c>
      <c r="BS39" s="360">
        <v>0</v>
      </c>
      <c r="BT39" s="360">
        <v>0</v>
      </c>
      <c r="BU39" s="360">
        <v>0</v>
      </c>
      <c r="BV39" s="360">
        <v>0</v>
      </c>
      <c r="BW39" s="360">
        <v>0</v>
      </c>
      <c r="BX39" s="360">
        <v>0</v>
      </c>
      <c r="BY39" s="360">
        <v>0</v>
      </c>
      <c r="BZ39" s="360">
        <v>8.9228487600000003E-2</v>
      </c>
    </row>
    <row r="40" spans="1:78" ht="34.200000000000003" x14ac:dyDescent="0.3">
      <c r="A40" s="166">
        <f t="shared" si="20"/>
        <v>33</v>
      </c>
      <c r="B40" s="167" t="s">
        <v>193</v>
      </c>
      <c r="C40" s="363" t="s">
        <v>206</v>
      </c>
      <c r="D40" s="362" t="s">
        <v>224</v>
      </c>
      <c r="E40" s="362" t="s">
        <v>458</v>
      </c>
      <c r="F40" s="360"/>
      <c r="G40" s="360">
        <v>0</v>
      </c>
      <c r="H40" s="360">
        <v>0</v>
      </c>
      <c r="I40" s="360">
        <v>0</v>
      </c>
      <c r="J40" s="360">
        <v>0</v>
      </c>
      <c r="K40" s="360">
        <v>0</v>
      </c>
      <c r="L40" s="360">
        <v>0</v>
      </c>
      <c r="M40" s="360">
        <v>0</v>
      </c>
      <c r="N40" s="360">
        <v>0</v>
      </c>
      <c r="O40" s="360">
        <v>0</v>
      </c>
      <c r="P40" s="360"/>
      <c r="Q40" s="360"/>
      <c r="R40" s="360"/>
      <c r="S40" s="360"/>
      <c r="T40" s="360"/>
      <c r="U40" s="360"/>
      <c r="V40" s="360">
        <v>0</v>
      </c>
      <c r="W40" s="360">
        <v>0</v>
      </c>
      <c r="X40" s="360"/>
      <c r="Y40" s="360">
        <v>0</v>
      </c>
      <c r="Z40" s="360">
        <v>0</v>
      </c>
      <c r="AA40" s="360">
        <v>0</v>
      </c>
      <c r="AB40" s="360">
        <v>0</v>
      </c>
      <c r="AC40" s="360">
        <v>0</v>
      </c>
      <c r="AD40" s="360">
        <v>0</v>
      </c>
      <c r="AE40" s="360">
        <v>0</v>
      </c>
      <c r="AF40" s="360"/>
      <c r="AG40" s="360">
        <v>0</v>
      </c>
      <c r="AH40" s="360"/>
      <c r="AI40" s="360">
        <v>0</v>
      </c>
      <c r="AJ40" s="360"/>
      <c r="AK40" s="360">
        <v>0</v>
      </c>
      <c r="AL40" s="360">
        <v>0</v>
      </c>
      <c r="AM40" s="360">
        <v>9.4538110867200043E-2</v>
      </c>
      <c r="AN40" s="360">
        <v>0</v>
      </c>
      <c r="AO40" s="360">
        <v>0</v>
      </c>
      <c r="AP40" s="360"/>
      <c r="AQ40" s="360">
        <v>0</v>
      </c>
      <c r="AR40" s="360">
        <v>9.4538110867200043E-2</v>
      </c>
      <c r="AS40" s="360"/>
      <c r="AT40" s="360">
        <v>0</v>
      </c>
      <c r="AU40" s="360">
        <v>0</v>
      </c>
      <c r="AV40" s="360">
        <v>0</v>
      </c>
      <c r="AW40" s="360">
        <v>0</v>
      </c>
      <c r="AX40" s="360">
        <v>0</v>
      </c>
      <c r="AY40" s="360"/>
      <c r="AZ40" s="360"/>
      <c r="BA40" s="360"/>
      <c r="BB40" s="360"/>
      <c r="BC40" s="360"/>
      <c r="BD40" s="360">
        <v>0</v>
      </c>
      <c r="BE40" s="360"/>
      <c r="BF40" s="360"/>
      <c r="BG40" s="360"/>
      <c r="BH40" s="360"/>
      <c r="BI40" s="360"/>
      <c r="BJ40" s="360"/>
      <c r="BK40" s="360">
        <v>0</v>
      </c>
      <c r="BL40" s="360">
        <v>0</v>
      </c>
      <c r="BM40" s="360">
        <v>9.4538110867200043E-2</v>
      </c>
      <c r="BN40" s="360">
        <v>0.13235335521408007</v>
      </c>
      <c r="BO40" s="360">
        <v>0.18907622173440009</v>
      </c>
      <c r="BP40" s="360">
        <v>0.18907622173440009</v>
      </c>
      <c r="BQ40" s="360">
        <v>0.15126097738752006</v>
      </c>
      <c r="BR40" s="360">
        <v>0.28361433260160007</v>
      </c>
      <c r="BS40" s="360">
        <v>0.47269055433600016</v>
      </c>
      <c r="BT40" s="360">
        <v>0</v>
      </c>
      <c r="BU40" s="360">
        <v>0</v>
      </c>
      <c r="BV40" s="360">
        <v>0</v>
      </c>
      <c r="BW40" s="360">
        <v>0</v>
      </c>
      <c r="BX40" s="360">
        <v>0</v>
      </c>
      <c r="BY40" s="360">
        <v>0</v>
      </c>
      <c r="BZ40" s="360">
        <v>0.18907622173440009</v>
      </c>
    </row>
    <row r="41" spans="1:78" ht="22.8" x14ac:dyDescent="0.3">
      <c r="A41" s="166">
        <f t="shared" si="20"/>
        <v>34</v>
      </c>
      <c r="B41" s="167" t="s">
        <v>195</v>
      </c>
      <c r="C41" s="363" t="s">
        <v>207</v>
      </c>
      <c r="D41" s="362" t="s">
        <v>224</v>
      </c>
      <c r="E41" s="362" t="s">
        <v>452</v>
      </c>
      <c r="F41" s="360"/>
      <c r="G41" s="360">
        <v>0</v>
      </c>
      <c r="H41" s="360">
        <v>0</v>
      </c>
      <c r="I41" s="360">
        <v>0</v>
      </c>
      <c r="J41" s="360">
        <v>0</v>
      </c>
      <c r="K41" s="360">
        <v>0</v>
      </c>
      <c r="L41" s="360">
        <v>0</v>
      </c>
      <c r="M41" s="360">
        <v>0</v>
      </c>
      <c r="N41" s="360">
        <v>0</v>
      </c>
      <c r="O41" s="360">
        <v>0</v>
      </c>
      <c r="P41" s="360"/>
      <c r="Q41" s="360"/>
      <c r="R41" s="360"/>
      <c r="S41" s="360"/>
      <c r="T41" s="360"/>
      <c r="U41" s="360"/>
      <c r="V41" s="360">
        <v>0</v>
      </c>
      <c r="W41" s="360">
        <v>0</v>
      </c>
      <c r="X41" s="360"/>
      <c r="Y41" s="360">
        <v>0</v>
      </c>
      <c r="Z41" s="360">
        <v>0</v>
      </c>
      <c r="AA41" s="360">
        <v>0</v>
      </c>
      <c r="AB41" s="360">
        <v>0</v>
      </c>
      <c r="AC41" s="360">
        <v>0</v>
      </c>
      <c r="AD41" s="360">
        <v>0</v>
      </c>
      <c r="AE41" s="360">
        <v>0</v>
      </c>
      <c r="AF41" s="360"/>
      <c r="AG41" s="360">
        <v>0</v>
      </c>
      <c r="AH41" s="360"/>
      <c r="AI41" s="360">
        <v>0</v>
      </c>
      <c r="AJ41" s="360"/>
      <c r="AK41" s="360">
        <v>0</v>
      </c>
      <c r="AL41" s="360">
        <v>0</v>
      </c>
      <c r="AM41" s="360">
        <v>0.4242508694712</v>
      </c>
      <c r="AN41" s="360">
        <v>0</v>
      </c>
      <c r="AO41" s="360">
        <v>0</v>
      </c>
      <c r="AP41" s="360"/>
      <c r="AQ41" s="360">
        <v>0</v>
      </c>
      <c r="AR41" s="360">
        <v>0.4242508694712</v>
      </c>
      <c r="AS41" s="360"/>
      <c r="AT41" s="360">
        <v>0</v>
      </c>
      <c r="AU41" s="360">
        <v>0</v>
      </c>
      <c r="AV41" s="360">
        <v>0</v>
      </c>
      <c r="AW41" s="360">
        <v>0</v>
      </c>
      <c r="AX41" s="360">
        <v>0</v>
      </c>
      <c r="AY41" s="360"/>
      <c r="AZ41" s="360"/>
      <c r="BA41" s="360"/>
      <c r="BB41" s="360"/>
      <c r="BC41" s="360"/>
      <c r="BD41" s="360">
        <v>0</v>
      </c>
      <c r="BE41" s="360"/>
      <c r="BF41" s="360"/>
      <c r="BG41" s="360"/>
      <c r="BH41" s="360"/>
      <c r="BI41" s="360"/>
      <c r="BJ41" s="360"/>
      <c r="BK41" s="360">
        <v>0</v>
      </c>
      <c r="BL41" s="360">
        <v>0</v>
      </c>
      <c r="BM41" s="360">
        <v>0.4242508694712</v>
      </c>
      <c r="BN41" s="360">
        <v>0.59395121725968003</v>
      </c>
      <c r="BO41" s="360">
        <v>0.8485017389424</v>
      </c>
      <c r="BP41" s="360">
        <v>0.8485017389424</v>
      </c>
      <c r="BQ41" s="360">
        <v>0.67880139115392002</v>
      </c>
      <c r="BR41" s="360">
        <v>0.8485017389424</v>
      </c>
      <c r="BS41" s="360">
        <v>0.8485017389424</v>
      </c>
      <c r="BT41" s="360">
        <v>0.8485017389424</v>
      </c>
      <c r="BU41" s="360">
        <v>0.8485017389424</v>
      </c>
      <c r="BV41" s="360">
        <v>0</v>
      </c>
      <c r="BW41" s="360">
        <v>0</v>
      </c>
      <c r="BX41" s="360">
        <v>0</v>
      </c>
      <c r="BY41" s="360">
        <v>0</v>
      </c>
      <c r="BZ41" s="360">
        <v>0.8485017389424</v>
      </c>
    </row>
    <row r="42" spans="1:78" ht="14.4" x14ac:dyDescent="0.3">
      <c r="A42" s="166">
        <f t="shared" si="20"/>
        <v>35</v>
      </c>
      <c r="B42" s="167" t="s">
        <v>208</v>
      </c>
      <c r="C42" s="363" t="s">
        <v>209</v>
      </c>
      <c r="D42" s="362" t="s">
        <v>191</v>
      </c>
      <c r="E42" s="362" t="s">
        <v>459</v>
      </c>
      <c r="F42" s="360"/>
      <c r="G42" s="360">
        <v>0</v>
      </c>
      <c r="H42" s="360">
        <v>0</v>
      </c>
      <c r="I42" s="360">
        <v>0</v>
      </c>
      <c r="J42" s="360">
        <v>0</v>
      </c>
      <c r="K42" s="360">
        <v>0</v>
      </c>
      <c r="L42" s="360">
        <v>0</v>
      </c>
      <c r="M42" s="360">
        <v>0</v>
      </c>
      <c r="N42" s="360">
        <v>0</v>
      </c>
      <c r="O42" s="360">
        <v>0</v>
      </c>
      <c r="P42" s="360"/>
      <c r="Q42" s="360"/>
      <c r="R42" s="360"/>
      <c r="S42" s="360"/>
      <c r="T42" s="360"/>
      <c r="U42" s="360"/>
      <c r="V42" s="360">
        <v>0</v>
      </c>
      <c r="W42" s="360">
        <v>0</v>
      </c>
      <c r="X42" s="360">
        <v>0</v>
      </c>
      <c r="Y42" s="360">
        <v>0</v>
      </c>
      <c r="Z42" s="360">
        <v>0</v>
      </c>
      <c r="AA42" s="360">
        <v>0</v>
      </c>
      <c r="AB42" s="360">
        <v>0</v>
      </c>
      <c r="AC42" s="360">
        <v>0</v>
      </c>
      <c r="AD42" s="360">
        <v>0</v>
      </c>
      <c r="AE42" s="360">
        <v>0</v>
      </c>
      <c r="AF42" s="360">
        <v>0</v>
      </c>
      <c r="AG42" s="360">
        <v>0</v>
      </c>
      <c r="AH42" s="360">
        <v>0</v>
      </c>
      <c r="AI42" s="360">
        <v>0</v>
      </c>
      <c r="AJ42" s="360">
        <v>0</v>
      </c>
      <c r="AK42" s="360">
        <v>0</v>
      </c>
      <c r="AL42" s="360">
        <v>0</v>
      </c>
      <c r="AM42" s="360">
        <v>0</v>
      </c>
      <c r="AN42" s="360">
        <v>0</v>
      </c>
      <c r="AO42" s="360">
        <v>0</v>
      </c>
      <c r="AP42" s="360">
        <v>0</v>
      </c>
      <c r="AQ42" s="360">
        <v>0</v>
      </c>
      <c r="AR42" s="360">
        <v>0</v>
      </c>
      <c r="AS42" s="360">
        <v>0</v>
      </c>
      <c r="AT42" s="360">
        <v>0</v>
      </c>
      <c r="AU42" s="360">
        <v>0</v>
      </c>
      <c r="AV42" s="360">
        <v>0</v>
      </c>
      <c r="AW42" s="360">
        <v>0</v>
      </c>
      <c r="AX42" s="360">
        <v>0</v>
      </c>
      <c r="AY42" s="360">
        <v>0</v>
      </c>
      <c r="AZ42" s="360">
        <v>0</v>
      </c>
      <c r="BA42" s="360">
        <v>0</v>
      </c>
      <c r="BB42" s="360">
        <v>0</v>
      </c>
      <c r="BC42" s="360">
        <v>0</v>
      </c>
      <c r="BD42" s="360">
        <v>0</v>
      </c>
      <c r="BE42" s="360">
        <v>0</v>
      </c>
      <c r="BF42" s="360">
        <v>0</v>
      </c>
    </row>
    <row r="43" spans="1:78" ht="14.4" x14ac:dyDescent="0.3">
      <c r="A43" s="166">
        <f t="shared" si="20"/>
        <v>36</v>
      </c>
      <c r="B43" s="167" t="s">
        <v>210</v>
      </c>
      <c r="C43" s="363" t="s">
        <v>211</v>
      </c>
      <c r="D43" s="362" t="s">
        <v>191</v>
      </c>
      <c r="E43" s="362" t="s">
        <v>460</v>
      </c>
      <c r="F43" s="360"/>
      <c r="G43" s="360">
        <v>0</v>
      </c>
      <c r="H43" s="360">
        <v>0</v>
      </c>
      <c r="I43" s="360">
        <v>0</v>
      </c>
      <c r="J43" s="360">
        <v>0</v>
      </c>
      <c r="K43" s="360">
        <v>0</v>
      </c>
      <c r="L43" s="360">
        <v>0</v>
      </c>
      <c r="M43" s="360">
        <v>0</v>
      </c>
      <c r="N43" s="360">
        <v>0</v>
      </c>
      <c r="O43" s="360">
        <v>0</v>
      </c>
      <c r="P43" s="360"/>
      <c r="Q43" s="360"/>
      <c r="R43" s="360"/>
      <c r="S43" s="360"/>
      <c r="T43" s="360"/>
      <c r="U43" s="360"/>
      <c r="V43" s="360">
        <v>0</v>
      </c>
      <c r="W43" s="360">
        <v>0</v>
      </c>
      <c r="X43" s="360">
        <v>0</v>
      </c>
      <c r="Y43" s="360">
        <v>0</v>
      </c>
      <c r="Z43" s="360">
        <v>0</v>
      </c>
      <c r="AA43" s="360">
        <v>0</v>
      </c>
      <c r="AB43" s="360">
        <v>0</v>
      </c>
      <c r="AC43" s="360">
        <v>0</v>
      </c>
      <c r="AD43" s="360">
        <v>0</v>
      </c>
      <c r="AE43" s="360">
        <v>0</v>
      </c>
      <c r="AF43" s="360">
        <v>0</v>
      </c>
      <c r="AG43" s="360">
        <v>0</v>
      </c>
      <c r="AH43" s="360">
        <v>0</v>
      </c>
      <c r="AI43" s="360">
        <v>0</v>
      </c>
      <c r="AJ43" s="360">
        <v>0</v>
      </c>
      <c r="AK43" s="360">
        <v>0</v>
      </c>
      <c r="AL43" s="360">
        <v>0</v>
      </c>
      <c r="AM43" s="360">
        <v>0</v>
      </c>
      <c r="AN43" s="360">
        <v>0</v>
      </c>
      <c r="AO43" s="360">
        <v>0</v>
      </c>
      <c r="AP43" s="360">
        <v>0</v>
      </c>
      <c r="AQ43" s="360">
        <v>0</v>
      </c>
      <c r="AR43" s="360">
        <v>0</v>
      </c>
      <c r="AS43" s="360">
        <v>0</v>
      </c>
      <c r="AT43" s="360">
        <v>0</v>
      </c>
      <c r="AU43" s="360">
        <v>0</v>
      </c>
      <c r="AV43" s="360">
        <v>0</v>
      </c>
      <c r="AW43" s="360">
        <v>0</v>
      </c>
      <c r="AX43" s="360">
        <v>0</v>
      </c>
      <c r="AY43" s="360">
        <v>0</v>
      </c>
      <c r="AZ43" s="360">
        <v>0</v>
      </c>
      <c r="BA43" s="360">
        <v>0</v>
      </c>
      <c r="BB43" s="360">
        <v>0</v>
      </c>
      <c r="BC43" s="360">
        <v>0</v>
      </c>
      <c r="BD43" s="360">
        <v>0</v>
      </c>
      <c r="BE43" s="360">
        <v>0</v>
      </c>
      <c r="BF43" s="360">
        <v>0</v>
      </c>
    </row>
    <row r="44" spans="1:78" ht="14.4" x14ac:dyDescent="0.3">
      <c r="A44" s="166">
        <f t="shared" si="20"/>
        <v>37</v>
      </c>
      <c r="B44" s="170" t="s">
        <v>212</v>
      </c>
      <c r="C44" s="361" t="s">
        <v>213</v>
      </c>
      <c r="D44" s="362" t="s">
        <v>187</v>
      </c>
      <c r="E44" s="362" t="s">
        <v>461</v>
      </c>
      <c r="F44" s="360"/>
      <c r="G44" s="360">
        <v>0</v>
      </c>
      <c r="H44" s="360">
        <v>0</v>
      </c>
      <c r="I44" s="360">
        <v>0</v>
      </c>
      <c r="J44" s="360">
        <v>0</v>
      </c>
      <c r="K44" s="360">
        <v>0</v>
      </c>
      <c r="L44" s="360">
        <v>0</v>
      </c>
      <c r="M44" s="360">
        <v>0</v>
      </c>
      <c r="N44" s="360">
        <v>0</v>
      </c>
      <c r="O44" s="360">
        <v>0</v>
      </c>
      <c r="P44" s="360"/>
      <c r="Q44" s="360"/>
      <c r="R44" s="360"/>
      <c r="S44" s="360"/>
      <c r="T44" s="360"/>
      <c r="U44" s="360"/>
      <c r="V44" s="360">
        <v>0</v>
      </c>
      <c r="W44" s="360">
        <v>0</v>
      </c>
      <c r="X44" s="360"/>
      <c r="Y44" s="360">
        <v>0</v>
      </c>
      <c r="Z44" s="360">
        <v>0</v>
      </c>
      <c r="AA44" s="360">
        <v>0</v>
      </c>
      <c r="AB44" s="360"/>
      <c r="AC44" s="360">
        <v>0.26999999999999996</v>
      </c>
      <c r="AD44" s="360">
        <v>0</v>
      </c>
      <c r="AE44" s="360">
        <v>0</v>
      </c>
      <c r="AF44" s="360">
        <v>0</v>
      </c>
      <c r="AG44" s="360">
        <v>0</v>
      </c>
      <c r="AH44" s="360">
        <v>0</v>
      </c>
      <c r="AI44" s="360"/>
      <c r="AJ44" s="360"/>
      <c r="AK44" s="360"/>
      <c r="AL44" s="360">
        <v>0.26999999999999996</v>
      </c>
      <c r="AM44" s="360">
        <v>0</v>
      </c>
      <c r="AN44" s="360">
        <v>0</v>
      </c>
      <c r="AO44" s="360">
        <v>0.10799999999999998</v>
      </c>
      <c r="AP44" s="360">
        <v>0.16199999999999998</v>
      </c>
      <c r="AQ44" s="360">
        <v>0.26999999999999996</v>
      </c>
      <c r="AR44" s="360">
        <v>0.26999999999999996</v>
      </c>
      <c r="AS44" s="360">
        <v>0.26999999999999996</v>
      </c>
      <c r="AT44" s="360">
        <v>0.26999999999999996</v>
      </c>
      <c r="AU44" s="360">
        <v>0.26999999999999996</v>
      </c>
      <c r="AV44" s="360">
        <v>0.53999999999999992</v>
      </c>
      <c r="AW44" s="360">
        <v>0.53999999999999992</v>
      </c>
      <c r="AX44" s="360">
        <v>0.80999999999999994</v>
      </c>
      <c r="AY44" s="360">
        <v>0.80999999999999994</v>
      </c>
      <c r="AZ44" s="360">
        <v>0</v>
      </c>
      <c r="BA44" s="360">
        <v>0</v>
      </c>
      <c r="BB44" s="360">
        <v>0</v>
      </c>
      <c r="BC44" s="360">
        <v>0</v>
      </c>
      <c r="BD44" s="360">
        <v>0</v>
      </c>
      <c r="BE44" s="360">
        <v>0</v>
      </c>
      <c r="BF44" s="360">
        <v>0</v>
      </c>
      <c r="BG44" s="360">
        <v>0</v>
      </c>
      <c r="BH44" s="360">
        <v>0</v>
      </c>
      <c r="BI44" s="360">
        <v>0.53999999999999992</v>
      </c>
    </row>
    <row r="45" spans="1:78" ht="14.4" x14ac:dyDescent="0.3">
      <c r="A45" s="166">
        <f t="shared" si="20"/>
        <v>38</v>
      </c>
      <c r="B45" s="170" t="s">
        <v>214</v>
      </c>
      <c r="C45" s="361" t="s">
        <v>213</v>
      </c>
      <c r="D45" s="362" t="s">
        <v>191</v>
      </c>
      <c r="E45" s="362" t="s">
        <v>192</v>
      </c>
      <c r="F45" s="360"/>
      <c r="G45" s="360">
        <v>0</v>
      </c>
      <c r="H45" s="360">
        <v>0</v>
      </c>
      <c r="I45" s="360">
        <v>0</v>
      </c>
      <c r="J45" s="360">
        <v>0</v>
      </c>
      <c r="K45" s="360">
        <v>0</v>
      </c>
      <c r="L45" s="360">
        <v>0</v>
      </c>
      <c r="M45" s="360">
        <v>0</v>
      </c>
      <c r="N45" s="360">
        <v>0</v>
      </c>
      <c r="O45" s="360">
        <v>0</v>
      </c>
      <c r="P45" s="360"/>
      <c r="Q45" s="360"/>
      <c r="R45" s="360"/>
      <c r="S45" s="360"/>
      <c r="T45" s="360"/>
      <c r="U45" s="360"/>
      <c r="V45" s="360">
        <v>0</v>
      </c>
      <c r="W45" s="360">
        <v>0</v>
      </c>
      <c r="X45" s="360"/>
      <c r="Y45" s="360">
        <v>0</v>
      </c>
      <c r="Z45" s="360">
        <v>0</v>
      </c>
      <c r="AA45" s="360">
        <v>0</v>
      </c>
      <c r="AB45" s="360"/>
      <c r="AC45" s="360">
        <v>0.375</v>
      </c>
      <c r="AD45" s="360">
        <v>0</v>
      </c>
      <c r="AE45" s="360">
        <v>0</v>
      </c>
      <c r="AF45" s="360">
        <v>0</v>
      </c>
      <c r="AG45" s="360">
        <v>0</v>
      </c>
      <c r="AH45" s="360">
        <v>0</v>
      </c>
      <c r="AI45" s="360"/>
      <c r="AJ45" s="360"/>
      <c r="AK45" s="360"/>
      <c r="AL45" s="360">
        <v>0.375</v>
      </c>
      <c r="AM45" s="360">
        <v>0</v>
      </c>
      <c r="AN45" s="360">
        <v>0.15</v>
      </c>
      <c r="AO45" s="360">
        <v>0.22499999999999998</v>
      </c>
      <c r="AP45" s="360">
        <v>0.375</v>
      </c>
      <c r="AQ45" s="360">
        <v>0.375</v>
      </c>
      <c r="AR45" s="360">
        <v>0.375</v>
      </c>
      <c r="AS45" s="360">
        <v>0.375</v>
      </c>
      <c r="AT45" s="360">
        <v>0.375</v>
      </c>
      <c r="AU45" s="360">
        <v>0.375</v>
      </c>
      <c r="AV45" s="360">
        <v>0.75</v>
      </c>
      <c r="AW45" s="360">
        <v>0.75</v>
      </c>
      <c r="AX45" s="360">
        <v>0.75</v>
      </c>
      <c r="AY45" s="360">
        <v>1.125</v>
      </c>
      <c r="AZ45" s="360">
        <v>0</v>
      </c>
      <c r="BA45" s="360">
        <v>0</v>
      </c>
      <c r="BB45" s="360">
        <v>0</v>
      </c>
      <c r="BC45" s="360">
        <v>0</v>
      </c>
      <c r="BD45" s="360">
        <v>0</v>
      </c>
      <c r="BE45" s="360">
        <v>0</v>
      </c>
      <c r="BF45" s="360">
        <v>0</v>
      </c>
      <c r="BG45" s="360">
        <v>0</v>
      </c>
      <c r="BH45" s="360">
        <v>0</v>
      </c>
      <c r="BI45" s="360">
        <v>0.75</v>
      </c>
    </row>
    <row r="46" spans="1:78" ht="14.4" x14ac:dyDescent="0.3">
      <c r="A46" s="166">
        <f t="shared" si="20"/>
        <v>39</v>
      </c>
      <c r="B46" s="173" t="s">
        <v>215</v>
      </c>
      <c r="C46" s="361" t="s">
        <v>462</v>
      </c>
      <c r="D46" s="362" t="s">
        <v>463</v>
      </c>
      <c r="E46" s="362" t="s">
        <v>460</v>
      </c>
      <c r="F46" s="360"/>
      <c r="G46" s="360">
        <v>0</v>
      </c>
      <c r="H46" s="360">
        <v>0</v>
      </c>
      <c r="I46" s="360">
        <v>0</v>
      </c>
      <c r="J46" s="360">
        <v>0</v>
      </c>
      <c r="K46" s="360">
        <v>0</v>
      </c>
      <c r="L46" s="360">
        <v>0</v>
      </c>
      <c r="M46" s="360">
        <v>0</v>
      </c>
      <c r="N46" s="360">
        <v>0</v>
      </c>
      <c r="O46" s="360">
        <v>0</v>
      </c>
      <c r="P46" s="360"/>
      <c r="Q46" s="360"/>
      <c r="R46" s="360"/>
      <c r="S46" s="360"/>
      <c r="T46" s="360"/>
      <c r="U46" s="360"/>
      <c r="V46" s="360">
        <v>0</v>
      </c>
      <c r="W46" s="360">
        <v>0</v>
      </c>
      <c r="X46" s="360"/>
      <c r="Y46" s="360">
        <v>0</v>
      </c>
      <c r="Z46" s="360">
        <v>0</v>
      </c>
      <c r="AA46" s="360">
        <v>0</v>
      </c>
      <c r="AB46" s="360"/>
      <c r="AC46" s="360">
        <v>7.2607526000000019E-2</v>
      </c>
      <c r="AD46" s="360">
        <v>0</v>
      </c>
      <c r="AE46" s="360">
        <v>0</v>
      </c>
      <c r="AF46" s="360">
        <v>0</v>
      </c>
      <c r="AG46" s="360">
        <v>0</v>
      </c>
      <c r="AH46" s="360">
        <v>0</v>
      </c>
      <c r="AI46" s="360"/>
      <c r="AJ46" s="360"/>
      <c r="AK46" s="360"/>
      <c r="AL46" s="360">
        <v>7.2607526000000019E-2</v>
      </c>
      <c r="AM46" s="360">
        <v>0</v>
      </c>
      <c r="AN46" s="360">
        <v>0</v>
      </c>
      <c r="AO46" s="360">
        <v>0</v>
      </c>
      <c r="AP46" s="360">
        <v>0</v>
      </c>
      <c r="AQ46" s="360">
        <v>0</v>
      </c>
      <c r="AR46" s="360">
        <v>0</v>
      </c>
      <c r="AS46" s="360">
        <v>0</v>
      </c>
      <c r="AT46" s="360">
        <v>0</v>
      </c>
      <c r="AU46" s="360">
        <v>0</v>
      </c>
      <c r="AV46" s="360">
        <v>0</v>
      </c>
      <c r="AW46" s="360">
        <v>2.9043010400000006E-2</v>
      </c>
      <c r="AX46" s="360">
        <v>4.3564515600000006E-2</v>
      </c>
      <c r="AY46" s="360">
        <v>7.2607526000000019E-2</v>
      </c>
      <c r="AZ46" s="360">
        <v>0.14521505200000004</v>
      </c>
      <c r="BA46" s="360">
        <v>0.21782257800000002</v>
      </c>
      <c r="BB46" s="360">
        <v>0.14521505200000004</v>
      </c>
      <c r="BC46" s="360">
        <v>0.21782257800000002</v>
      </c>
      <c r="BD46" s="360">
        <v>0.14521505200000004</v>
      </c>
      <c r="BE46" s="360">
        <v>0.14521505200000004</v>
      </c>
      <c r="BF46" s="360">
        <v>0</v>
      </c>
      <c r="BG46" s="360">
        <v>0</v>
      </c>
      <c r="BH46" s="360">
        <v>0</v>
      </c>
      <c r="BI46" s="360">
        <v>0.14521505200000004</v>
      </c>
    </row>
    <row r="47" spans="1:78" ht="22.8" x14ac:dyDescent="0.3">
      <c r="A47" s="166">
        <f t="shared" si="20"/>
        <v>40</v>
      </c>
      <c r="B47" s="167" t="s">
        <v>217</v>
      </c>
      <c r="C47" s="363" t="s">
        <v>218</v>
      </c>
      <c r="D47" s="362" t="s">
        <v>192</v>
      </c>
      <c r="E47" s="362" t="s">
        <v>459</v>
      </c>
      <c r="F47" s="360"/>
      <c r="G47" s="360">
        <v>0</v>
      </c>
      <c r="H47" s="360">
        <v>0</v>
      </c>
      <c r="I47" s="360">
        <v>0</v>
      </c>
      <c r="J47" s="360">
        <v>0</v>
      </c>
      <c r="K47" s="360">
        <v>0</v>
      </c>
      <c r="L47" s="360">
        <v>0</v>
      </c>
      <c r="M47" s="360">
        <v>0</v>
      </c>
      <c r="N47" s="360">
        <v>0</v>
      </c>
      <c r="O47" s="360">
        <v>0</v>
      </c>
      <c r="P47" s="360"/>
      <c r="Q47" s="360"/>
      <c r="R47" s="360"/>
      <c r="S47" s="360"/>
      <c r="T47" s="360"/>
      <c r="U47" s="360"/>
      <c r="V47" s="360">
        <v>0</v>
      </c>
      <c r="W47" s="360">
        <v>0</v>
      </c>
      <c r="X47" s="360"/>
      <c r="Y47" s="360">
        <v>0</v>
      </c>
      <c r="Z47" s="360">
        <v>0</v>
      </c>
      <c r="AA47" s="360">
        <v>0</v>
      </c>
      <c r="AB47" s="360"/>
      <c r="AC47" s="360">
        <v>0</v>
      </c>
      <c r="AD47" s="360">
        <v>0</v>
      </c>
      <c r="AE47" s="360">
        <v>0</v>
      </c>
      <c r="AF47" s="360">
        <v>0</v>
      </c>
      <c r="AG47" s="360">
        <v>0</v>
      </c>
      <c r="AH47" s="360">
        <v>0</v>
      </c>
      <c r="AI47" s="360">
        <v>0</v>
      </c>
      <c r="AJ47" s="360">
        <v>0</v>
      </c>
      <c r="AK47" s="360">
        <v>0</v>
      </c>
      <c r="AL47" s="360">
        <v>0</v>
      </c>
      <c r="AM47" s="360">
        <v>0</v>
      </c>
      <c r="AN47" s="360">
        <v>0</v>
      </c>
      <c r="AO47" s="360">
        <v>0</v>
      </c>
      <c r="AP47" s="360">
        <v>0</v>
      </c>
      <c r="AQ47" s="360">
        <v>0</v>
      </c>
      <c r="AR47" s="360">
        <v>0</v>
      </c>
      <c r="AS47" s="360">
        <v>0</v>
      </c>
      <c r="AT47" s="360">
        <v>0</v>
      </c>
      <c r="AU47" s="360">
        <v>0</v>
      </c>
      <c r="AV47" s="360">
        <v>0</v>
      </c>
      <c r="AW47" s="360">
        <v>0</v>
      </c>
      <c r="AX47" s="360">
        <v>0</v>
      </c>
      <c r="AY47" s="360">
        <v>0</v>
      </c>
      <c r="AZ47" s="360">
        <v>0</v>
      </c>
      <c r="BA47" s="360">
        <v>0</v>
      </c>
      <c r="BB47" s="360">
        <v>0</v>
      </c>
      <c r="BC47" s="360">
        <v>0</v>
      </c>
      <c r="BD47" s="360">
        <v>0</v>
      </c>
      <c r="BE47" s="360">
        <v>0</v>
      </c>
      <c r="BF47" s="360">
        <v>0</v>
      </c>
    </row>
    <row r="48" spans="1:78" ht="14.4" x14ac:dyDescent="0.3">
      <c r="A48" s="166">
        <f t="shared" si="20"/>
        <v>41</v>
      </c>
      <c r="B48" s="170" t="s">
        <v>212</v>
      </c>
      <c r="C48" s="361" t="s">
        <v>216</v>
      </c>
      <c r="D48" s="362" t="s">
        <v>461</v>
      </c>
      <c r="E48" s="362" t="s">
        <v>464</v>
      </c>
      <c r="F48" s="360"/>
      <c r="G48" s="360">
        <v>0</v>
      </c>
      <c r="H48" s="360">
        <v>0</v>
      </c>
      <c r="I48" s="360">
        <v>0</v>
      </c>
      <c r="J48" s="360">
        <v>0</v>
      </c>
      <c r="K48" s="360">
        <v>0</v>
      </c>
      <c r="L48" s="360">
        <v>0</v>
      </c>
      <c r="M48" s="360">
        <v>0</v>
      </c>
      <c r="N48" s="360">
        <v>0</v>
      </c>
      <c r="O48" s="360">
        <v>0</v>
      </c>
      <c r="P48" s="360"/>
      <c r="Q48" s="360"/>
      <c r="R48" s="360"/>
      <c r="S48" s="360"/>
      <c r="T48" s="360"/>
      <c r="U48" s="360"/>
      <c r="V48" s="360">
        <v>0</v>
      </c>
      <c r="W48" s="360">
        <v>0</v>
      </c>
      <c r="X48" s="360"/>
      <c r="Y48" s="360">
        <v>0</v>
      </c>
      <c r="Z48" s="360">
        <v>0</v>
      </c>
      <c r="AA48" s="360">
        <v>0</v>
      </c>
      <c r="AB48" s="360"/>
      <c r="AC48" s="360">
        <v>0.18000000000000005</v>
      </c>
      <c r="AD48" s="360">
        <v>0</v>
      </c>
      <c r="AE48" s="360">
        <v>0</v>
      </c>
      <c r="AF48" s="360">
        <v>0</v>
      </c>
      <c r="AG48" s="360">
        <v>0</v>
      </c>
      <c r="AH48" s="360">
        <v>0</v>
      </c>
      <c r="AI48" s="360">
        <v>0.18000000000000005</v>
      </c>
      <c r="AJ48" s="360">
        <v>0</v>
      </c>
      <c r="AK48" s="360">
        <v>0</v>
      </c>
      <c r="AL48" s="360">
        <v>0</v>
      </c>
      <c r="AM48" s="360">
        <v>0</v>
      </c>
      <c r="AN48" s="360">
        <v>0</v>
      </c>
      <c r="AO48" s="360">
        <v>0</v>
      </c>
      <c r="AP48" s="360">
        <v>0</v>
      </c>
      <c r="AQ48" s="360">
        <v>0</v>
      </c>
      <c r="AR48" s="360">
        <v>0</v>
      </c>
      <c r="AS48" s="360">
        <v>0</v>
      </c>
      <c r="AT48" s="360">
        <v>0</v>
      </c>
      <c r="AU48" s="360">
        <v>0</v>
      </c>
      <c r="AV48" s="360">
        <v>0.3600000000000001</v>
      </c>
      <c r="AW48" s="360">
        <v>0.7200000000000002</v>
      </c>
      <c r="AX48" s="360">
        <v>1.26</v>
      </c>
      <c r="AY48" s="360">
        <v>0.54</v>
      </c>
      <c r="AZ48" s="360">
        <v>0</v>
      </c>
      <c r="BA48" s="360">
        <v>0</v>
      </c>
      <c r="BB48" s="360">
        <v>0</v>
      </c>
      <c r="BC48" s="360">
        <v>0</v>
      </c>
      <c r="BD48" s="360">
        <v>0</v>
      </c>
      <c r="BE48" s="360">
        <v>0</v>
      </c>
      <c r="BF48" s="360">
        <v>0.3600000000000001</v>
      </c>
    </row>
    <row r="49" spans="1:82" ht="14.4" x14ac:dyDescent="0.3">
      <c r="A49" s="166">
        <f t="shared" si="20"/>
        <v>42</v>
      </c>
      <c r="B49" s="170" t="s">
        <v>214</v>
      </c>
      <c r="C49" s="361" t="s">
        <v>216</v>
      </c>
      <c r="D49" s="362" t="s">
        <v>192</v>
      </c>
      <c r="E49" s="362" t="s">
        <v>465</v>
      </c>
      <c r="F49" s="360"/>
      <c r="G49" s="360">
        <v>0</v>
      </c>
      <c r="H49" s="360">
        <v>0</v>
      </c>
      <c r="I49" s="360">
        <v>0</v>
      </c>
      <c r="J49" s="360">
        <v>0</v>
      </c>
      <c r="K49" s="360">
        <v>0</v>
      </c>
      <c r="L49" s="360">
        <v>0</v>
      </c>
      <c r="M49" s="360">
        <v>0</v>
      </c>
      <c r="N49" s="360">
        <v>0</v>
      </c>
      <c r="O49" s="360">
        <v>0</v>
      </c>
      <c r="P49" s="360"/>
      <c r="Q49" s="360"/>
      <c r="R49" s="360"/>
      <c r="S49" s="360"/>
      <c r="T49" s="360"/>
      <c r="U49" s="360"/>
      <c r="V49" s="360">
        <v>0</v>
      </c>
      <c r="W49" s="360">
        <v>0</v>
      </c>
      <c r="X49" s="360"/>
      <c r="Y49" s="360">
        <v>0</v>
      </c>
      <c r="Z49" s="360">
        <v>0</v>
      </c>
      <c r="AA49" s="360">
        <v>0</v>
      </c>
      <c r="AB49" s="360"/>
      <c r="AC49" s="360">
        <v>0.25</v>
      </c>
      <c r="AD49" s="360">
        <v>0</v>
      </c>
      <c r="AE49" s="360">
        <v>0</v>
      </c>
      <c r="AF49" s="360">
        <v>0</v>
      </c>
      <c r="AG49" s="360">
        <v>0</v>
      </c>
      <c r="AH49" s="360">
        <v>0</v>
      </c>
      <c r="AI49" s="360">
        <v>0.25</v>
      </c>
      <c r="AJ49" s="360">
        <v>0</v>
      </c>
      <c r="AK49" s="360">
        <v>0</v>
      </c>
      <c r="AL49" s="360">
        <v>0</v>
      </c>
      <c r="AM49" s="360">
        <v>0</v>
      </c>
      <c r="AN49" s="360">
        <v>0</v>
      </c>
      <c r="AO49" s="360">
        <v>0</v>
      </c>
      <c r="AP49" s="360">
        <v>0</v>
      </c>
      <c r="AQ49" s="360">
        <v>0</v>
      </c>
      <c r="AR49" s="360">
        <v>0</v>
      </c>
      <c r="AS49" s="360">
        <v>0</v>
      </c>
      <c r="AT49" s="360">
        <v>0</v>
      </c>
      <c r="AU49" s="360">
        <v>0.5</v>
      </c>
      <c r="AV49" s="360">
        <v>1</v>
      </c>
      <c r="AW49" s="360">
        <v>1</v>
      </c>
      <c r="AX49" s="360">
        <v>0.75</v>
      </c>
      <c r="AY49" s="360">
        <v>0.75</v>
      </c>
      <c r="AZ49" s="360">
        <v>0</v>
      </c>
      <c r="BA49" s="360">
        <v>0</v>
      </c>
      <c r="BB49" s="360">
        <v>0</v>
      </c>
      <c r="BC49" s="360">
        <v>0</v>
      </c>
      <c r="BD49" s="360">
        <v>0</v>
      </c>
      <c r="BE49" s="360">
        <v>0</v>
      </c>
      <c r="BF49" s="360">
        <v>0.5</v>
      </c>
    </row>
    <row r="50" spans="1:82" ht="22.8" x14ac:dyDescent="0.3">
      <c r="A50" s="166">
        <f t="shared" si="20"/>
        <v>43</v>
      </c>
      <c r="B50" s="167" t="s">
        <v>219</v>
      </c>
      <c r="C50" s="363" t="s">
        <v>213</v>
      </c>
      <c r="D50" s="362" t="s">
        <v>188</v>
      </c>
      <c r="E50" s="362" t="s">
        <v>466</v>
      </c>
      <c r="F50" s="360"/>
      <c r="G50" s="360">
        <v>0</v>
      </c>
      <c r="H50" s="360">
        <v>0</v>
      </c>
      <c r="I50" s="360">
        <v>0</v>
      </c>
      <c r="J50" s="360">
        <v>0</v>
      </c>
      <c r="K50" s="360">
        <v>0</v>
      </c>
      <c r="L50" s="360">
        <v>0</v>
      </c>
      <c r="M50" s="360">
        <v>0</v>
      </c>
      <c r="N50" s="360">
        <v>0</v>
      </c>
      <c r="O50" s="360">
        <v>0</v>
      </c>
      <c r="P50" s="360"/>
      <c r="Q50" s="360"/>
      <c r="R50" s="360"/>
      <c r="S50" s="360"/>
      <c r="T50" s="360"/>
      <c r="U50" s="360"/>
      <c r="V50" s="360">
        <v>0</v>
      </c>
      <c r="W50" s="360">
        <v>0</v>
      </c>
      <c r="X50" s="360"/>
      <c r="Y50" s="360">
        <v>0</v>
      </c>
      <c r="Z50" s="360">
        <v>0</v>
      </c>
      <c r="AA50" s="360">
        <v>0</v>
      </c>
      <c r="AB50" s="360"/>
      <c r="AC50" s="360">
        <v>0</v>
      </c>
      <c r="AD50" s="360">
        <v>0</v>
      </c>
      <c r="AE50" s="360">
        <v>0</v>
      </c>
      <c r="AF50" s="360">
        <v>0</v>
      </c>
      <c r="AG50" s="360">
        <v>0</v>
      </c>
      <c r="AH50" s="360">
        <v>0</v>
      </c>
      <c r="AI50" s="360">
        <v>0</v>
      </c>
      <c r="AJ50" s="360">
        <v>0</v>
      </c>
      <c r="AK50" s="360">
        <v>0</v>
      </c>
      <c r="AL50" s="360">
        <v>0</v>
      </c>
      <c r="AM50" s="360">
        <v>0</v>
      </c>
      <c r="AN50" s="360">
        <v>0</v>
      </c>
      <c r="AO50" s="360">
        <v>0</v>
      </c>
      <c r="AP50" s="360">
        <v>0</v>
      </c>
      <c r="AQ50" s="360">
        <v>0</v>
      </c>
      <c r="AR50" s="360">
        <v>0</v>
      </c>
      <c r="AS50" s="360">
        <v>0</v>
      </c>
      <c r="AT50" s="360">
        <v>0</v>
      </c>
      <c r="AU50" s="360">
        <v>0</v>
      </c>
      <c r="AV50" s="360">
        <v>0</v>
      </c>
      <c r="AW50" s="360">
        <v>0</v>
      </c>
      <c r="AX50" s="360">
        <v>0</v>
      </c>
      <c r="AY50" s="360">
        <v>0</v>
      </c>
      <c r="AZ50" s="360">
        <v>0</v>
      </c>
      <c r="BA50" s="360">
        <v>0</v>
      </c>
      <c r="BB50" s="360">
        <v>0</v>
      </c>
      <c r="BC50" s="360">
        <v>0</v>
      </c>
      <c r="BD50" s="360">
        <v>0</v>
      </c>
      <c r="BE50" s="360">
        <v>0</v>
      </c>
      <c r="BF50" s="360">
        <v>0</v>
      </c>
    </row>
    <row r="51" spans="1:82" ht="14.4" x14ac:dyDescent="0.3">
      <c r="A51" s="166">
        <f t="shared" si="20"/>
        <v>44</v>
      </c>
      <c r="B51" s="170" t="s">
        <v>220</v>
      </c>
      <c r="C51" s="361" t="s">
        <v>221</v>
      </c>
      <c r="D51" s="362" t="s">
        <v>188</v>
      </c>
      <c r="E51" s="362" t="s">
        <v>165</v>
      </c>
      <c r="F51" s="360"/>
      <c r="G51" s="360">
        <v>0</v>
      </c>
      <c r="H51" s="360">
        <v>0</v>
      </c>
      <c r="I51" s="360">
        <v>0</v>
      </c>
      <c r="J51" s="360">
        <v>0</v>
      </c>
      <c r="K51" s="360">
        <v>0</v>
      </c>
      <c r="L51" s="360">
        <v>0</v>
      </c>
      <c r="M51" s="360">
        <v>0</v>
      </c>
      <c r="N51" s="360">
        <v>0</v>
      </c>
      <c r="O51" s="360">
        <v>0</v>
      </c>
      <c r="P51" s="360"/>
      <c r="Q51" s="360"/>
      <c r="R51" s="360"/>
      <c r="S51" s="360"/>
      <c r="T51" s="360"/>
      <c r="U51" s="360"/>
      <c r="V51" s="360">
        <v>0</v>
      </c>
      <c r="W51" s="360">
        <v>0</v>
      </c>
      <c r="X51" s="360"/>
      <c r="Y51" s="360">
        <v>0</v>
      </c>
      <c r="Z51" s="360">
        <v>0</v>
      </c>
      <c r="AA51" s="360">
        <v>0</v>
      </c>
      <c r="AB51" s="360"/>
      <c r="AC51" s="360">
        <v>1.539139489064</v>
      </c>
      <c r="AD51" s="360">
        <v>0</v>
      </c>
      <c r="AE51" s="360">
        <v>0</v>
      </c>
      <c r="AF51" s="360">
        <v>0</v>
      </c>
      <c r="AG51" s="360">
        <v>0</v>
      </c>
      <c r="AH51" s="360">
        <v>0</v>
      </c>
      <c r="AI51" s="360">
        <v>1.539139489064</v>
      </c>
      <c r="AJ51" s="360">
        <v>0</v>
      </c>
      <c r="AK51" s="360">
        <v>0</v>
      </c>
      <c r="AL51" s="360">
        <v>0</v>
      </c>
      <c r="AM51" s="360">
        <v>0</v>
      </c>
      <c r="AN51" s="360">
        <v>0</v>
      </c>
      <c r="AO51" s="360">
        <v>0</v>
      </c>
      <c r="AP51" s="360">
        <v>0</v>
      </c>
      <c r="AQ51" s="360">
        <v>3.078278978128</v>
      </c>
      <c r="AR51" s="360">
        <v>6.156557956256</v>
      </c>
      <c r="AU51" s="360">
        <v>7.6956974453199996</v>
      </c>
      <c r="AV51" s="360">
        <v>7.6956974453199996</v>
      </c>
      <c r="AX51" s="360">
        <v>0</v>
      </c>
      <c r="AY51" s="360">
        <v>0</v>
      </c>
      <c r="AZ51" s="360">
        <v>0</v>
      </c>
      <c r="BA51" s="360">
        <v>0</v>
      </c>
      <c r="BB51" s="360">
        <v>0</v>
      </c>
      <c r="BC51" s="360">
        <v>0</v>
      </c>
      <c r="BD51" s="360">
        <v>0</v>
      </c>
      <c r="BE51" s="360">
        <v>0</v>
      </c>
      <c r="BF51" s="360">
        <v>3.078278978128</v>
      </c>
    </row>
    <row r="52" spans="1:82" ht="14.4" x14ac:dyDescent="0.3">
      <c r="A52" s="166">
        <f t="shared" si="20"/>
        <v>45</v>
      </c>
      <c r="B52" s="170" t="s">
        <v>222</v>
      </c>
      <c r="C52" s="361" t="s">
        <v>223</v>
      </c>
      <c r="D52" s="362" t="s">
        <v>467</v>
      </c>
      <c r="E52" s="362" t="s">
        <v>434</v>
      </c>
      <c r="F52" s="360"/>
      <c r="G52" s="360">
        <v>0</v>
      </c>
      <c r="H52" s="360">
        <v>0</v>
      </c>
      <c r="I52" s="360">
        <v>0</v>
      </c>
      <c r="J52" s="360">
        <v>0</v>
      </c>
      <c r="K52" s="360">
        <v>0</v>
      </c>
      <c r="L52" s="360">
        <v>0</v>
      </c>
      <c r="M52" s="360">
        <v>0</v>
      </c>
      <c r="N52" s="360">
        <v>0</v>
      </c>
      <c r="O52" s="360">
        <v>0</v>
      </c>
      <c r="P52" s="360"/>
      <c r="Q52" s="360"/>
      <c r="R52" s="360"/>
      <c r="S52" s="360"/>
      <c r="T52" s="360"/>
      <c r="U52" s="360"/>
      <c r="V52" s="360">
        <v>0</v>
      </c>
      <c r="W52" s="360">
        <v>0</v>
      </c>
      <c r="X52" s="360"/>
      <c r="Y52" s="360">
        <v>0</v>
      </c>
      <c r="Z52" s="360">
        <v>0</v>
      </c>
      <c r="AA52" s="360">
        <v>0</v>
      </c>
      <c r="AB52" s="360"/>
      <c r="AC52" s="360">
        <v>0.34697819445120004</v>
      </c>
      <c r="AD52" s="360">
        <v>0</v>
      </c>
      <c r="AE52" s="360">
        <v>0</v>
      </c>
      <c r="AF52" s="360">
        <v>0</v>
      </c>
      <c r="AG52" s="360">
        <v>0</v>
      </c>
      <c r="AH52" s="360">
        <v>0</v>
      </c>
      <c r="AI52" s="360">
        <v>0.34697819445120004</v>
      </c>
      <c r="AJ52" s="360">
        <v>0</v>
      </c>
      <c r="AK52" s="360">
        <v>0</v>
      </c>
      <c r="AL52" s="360">
        <v>0</v>
      </c>
      <c r="AM52" s="360">
        <v>0</v>
      </c>
      <c r="AN52" s="360">
        <v>0</v>
      </c>
      <c r="AO52" s="360">
        <v>0</v>
      </c>
      <c r="AP52" s="360">
        <v>0</v>
      </c>
      <c r="AQ52" s="360">
        <v>0</v>
      </c>
      <c r="AR52" s="360">
        <v>0</v>
      </c>
      <c r="AS52" s="360">
        <v>0</v>
      </c>
      <c r="AT52" s="360">
        <v>0</v>
      </c>
      <c r="AU52" s="360">
        <v>0</v>
      </c>
      <c r="AV52" s="360">
        <v>0</v>
      </c>
      <c r="AW52" s="360">
        <v>0</v>
      </c>
      <c r="AX52" s="360">
        <v>0</v>
      </c>
      <c r="AY52" s="360">
        <v>0</v>
      </c>
      <c r="AZ52" s="360">
        <v>1.0409345833535999</v>
      </c>
      <c r="BA52" s="360">
        <v>1.3879127778048002</v>
      </c>
      <c r="BB52" s="360">
        <v>3.1228037500607999</v>
      </c>
      <c r="BC52" s="360">
        <v>0</v>
      </c>
      <c r="BD52" s="360">
        <v>0</v>
      </c>
      <c r="BE52" s="360">
        <v>0</v>
      </c>
      <c r="BF52" s="360">
        <v>0.69395638890240008</v>
      </c>
    </row>
    <row r="53" spans="1:82" ht="13.8" x14ac:dyDescent="0.3">
      <c r="A53" s="166">
        <f t="shared" si="20"/>
        <v>46</v>
      </c>
      <c r="B53" s="170" t="s">
        <v>279</v>
      </c>
      <c r="C53" s="214"/>
      <c r="D53" s="215"/>
      <c r="E53" s="215"/>
      <c r="F53" s="360"/>
      <c r="G53" s="360">
        <v>0</v>
      </c>
      <c r="H53" s="360">
        <v>0</v>
      </c>
      <c r="I53" s="360">
        <v>0</v>
      </c>
      <c r="J53" s="360">
        <v>0</v>
      </c>
      <c r="K53" s="360">
        <v>0</v>
      </c>
      <c r="L53" s="360">
        <v>0</v>
      </c>
      <c r="M53" s="360">
        <v>0</v>
      </c>
      <c r="N53" s="360">
        <v>0</v>
      </c>
      <c r="O53" s="360">
        <v>0</v>
      </c>
      <c r="P53" s="360"/>
      <c r="Q53" s="360"/>
      <c r="R53" s="360"/>
      <c r="S53" s="360"/>
      <c r="T53" s="360"/>
      <c r="U53" s="360"/>
      <c r="V53" s="360">
        <v>0</v>
      </c>
      <c r="W53" s="360">
        <v>0</v>
      </c>
      <c r="X53" s="360"/>
      <c r="Y53" s="360">
        <v>0</v>
      </c>
      <c r="Z53" s="360">
        <v>0</v>
      </c>
      <c r="AA53" s="360">
        <v>0</v>
      </c>
      <c r="AB53" s="360"/>
      <c r="AC53" s="360">
        <v>0.18166363586000003</v>
      </c>
      <c r="AD53" s="360">
        <v>0</v>
      </c>
      <c r="AE53" s="360">
        <v>0</v>
      </c>
      <c r="AF53" s="360">
        <v>0</v>
      </c>
      <c r="AG53" s="360">
        <v>0</v>
      </c>
      <c r="AH53" s="360">
        <v>0</v>
      </c>
      <c r="AI53" s="360">
        <v>0.18166363586000003</v>
      </c>
      <c r="AJ53" s="360">
        <v>0</v>
      </c>
      <c r="AK53" s="360">
        <v>0</v>
      </c>
      <c r="AL53" s="360">
        <v>0</v>
      </c>
      <c r="AM53" s="360">
        <v>0</v>
      </c>
      <c r="AN53" s="360">
        <v>0</v>
      </c>
      <c r="AO53" s="360">
        <v>0</v>
      </c>
      <c r="AP53" s="360">
        <v>0</v>
      </c>
      <c r="AQ53" s="360">
        <v>0</v>
      </c>
      <c r="AR53" s="360">
        <v>0</v>
      </c>
      <c r="AS53" s="360">
        <v>0</v>
      </c>
      <c r="AT53" s="360">
        <v>0</v>
      </c>
      <c r="AU53" s="360">
        <v>0</v>
      </c>
      <c r="AV53" s="360">
        <v>0</v>
      </c>
      <c r="AW53" s="360">
        <v>0</v>
      </c>
      <c r="AX53" s="360">
        <v>0</v>
      </c>
      <c r="AY53" s="360">
        <v>0</v>
      </c>
      <c r="AZ53" s="360">
        <v>0</v>
      </c>
      <c r="BA53" s="360">
        <v>0</v>
      </c>
      <c r="BB53" s="360">
        <v>0.36332727172000007</v>
      </c>
      <c r="BC53" s="360">
        <v>0.72665454344000013</v>
      </c>
      <c r="BD53" s="360">
        <v>0.72665454344000013</v>
      </c>
      <c r="BE53" s="360">
        <v>1.08998181516</v>
      </c>
      <c r="BF53" s="360">
        <v>0.36332727172000007</v>
      </c>
    </row>
    <row r="54" spans="1:82" ht="13.8" x14ac:dyDescent="0.3">
      <c r="A54" s="166">
        <f t="shared" si="20"/>
        <v>47</v>
      </c>
      <c r="B54" s="170" t="s">
        <v>225</v>
      </c>
      <c r="C54" s="374"/>
      <c r="D54" s="215"/>
      <c r="E54" s="215"/>
      <c r="F54" s="360"/>
      <c r="G54" s="360">
        <v>0</v>
      </c>
      <c r="H54" s="360">
        <v>0</v>
      </c>
      <c r="I54" s="360">
        <v>0</v>
      </c>
      <c r="J54" s="360">
        <v>0</v>
      </c>
      <c r="K54" s="360">
        <v>0</v>
      </c>
      <c r="L54" s="360">
        <v>0</v>
      </c>
      <c r="M54" s="360">
        <v>0</v>
      </c>
      <c r="N54" s="360">
        <v>0</v>
      </c>
      <c r="O54" s="360">
        <v>0</v>
      </c>
      <c r="P54" s="360"/>
      <c r="Q54" s="360"/>
      <c r="R54" s="360"/>
      <c r="S54" s="360"/>
      <c r="T54" s="360"/>
      <c r="U54" s="360"/>
      <c r="V54" s="360">
        <v>0</v>
      </c>
      <c r="W54" s="360">
        <v>0</v>
      </c>
      <c r="X54" s="360"/>
      <c r="Y54" s="360">
        <v>0</v>
      </c>
      <c r="Z54" s="360">
        <v>0</v>
      </c>
      <c r="AA54" s="360">
        <v>0</v>
      </c>
      <c r="AB54" s="360"/>
      <c r="AC54" s="360">
        <v>0.29808849999999998</v>
      </c>
      <c r="AD54" s="360">
        <v>0.59617699999999996</v>
      </c>
      <c r="AE54" s="360">
        <v>0.89426549999999994</v>
      </c>
      <c r="AF54" s="360">
        <v>1.1923539999999999</v>
      </c>
      <c r="AG54" s="360">
        <v>0.29808849999999998</v>
      </c>
      <c r="AH54" s="360">
        <v>0.89426549999999994</v>
      </c>
      <c r="AI54" s="360">
        <v>1.4904425000000001</v>
      </c>
      <c r="AJ54" s="360">
        <v>0.89426549999999994</v>
      </c>
      <c r="AK54" s="360">
        <v>0.89426549999999994</v>
      </c>
      <c r="AL54" s="360">
        <v>0.89426549999999994</v>
      </c>
      <c r="AM54" s="360">
        <v>1.1923539999999999</v>
      </c>
      <c r="AN54" s="360">
        <v>1.1923539999999999</v>
      </c>
      <c r="AO54" s="360">
        <v>1.1923539999999999</v>
      </c>
      <c r="AP54" s="360">
        <v>1.1923539999999999</v>
      </c>
      <c r="AQ54" s="360">
        <v>1.1923539999999999</v>
      </c>
      <c r="AR54" s="360">
        <v>0.59617699999999996</v>
      </c>
      <c r="AS54" s="360">
        <v>0.59617699999999996</v>
      </c>
      <c r="AT54" s="360">
        <v>0.59617699999999996</v>
      </c>
      <c r="AU54" s="360">
        <v>1.1923539999999999</v>
      </c>
      <c r="AV54" s="360">
        <v>0.59617699999999996</v>
      </c>
      <c r="AW54" s="360">
        <v>1.1923539999999999</v>
      </c>
      <c r="AX54" s="360">
        <v>0.59617699999999996</v>
      </c>
      <c r="AY54" s="360">
        <v>0.59617699999999996</v>
      </c>
      <c r="AZ54" s="360">
        <v>1.1923539999999999</v>
      </c>
      <c r="BA54" s="360">
        <v>0.29808849999999998</v>
      </c>
      <c r="BB54" s="360">
        <v>1.1923539999999999</v>
      </c>
      <c r="BC54" s="360">
        <v>0.59617699999999996</v>
      </c>
      <c r="BD54" s="360">
        <v>0.59617699999999996</v>
      </c>
      <c r="BE54" s="360">
        <v>1.1923539999999999</v>
      </c>
      <c r="BF54" s="360">
        <v>2.9808850000000002</v>
      </c>
    </row>
    <row r="55" spans="1:82" ht="22.8" x14ac:dyDescent="0.3">
      <c r="A55" s="166">
        <f t="shared" si="20"/>
        <v>48</v>
      </c>
      <c r="B55" s="170" t="s">
        <v>226</v>
      </c>
      <c r="C55" s="374"/>
      <c r="D55" s="215"/>
      <c r="E55" s="215"/>
      <c r="F55" s="360"/>
      <c r="G55" s="360">
        <v>0</v>
      </c>
      <c r="H55" s="360">
        <v>0</v>
      </c>
      <c r="I55" s="360">
        <v>0</v>
      </c>
      <c r="J55" s="360">
        <v>0</v>
      </c>
      <c r="K55" s="360">
        <v>0</v>
      </c>
      <c r="L55" s="360">
        <v>0</v>
      </c>
      <c r="M55" s="360">
        <v>0</v>
      </c>
      <c r="N55" s="360">
        <v>0</v>
      </c>
      <c r="O55" s="360">
        <v>0</v>
      </c>
      <c r="P55" s="360"/>
      <c r="Q55" s="360"/>
      <c r="R55" s="360"/>
      <c r="S55" s="360"/>
      <c r="T55" s="360"/>
      <c r="U55" s="360"/>
      <c r="V55" s="360">
        <v>0</v>
      </c>
      <c r="W55" s="360">
        <v>0</v>
      </c>
      <c r="X55" s="360"/>
      <c r="Y55" s="360">
        <v>0</v>
      </c>
      <c r="Z55" s="360">
        <v>0</v>
      </c>
      <c r="AA55" s="360">
        <v>0</v>
      </c>
      <c r="AB55" s="360"/>
      <c r="AC55" s="360">
        <v>4.8985242097017601</v>
      </c>
      <c r="AD55" s="360">
        <v>0</v>
      </c>
      <c r="AE55" s="360">
        <v>0</v>
      </c>
      <c r="AF55" s="360">
        <v>2.44926210485088</v>
      </c>
      <c r="AG55" s="360">
        <v>0</v>
      </c>
      <c r="AH55" s="360">
        <v>0</v>
      </c>
      <c r="AI55" s="360">
        <v>2.44926210485088</v>
      </c>
      <c r="AJ55" s="360">
        <v>0</v>
      </c>
      <c r="AK55" s="360">
        <v>0</v>
      </c>
      <c r="AL55" s="360">
        <v>2.44926210485088</v>
      </c>
      <c r="AM55" s="360">
        <v>0</v>
      </c>
      <c r="AN55" s="360">
        <v>0</v>
      </c>
      <c r="AO55" s="360">
        <v>4.8985242097017601</v>
      </c>
      <c r="AP55" s="360">
        <v>0</v>
      </c>
      <c r="AQ55" s="360">
        <v>0</v>
      </c>
      <c r="AR55" s="360">
        <v>4.8985242097017601</v>
      </c>
      <c r="AS55" s="360">
        <v>0</v>
      </c>
      <c r="AT55" s="360">
        <v>0</v>
      </c>
      <c r="AU55" s="360">
        <v>7.3477863145526392</v>
      </c>
      <c r="AV55" s="360">
        <v>0</v>
      </c>
      <c r="AW55" s="360">
        <v>0</v>
      </c>
      <c r="AX55" s="360">
        <v>7.3477863145526392</v>
      </c>
      <c r="AY55" s="360">
        <v>0</v>
      </c>
      <c r="AZ55" s="360">
        <v>0</v>
      </c>
      <c r="BA55" s="360">
        <v>0</v>
      </c>
      <c r="BB55" s="360">
        <v>0</v>
      </c>
      <c r="BC55" s="360">
        <v>4.8985242097017601</v>
      </c>
      <c r="BD55" s="360">
        <v>0</v>
      </c>
      <c r="BE55" s="360">
        <v>0</v>
      </c>
      <c r="BF55" s="360">
        <v>7.3477863145526401</v>
      </c>
    </row>
    <row r="56" spans="1:82" ht="13.8" x14ac:dyDescent="0.3">
      <c r="A56" s="166">
        <f t="shared" si="20"/>
        <v>49</v>
      </c>
      <c r="B56" s="174" t="s">
        <v>227</v>
      </c>
      <c r="C56" s="374"/>
      <c r="D56" s="365"/>
      <c r="E56" s="365"/>
      <c r="F56" s="360"/>
      <c r="G56" s="360">
        <v>0</v>
      </c>
      <c r="H56" s="360">
        <v>0</v>
      </c>
      <c r="I56" s="360">
        <v>0</v>
      </c>
      <c r="J56" s="360">
        <v>0</v>
      </c>
      <c r="K56" s="360">
        <v>0</v>
      </c>
      <c r="L56" s="360">
        <v>0</v>
      </c>
      <c r="M56" s="360">
        <v>0</v>
      </c>
      <c r="N56" s="360">
        <v>0</v>
      </c>
      <c r="O56" s="360">
        <v>0</v>
      </c>
      <c r="P56" s="360"/>
      <c r="Q56" s="360"/>
      <c r="R56" s="360"/>
      <c r="S56" s="360"/>
      <c r="T56" s="360"/>
      <c r="U56" s="360"/>
      <c r="V56" s="360">
        <v>0</v>
      </c>
      <c r="W56" s="360">
        <v>0</v>
      </c>
      <c r="X56" s="360">
        <v>0</v>
      </c>
      <c r="Y56" s="360">
        <v>0</v>
      </c>
      <c r="Z56" s="360">
        <v>0</v>
      </c>
      <c r="AA56" s="360">
        <v>0</v>
      </c>
      <c r="AB56" s="360">
        <v>0</v>
      </c>
      <c r="AC56" s="360">
        <v>4.846182993533926</v>
      </c>
      <c r="AD56" s="360">
        <v>0</v>
      </c>
      <c r="AE56" s="360">
        <v>0</v>
      </c>
      <c r="AF56" s="360">
        <v>4.846182993533926</v>
      </c>
      <c r="AG56" s="360">
        <v>0</v>
      </c>
      <c r="AH56" s="360">
        <v>0</v>
      </c>
      <c r="AI56" s="360">
        <v>4.846182993533926</v>
      </c>
      <c r="AJ56" s="360">
        <v>0</v>
      </c>
      <c r="AK56" s="360">
        <v>0</v>
      </c>
      <c r="AL56" s="360">
        <v>4.846182993533926</v>
      </c>
      <c r="AM56" s="360">
        <v>0</v>
      </c>
      <c r="AN56" s="360">
        <v>0</v>
      </c>
      <c r="AO56" s="360">
        <v>9.692365987067852</v>
      </c>
      <c r="AP56" s="360">
        <v>0</v>
      </c>
      <c r="AQ56" s="360">
        <v>0</v>
      </c>
      <c r="AR56" s="360">
        <v>14.54</v>
      </c>
      <c r="AS56" s="360">
        <v>0</v>
      </c>
      <c r="AT56" s="360">
        <v>0</v>
      </c>
      <c r="AU56" s="360">
        <v>9.69</v>
      </c>
      <c r="AV56" s="360">
        <v>0</v>
      </c>
      <c r="AW56" s="360">
        <v>0</v>
      </c>
      <c r="AX56" s="360">
        <v>14.538548980601778</v>
      </c>
      <c r="AY56" s="360">
        <v>0</v>
      </c>
      <c r="AZ56" s="360">
        <v>0</v>
      </c>
      <c r="BA56" s="360">
        <v>0</v>
      </c>
      <c r="BB56" s="360">
        <v>0</v>
      </c>
      <c r="BC56" s="360">
        <v>14.538548980601778</v>
      </c>
      <c r="BD56" s="360">
        <v>0</v>
      </c>
      <c r="BE56" s="360">
        <v>0</v>
      </c>
      <c r="BF56" s="360">
        <v>14.538548980601778</v>
      </c>
    </row>
    <row r="57" spans="1:82" ht="13.8" x14ac:dyDescent="0.3">
      <c r="A57" s="166">
        <f t="shared" si="20"/>
        <v>50</v>
      </c>
      <c r="B57" s="174" t="s">
        <v>228</v>
      </c>
      <c r="C57" s="374"/>
      <c r="D57" s="365"/>
      <c r="E57" s="365"/>
      <c r="F57" s="360"/>
      <c r="G57" s="360">
        <v>0</v>
      </c>
      <c r="H57" s="360">
        <v>0</v>
      </c>
      <c r="I57" s="360">
        <v>0</v>
      </c>
      <c r="J57" s="360">
        <v>0</v>
      </c>
      <c r="K57" s="360">
        <v>0</v>
      </c>
      <c r="L57" s="360">
        <v>0</v>
      </c>
      <c r="M57" s="360">
        <v>0</v>
      </c>
      <c r="N57" s="360">
        <v>0</v>
      </c>
      <c r="O57" s="360">
        <v>0</v>
      </c>
      <c r="P57" s="360"/>
      <c r="Q57" s="360"/>
      <c r="R57" s="360"/>
      <c r="S57" s="360"/>
      <c r="T57" s="360"/>
      <c r="U57" s="360"/>
      <c r="V57" s="360">
        <v>0</v>
      </c>
      <c r="W57" s="360">
        <v>0</v>
      </c>
      <c r="X57" s="360">
        <v>0</v>
      </c>
      <c r="Y57" s="360">
        <v>0</v>
      </c>
      <c r="Z57" s="360">
        <v>0</v>
      </c>
      <c r="AA57" s="360">
        <v>0</v>
      </c>
      <c r="AB57" s="360">
        <v>0</v>
      </c>
      <c r="AC57" s="360">
        <v>4.932250175243972</v>
      </c>
      <c r="AD57" s="360">
        <v>0</v>
      </c>
      <c r="AE57" s="360">
        <v>0</v>
      </c>
      <c r="AF57" s="360">
        <v>4.932250175243972</v>
      </c>
      <c r="AG57" s="360">
        <v>0</v>
      </c>
      <c r="AH57" s="360">
        <v>0</v>
      </c>
      <c r="AI57" s="360">
        <v>4.932250175243972</v>
      </c>
      <c r="AJ57" s="360">
        <v>0</v>
      </c>
      <c r="AK57" s="360">
        <v>0</v>
      </c>
      <c r="AL57" s="360">
        <v>4.932250175243972</v>
      </c>
      <c r="AM57" s="360">
        <v>0</v>
      </c>
      <c r="AN57" s="360">
        <v>0</v>
      </c>
      <c r="AO57" s="360">
        <v>9.864500350487944</v>
      </c>
      <c r="AP57" s="360">
        <v>0</v>
      </c>
      <c r="AQ57" s="360">
        <v>0</v>
      </c>
      <c r="AR57" s="360">
        <v>14.796750525731913</v>
      </c>
      <c r="AS57" s="360">
        <v>0</v>
      </c>
      <c r="AT57" s="360">
        <v>0</v>
      </c>
      <c r="AU57" s="360">
        <v>14.796750525731913</v>
      </c>
      <c r="AV57" s="360">
        <v>0</v>
      </c>
      <c r="AW57" s="360">
        <v>0</v>
      </c>
      <c r="AX57" s="360">
        <v>19.729000700975888</v>
      </c>
      <c r="AY57" s="360">
        <v>0</v>
      </c>
      <c r="AZ57" s="360">
        <v>0</v>
      </c>
      <c r="BA57" s="360">
        <v>0</v>
      </c>
      <c r="BB57" s="360">
        <v>0</v>
      </c>
      <c r="BC57" s="360">
        <v>14.796750525731913</v>
      </c>
      <c r="BD57" s="360">
        <v>0</v>
      </c>
      <c r="BE57" s="360">
        <v>0</v>
      </c>
      <c r="BF57" s="360">
        <v>4.932250175243972</v>
      </c>
    </row>
    <row r="58" spans="1:82" ht="13.8" x14ac:dyDescent="0.3">
      <c r="A58" s="166">
        <f t="shared" si="20"/>
        <v>51</v>
      </c>
      <c r="B58" s="174" t="s">
        <v>229</v>
      </c>
      <c r="C58" s="374"/>
      <c r="D58" s="365"/>
      <c r="E58" s="365"/>
      <c r="F58" s="360"/>
      <c r="G58" s="360">
        <v>0</v>
      </c>
      <c r="H58" s="360">
        <v>0</v>
      </c>
      <c r="I58" s="360">
        <v>0</v>
      </c>
      <c r="J58" s="360">
        <v>0</v>
      </c>
      <c r="K58" s="360">
        <v>0</v>
      </c>
      <c r="L58" s="360">
        <v>0</v>
      </c>
      <c r="M58" s="360">
        <v>0</v>
      </c>
      <c r="N58" s="360">
        <v>0</v>
      </c>
      <c r="O58" s="360">
        <v>0</v>
      </c>
      <c r="P58" s="360"/>
      <c r="Q58" s="360"/>
      <c r="R58" s="360"/>
      <c r="S58" s="360"/>
      <c r="T58" s="360"/>
      <c r="U58" s="360"/>
      <c r="V58" s="360">
        <v>0</v>
      </c>
      <c r="W58" s="360">
        <v>0</v>
      </c>
      <c r="X58" s="360">
        <v>0</v>
      </c>
      <c r="Y58" s="360">
        <v>0</v>
      </c>
      <c r="Z58" s="360">
        <v>0</v>
      </c>
      <c r="AA58" s="360">
        <v>0</v>
      </c>
      <c r="AB58" s="360">
        <v>0</v>
      </c>
      <c r="AC58" s="360">
        <v>0</v>
      </c>
      <c r="AD58" s="360">
        <v>0</v>
      </c>
      <c r="AE58" s="360">
        <v>0</v>
      </c>
      <c r="AF58" s="360">
        <v>0</v>
      </c>
      <c r="AG58" s="360">
        <v>0</v>
      </c>
      <c r="AH58" s="360">
        <v>0</v>
      </c>
      <c r="AI58" s="360">
        <v>0</v>
      </c>
      <c r="AJ58" s="360">
        <v>0</v>
      </c>
      <c r="AK58" s="360">
        <v>0</v>
      </c>
      <c r="AL58" s="360">
        <v>0</v>
      </c>
      <c r="AM58" s="360">
        <v>0</v>
      </c>
      <c r="AN58" s="360">
        <v>0</v>
      </c>
      <c r="AO58" s="360">
        <v>0</v>
      </c>
      <c r="AP58" s="360">
        <v>0</v>
      </c>
      <c r="AQ58" s="360">
        <v>0</v>
      </c>
      <c r="AR58" s="360">
        <v>0</v>
      </c>
      <c r="AS58" s="360">
        <v>0</v>
      </c>
      <c r="AT58" s="360">
        <v>0</v>
      </c>
      <c r="AU58" s="360">
        <v>0</v>
      </c>
      <c r="AV58" s="360">
        <v>0</v>
      </c>
      <c r="AW58" s="360">
        <v>0</v>
      </c>
      <c r="AX58" s="360">
        <v>0</v>
      </c>
      <c r="AY58" s="360">
        <v>0</v>
      </c>
      <c r="AZ58" s="360">
        <v>0</v>
      </c>
      <c r="BA58" s="360">
        <v>0</v>
      </c>
      <c r="BB58" s="360">
        <v>0</v>
      </c>
      <c r="BC58" s="360">
        <v>0</v>
      </c>
      <c r="BD58" s="360">
        <v>0</v>
      </c>
      <c r="BE58" s="360">
        <v>0</v>
      </c>
      <c r="BF58" s="360">
        <v>0</v>
      </c>
    </row>
    <row r="59" spans="1:82" ht="13.8" x14ac:dyDescent="0.3">
      <c r="A59" s="166">
        <f t="shared" si="20"/>
        <v>52</v>
      </c>
      <c r="B59" s="175" t="s">
        <v>230</v>
      </c>
      <c r="C59" s="374"/>
      <c r="D59" s="365"/>
      <c r="E59" s="365"/>
      <c r="F59" s="360"/>
      <c r="G59" s="360">
        <v>0</v>
      </c>
      <c r="H59" s="360">
        <v>0</v>
      </c>
      <c r="I59" s="360">
        <v>0</v>
      </c>
      <c r="J59" s="360">
        <v>0</v>
      </c>
      <c r="K59" s="360">
        <v>0</v>
      </c>
      <c r="L59" s="360">
        <v>0</v>
      </c>
      <c r="M59" s="360">
        <v>0</v>
      </c>
      <c r="N59" s="360">
        <v>0</v>
      </c>
      <c r="O59" s="360">
        <v>0</v>
      </c>
      <c r="P59" s="360"/>
      <c r="Q59" s="360"/>
      <c r="R59" s="360"/>
      <c r="S59" s="360"/>
      <c r="T59" s="360"/>
      <c r="U59" s="360"/>
      <c r="V59" s="360">
        <v>0</v>
      </c>
      <c r="AA59" s="360">
        <v>1.0402537810418918E-2</v>
      </c>
      <c r="AB59" s="360">
        <v>1.0402537810418918E-2</v>
      </c>
      <c r="AC59" s="360">
        <v>1.0402537810418918E-2</v>
      </c>
      <c r="AD59" s="360">
        <v>1.0402537810418918E-2</v>
      </c>
      <c r="AE59" s="360">
        <v>1.0402537810418918E-2</v>
      </c>
      <c r="AF59" s="360">
        <v>1.0402537810418918E-2</v>
      </c>
      <c r="AG59" s="360">
        <v>1.0402537810418918E-2</v>
      </c>
      <c r="AH59" s="360">
        <v>1.0402537810418918E-2</v>
      </c>
      <c r="AI59" s="360">
        <v>1.0402537810418918E-2</v>
      </c>
      <c r="AJ59" s="360">
        <v>1.0402537810418918E-2</v>
      </c>
      <c r="AK59" s="360">
        <v>1.0402537810418918E-2</v>
      </c>
      <c r="AL59" s="360">
        <v>1.0402537810418918E-2</v>
      </c>
      <c r="AM59" s="360">
        <v>1.0402537810418918E-2</v>
      </c>
      <c r="AN59" s="360">
        <v>3.4675126034729724E-3</v>
      </c>
      <c r="AO59" s="360">
        <v>1.0402537810418918E-2</v>
      </c>
      <c r="AP59" s="360">
        <v>1.0402537810418918E-2</v>
      </c>
      <c r="AQ59" s="360">
        <v>3.4675126034729724E-3</v>
      </c>
      <c r="AR59" s="360">
        <v>1.0402537810418918E-2</v>
      </c>
      <c r="AS59" s="360">
        <v>6.9350252069459448E-3</v>
      </c>
      <c r="AT59" s="360">
        <v>1.0402537810418918E-2</v>
      </c>
      <c r="AU59" s="360">
        <v>1.0402537810418918E-2</v>
      </c>
      <c r="AV59" s="360">
        <v>1.0402537810418918E-2</v>
      </c>
      <c r="AW59" s="360">
        <v>3.4675126034729724E-3</v>
      </c>
      <c r="AX59" s="360">
        <v>1.0402537810418918E-2</v>
      </c>
      <c r="AY59" s="360">
        <v>1.387005041389189E-2</v>
      </c>
      <c r="AZ59" s="360">
        <v>1.387005041389189E-2</v>
      </c>
      <c r="BA59" s="360">
        <v>1.0402537810418918E-2</v>
      </c>
      <c r="BB59" s="360">
        <v>1.0402537810418918E-2</v>
      </c>
      <c r="BC59" s="360">
        <v>1.0402537810418918E-2</v>
      </c>
      <c r="BD59" s="360">
        <v>1.0402537810418918E-2</v>
      </c>
      <c r="BE59" s="360">
        <v>1.0402537810418918E-2</v>
      </c>
      <c r="BF59" s="360">
        <v>1.0402537810418918E-2</v>
      </c>
      <c r="BG59" s="360">
        <v>1.0402537810418918E-2</v>
      </c>
      <c r="BH59" s="360">
        <v>1.0402537810418918E-2</v>
      </c>
      <c r="BI59" s="360">
        <v>1.0402537810418918E-2</v>
      </c>
      <c r="BJ59" s="360">
        <v>0</v>
      </c>
    </row>
    <row r="60" spans="1:82" ht="13.8" x14ac:dyDescent="0.3">
      <c r="A60" s="166">
        <f t="shared" si="20"/>
        <v>53</v>
      </c>
      <c r="B60" s="175" t="s">
        <v>231</v>
      </c>
      <c r="C60" s="374"/>
      <c r="D60" s="365"/>
      <c r="E60" s="365"/>
      <c r="F60" s="360"/>
      <c r="G60" s="360">
        <v>0</v>
      </c>
      <c r="H60" s="360">
        <v>0</v>
      </c>
      <c r="I60" s="360">
        <v>0</v>
      </c>
      <c r="J60" s="360">
        <v>0</v>
      </c>
      <c r="K60" s="360">
        <v>0</v>
      </c>
      <c r="L60" s="360">
        <v>0</v>
      </c>
      <c r="M60" s="360">
        <v>0</v>
      </c>
      <c r="N60" s="360">
        <v>0</v>
      </c>
      <c r="O60" s="360">
        <v>0</v>
      </c>
      <c r="P60" s="360"/>
      <c r="Q60" s="360"/>
      <c r="R60" s="360"/>
      <c r="S60" s="360"/>
      <c r="T60" s="360"/>
      <c r="U60" s="360"/>
      <c r="V60" s="360">
        <v>0</v>
      </c>
      <c r="AA60" s="360">
        <v>0.20805075620837835</v>
      </c>
      <c r="AB60" s="360">
        <v>0.20805075620837835</v>
      </c>
      <c r="AC60" s="360">
        <v>0.20805075620837835</v>
      </c>
      <c r="AD60" s="360">
        <v>0.20805075620837835</v>
      </c>
      <c r="AE60" s="360">
        <v>0.20805075620837835</v>
      </c>
      <c r="AF60" s="360">
        <v>0.20805075620837835</v>
      </c>
      <c r="AG60" s="360">
        <v>0.20805075620837835</v>
      </c>
      <c r="AH60" s="360">
        <v>0.20805075620837835</v>
      </c>
      <c r="AI60" s="360">
        <v>0.20805075620837835</v>
      </c>
      <c r="AJ60" s="360">
        <v>0.20805075620837835</v>
      </c>
      <c r="AK60" s="360">
        <v>0.20805075620837835</v>
      </c>
      <c r="AL60" s="360">
        <v>0.20805075620837835</v>
      </c>
      <c r="AM60" s="360">
        <v>0.20805075620837835</v>
      </c>
      <c r="AN60" s="360">
        <v>0.20805075620837835</v>
      </c>
      <c r="AO60" s="360">
        <v>0.20805075620837835</v>
      </c>
      <c r="AP60" s="360">
        <v>0.20805075620837835</v>
      </c>
      <c r="AQ60" s="360">
        <v>0.20805075620837835</v>
      </c>
      <c r="AR60" s="360">
        <v>0.31207613431256748</v>
      </c>
      <c r="AS60" s="360">
        <v>0.31207613431256748</v>
      </c>
      <c r="AT60" s="360">
        <v>0.31207613431256748</v>
      </c>
      <c r="AU60" s="360">
        <v>0.31207613431256748</v>
      </c>
      <c r="AV60" s="360">
        <v>0.31207613431256748</v>
      </c>
      <c r="AW60" s="360">
        <v>0.31207613431256748</v>
      </c>
      <c r="AX60" s="360">
        <v>0.31207613431256748</v>
      </c>
      <c r="AY60" s="360">
        <v>0.31207613431256748</v>
      </c>
      <c r="AZ60" s="360">
        <v>0.31207613431256748</v>
      </c>
      <c r="BA60" s="360">
        <v>0.31207613431256748</v>
      </c>
      <c r="BB60" s="360">
        <v>0.31207613431256748</v>
      </c>
      <c r="BC60" s="360">
        <v>0.31207613431256748</v>
      </c>
      <c r="BD60" s="360">
        <v>0.31207613431256748</v>
      </c>
      <c r="BE60" s="360">
        <v>0.31207613431256748</v>
      </c>
      <c r="BF60" s="360">
        <v>0.31207613431256748</v>
      </c>
      <c r="BG60" s="360">
        <v>0.31207613431256748</v>
      </c>
      <c r="BH60" s="360">
        <v>0.31207613431256748</v>
      </c>
      <c r="BI60" s="360">
        <v>0.52012689052094585</v>
      </c>
      <c r="BJ60" s="360">
        <v>1.0402537810418917</v>
      </c>
    </row>
    <row r="61" spans="1:82" ht="13.8" x14ac:dyDescent="0.3">
      <c r="A61" s="166">
        <f t="shared" si="20"/>
        <v>54</v>
      </c>
      <c r="B61" s="175" t="s">
        <v>232</v>
      </c>
      <c r="C61" s="374"/>
      <c r="D61" s="365"/>
      <c r="E61" s="365"/>
      <c r="F61" s="360"/>
      <c r="G61" s="360">
        <v>0</v>
      </c>
      <c r="H61" s="360">
        <v>0</v>
      </c>
      <c r="I61" s="360">
        <v>0</v>
      </c>
      <c r="J61" s="360">
        <v>0</v>
      </c>
      <c r="K61" s="360">
        <v>0</v>
      </c>
      <c r="L61" s="360">
        <v>0</v>
      </c>
      <c r="M61" s="360">
        <v>0</v>
      </c>
      <c r="N61" s="360">
        <v>0</v>
      </c>
      <c r="O61" s="360">
        <v>0</v>
      </c>
      <c r="P61" s="360"/>
      <c r="Q61" s="360"/>
      <c r="R61" s="360"/>
      <c r="S61" s="360"/>
      <c r="T61" s="360"/>
      <c r="U61" s="360"/>
      <c r="AA61" s="360">
        <v>0.5779187672454954</v>
      </c>
      <c r="AB61" s="360">
        <v>1.4447969181137386</v>
      </c>
      <c r="AC61" s="360">
        <v>1.4447969181137386</v>
      </c>
      <c r="AD61" s="360">
        <v>1.4447969181137386</v>
      </c>
      <c r="AE61" s="360">
        <v>1.4447969181137386</v>
      </c>
      <c r="AF61" s="360">
        <v>1.4447969181137386</v>
      </c>
      <c r="AG61" s="360">
        <v>1.4447969181137386</v>
      </c>
      <c r="AH61" s="360">
        <v>1.4447969181137386</v>
      </c>
      <c r="AI61" s="360">
        <v>1.4447969181137386</v>
      </c>
      <c r="AJ61" s="360">
        <v>1.4447969181137386</v>
      </c>
      <c r="AK61" s="360">
        <v>1.4447969181137386</v>
      </c>
      <c r="AL61" s="360">
        <v>1.4447969181137386</v>
      </c>
      <c r="AM61" s="360">
        <v>1.4447969181137386</v>
      </c>
      <c r="AN61" s="360">
        <v>1.4447969181137386</v>
      </c>
      <c r="AO61" s="360">
        <v>1.4447969181137386</v>
      </c>
      <c r="AP61" s="360">
        <v>1.4447969181137386</v>
      </c>
      <c r="AQ61" s="360">
        <v>1.4447969181137386</v>
      </c>
      <c r="AR61" s="360">
        <v>5.2012689052094583</v>
      </c>
      <c r="AS61" s="360">
        <v>0</v>
      </c>
      <c r="AT61" s="360">
        <v>0</v>
      </c>
      <c r="AU61" s="360">
        <v>0</v>
      </c>
      <c r="AV61" s="360">
        <v>0</v>
      </c>
      <c r="AW61" s="360">
        <v>0</v>
      </c>
      <c r="AX61" s="360">
        <v>0</v>
      </c>
      <c r="AY61" s="360">
        <v>0</v>
      </c>
      <c r="AZ61" s="360">
        <v>0</v>
      </c>
      <c r="BA61" s="360">
        <v>0</v>
      </c>
      <c r="BB61" s="360">
        <v>0</v>
      </c>
      <c r="BC61" s="360">
        <v>0</v>
      </c>
      <c r="BD61" s="360">
        <v>0</v>
      </c>
      <c r="BE61" s="360">
        <v>0</v>
      </c>
      <c r="BF61" s="360">
        <v>0</v>
      </c>
    </row>
    <row r="62" spans="1:82" ht="13.8" x14ac:dyDescent="0.3">
      <c r="A62" s="166">
        <f t="shared" si="20"/>
        <v>55</v>
      </c>
      <c r="B62" s="175" t="s">
        <v>233</v>
      </c>
      <c r="C62" s="374"/>
      <c r="D62" s="365"/>
      <c r="E62" s="365"/>
      <c r="F62" s="360"/>
      <c r="G62" s="360">
        <v>0</v>
      </c>
      <c r="H62" s="360">
        <v>0</v>
      </c>
      <c r="I62" s="360">
        <v>0</v>
      </c>
      <c r="J62" s="360">
        <v>0</v>
      </c>
      <c r="K62" s="360">
        <v>0</v>
      </c>
      <c r="L62" s="360">
        <v>0</v>
      </c>
      <c r="M62" s="360">
        <v>0</v>
      </c>
      <c r="N62" s="360">
        <v>0</v>
      </c>
      <c r="O62" s="360">
        <v>0</v>
      </c>
      <c r="P62" s="360"/>
      <c r="Q62" s="360"/>
      <c r="R62" s="360"/>
      <c r="S62" s="360"/>
      <c r="T62" s="360"/>
      <c r="U62" s="360"/>
      <c r="V62" s="360">
        <v>0</v>
      </c>
      <c r="W62" s="360">
        <v>0</v>
      </c>
      <c r="X62" s="360">
        <v>0</v>
      </c>
      <c r="Y62" s="360">
        <v>0</v>
      </c>
      <c r="Z62" s="360">
        <v>0</v>
      </c>
      <c r="AA62" s="360">
        <v>0</v>
      </c>
      <c r="AB62" s="360">
        <v>5.7791876724549544E-2</v>
      </c>
      <c r="AC62" s="360">
        <v>5.7791876724549544E-2</v>
      </c>
      <c r="AD62" s="360">
        <v>0.11558375344909909</v>
      </c>
      <c r="AE62" s="360">
        <v>0.11558375344909909</v>
      </c>
      <c r="AF62" s="360">
        <v>0.11558375344909909</v>
      </c>
      <c r="AG62" s="360">
        <v>0.11558375344909909</v>
      </c>
      <c r="AH62" s="360">
        <v>0.11558375344909909</v>
      </c>
      <c r="AI62" s="360">
        <v>0.17337563017364863</v>
      </c>
      <c r="AJ62" s="360">
        <v>0.17337563017364863</v>
      </c>
      <c r="AK62" s="360">
        <v>0.17337563017364863</v>
      </c>
      <c r="AL62" s="360">
        <v>0.17337563017364863</v>
      </c>
      <c r="AM62" s="360">
        <v>0.17337563017364863</v>
      </c>
      <c r="AN62" s="360">
        <v>0.17337563017364863</v>
      </c>
      <c r="AO62" s="360">
        <v>0.17337563017364863</v>
      </c>
      <c r="AP62" s="360">
        <v>0.17337563017364863</v>
      </c>
      <c r="AQ62" s="360">
        <v>0.17337563017364863</v>
      </c>
      <c r="AR62" s="360">
        <v>0.17337563017364863</v>
      </c>
      <c r="AS62" s="360">
        <v>0.17337563017364863</v>
      </c>
      <c r="AT62" s="360">
        <v>0.17337563017364863</v>
      </c>
      <c r="AU62" s="360">
        <v>0.17337563017364863</v>
      </c>
      <c r="AV62" s="360">
        <v>0.17337563017364863</v>
      </c>
      <c r="AW62" s="360">
        <v>0.17337563017364863</v>
      </c>
      <c r="AX62" s="360">
        <v>0.17337563017364863</v>
      </c>
      <c r="AY62" s="360">
        <v>0.17337563017364863</v>
      </c>
      <c r="AZ62" s="360">
        <v>0.17337563017364863</v>
      </c>
      <c r="BA62" s="360">
        <v>0.17337563017364863</v>
      </c>
      <c r="BB62" s="360">
        <v>0.17337563017364863</v>
      </c>
      <c r="BC62" s="360">
        <v>0.17337563017364863</v>
      </c>
      <c r="BD62" s="360">
        <v>0.40454313707184686</v>
      </c>
      <c r="BE62" s="360">
        <v>0.46233501379639635</v>
      </c>
      <c r="BF62" s="360">
        <v>0.5779187672454954</v>
      </c>
    </row>
    <row r="63" spans="1:82" ht="13.8" x14ac:dyDescent="0.3">
      <c r="A63" s="166">
        <f t="shared" si="20"/>
        <v>56</v>
      </c>
      <c r="B63" s="175" t="s">
        <v>234</v>
      </c>
      <c r="C63" s="374"/>
      <c r="D63" s="365"/>
      <c r="E63" s="365"/>
      <c r="F63" s="360"/>
      <c r="G63" s="360">
        <v>0</v>
      </c>
      <c r="H63" s="360">
        <v>0</v>
      </c>
      <c r="I63" s="360">
        <v>0</v>
      </c>
      <c r="J63" s="360">
        <v>0</v>
      </c>
      <c r="K63" s="360">
        <v>0</v>
      </c>
      <c r="L63" s="360">
        <v>0</v>
      </c>
      <c r="M63" s="360">
        <v>0</v>
      </c>
      <c r="N63" s="360">
        <v>0</v>
      </c>
      <c r="O63" s="360">
        <v>0</v>
      </c>
      <c r="P63" s="360"/>
      <c r="Q63" s="360"/>
      <c r="R63" s="360"/>
      <c r="S63" s="360"/>
      <c r="T63" s="360"/>
      <c r="U63" s="360"/>
      <c r="V63" s="360"/>
      <c r="W63" s="360">
        <v>0</v>
      </c>
      <c r="X63" s="360"/>
      <c r="Y63" s="360"/>
      <c r="Z63" s="360">
        <v>0</v>
      </c>
      <c r="AA63" s="360">
        <v>0</v>
      </c>
      <c r="AB63" s="360">
        <v>1.7337563017364861</v>
      </c>
      <c r="AC63" s="360">
        <v>1.7337563017364861</v>
      </c>
      <c r="AD63" s="360">
        <v>0</v>
      </c>
      <c r="AE63" s="360">
        <v>0</v>
      </c>
      <c r="AF63" s="360">
        <v>1.7337563017364861</v>
      </c>
      <c r="AG63" s="360">
        <v>0</v>
      </c>
      <c r="AH63" s="360">
        <v>0</v>
      </c>
      <c r="AI63" s="360">
        <v>0</v>
      </c>
      <c r="AJ63" s="360">
        <v>1.7337563017364861</v>
      </c>
      <c r="AK63" s="360">
        <v>0</v>
      </c>
      <c r="AL63" s="360">
        <v>0</v>
      </c>
      <c r="AM63" s="360">
        <v>0</v>
      </c>
      <c r="AN63" s="360">
        <v>1.7337563017364861</v>
      </c>
      <c r="AO63" s="360">
        <v>0</v>
      </c>
      <c r="AP63" s="360">
        <v>0</v>
      </c>
      <c r="AQ63" s="360">
        <v>0</v>
      </c>
      <c r="AR63" s="360">
        <v>1.7337563017364861</v>
      </c>
      <c r="AS63" s="360">
        <v>0</v>
      </c>
      <c r="AT63" s="360">
        <v>0</v>
      </c>
      <c r="AU63" s="360">
        <v>0</v>
      </c>
      <c r="AV63" s="360">
        <v>1.7337563017364861</v>
      </c>
      <c r="AW63" s="360">
        <v>0</v>
      </c>
      <c r="AX63" s="360">
        <v>0</v>
      </c>
      <c r="AY63" s="360">
        <v>0</v>
      </c>
      <c r="AZ63" s="360">
        <v>1.7337563017364861</v>
      </c>
      <c r="BA63" s="360">
        <v>0</v>
      </c>
      <c r="BB63" s="360">
        <v>0</v>
      </c>
      <c r="BC63" s="360">
        <v>2.9699999999999998</v>
      </c>
      <c r="BD63" s="360">
        <v>0</v>
      </c>
      <c r="BE63" s="360">
        <v>3.4675126034729722</v>
      </c>
      <c r="BF63" s="360">
        <v>0</v>
      </c>
      <c r="BH63" s="360"/>
      <c r="BK63" s="360"/>
      <c r="BN63" s="360"/>
      <c r="BQ63" s="360"/>
      <c r="BT63" s="360"/>
      <c r="BW63" s="360"/>
      <c r="BZ63" s="360"/>
      <c r="CC63" s="360"/>
      <c r="CD63" s="360"/>
    </row>
    <row r="64" spans="1:82" ht="13.8" x14ac:dyDescent="0.3">
      <c r="A64" s="166">
        <f t="shared" si="20"/>
        <v>57</v>
      </c>
      <c r="B64" s="175" t="s">
        <v>235</v>
      </c>
      <c r="C64" s="374"/>
      <c r="D64" s="365"/>
      <c r="E64" s="365"/>
      <c r="F64" s="360"/>
      <c r="G64" s="360">
        <v>0</v>
      </c>
      <c r="H64" s="360">
        <v>0</v>
      </c>
      <c r="I64" s="360">
        <v>0</v>
      </c>
      <c r="J64" s="360">
        <v>0</v>
      </c>
      <c r="K64" s="360">
        <v>0</v>
      </c>
      <c r="L64" s="360">
        <v>0</v>
      </c>
      <c r="M64" s="360">
        <v>0</v>
      </c>
      <c r="N64" s="360">
        <v>0</v>
      </c>
      <c r="O64" s="360">
        <v>0</v>
      </c>
      <c r="P64" s="360"/>
      <c r="Q64" s="360"/>
      <c r="R64" s="360"/>
      <c r="S64" s="360"/>
      <c r="T64" s="360"/>
      <c r="U64" s="360"/>
      <c r="V64" s="360"/>
      <c r="W64" s="360"/>
      <c r="X64" s="360"/>
      <c r="Y64" s="360"/>
      <c r="Z64" s="360"/>
      <c r="AA64" s="360">
        <v>0.86687815086824305</v>
      </c>
      <c r="AB64" s="360">
        <v>0</v>
      </c>
      <c r="AC64" s="360">
        <v>5.7791876724549542</v>
      </c>
      <c r="AD64" s="360">
        <v>0</v>
      </c>
      <c r="AE64" s="360">
        <v>0</v>
      </c>
      <c r="AF64" s="360">
        <v>0</v>
      </c>
      <c r="AG64" s="360">
        <v>0</v>
      </c>
      <c r="AH64" s="360">
        <v>0</v>
      </c>
      <c r="AI64" s="360">
        <v>5.7791876724549542</v>
      </c>
      <c r="AJ64" s="360">
        <v>0</v>
      </c>
      <c r="AK64" s="360">
        <v>0</v>
      </c>
      <c r="AL64" s="360">
        <v>0</v>
      </c>
      <c r="AM64" s="360">
        <v>0</v>
      </c>
      <c r="AN64" s="360">
        <v>0</v>
      </c>
      <c r="AO64" s="360">
        <v>5.7791876724549542</v>
      </c>
      <c r="AP64" s="360">
        <v>0</v>
      </c>
      <c r="AQ64" s="360">
        <v>0</v>
      </c>
      <c r="AR64" s="360">
        <v>5.7791876724549542</v>
      </c>
      <c r="AS64" s="360">
        <v>0</v>
      </c>
      <c r="AT64" s="360">
        <v>0</v>
      </c>
      <c r="AU64" s="360"/>
      <c r="AV64" s="360">
        <v>0</v>
      </c>
      <c r="AW64" s="360">
        <v>0</v>
      </c>
      <c r="AX64" s="360">
        <v>0</v>
      </c>
      <c r="AY64" s="360">
        <v>0</v>
      </c>
      <c r="AZ64" s="360">
        <v>0</v>
      </c>
      <c r="BA64" s="360">
        <v>2.8895938362274771</v>
      </c>
      <c r="BB64" s="360">
        <v>0</v>
      </c>
      <c r="BC64" s="360">
        <v>0</v>
      </c>
      <c r="BD64" s="360">
        <v>0</v>
      </c>
      <c r="BE64" s="360">
        <v>2.0227156853592341</v>
      </c>
      <c r="BF64" s="360">
        <v>0</v>
      </c>
    </row>
    <row r="65" spans="1:82" ht="13.8" x14ac:dyDescent="0.3">
      <c r="A65" s="166">
        <f t="shared" si="20"/>
        <v>58</v>
      </c>
      <c r="B65" s="175" t="s">
        <v>236</v>
      </c>
      <c r="C65" s="374"/>
      <c r="D65" s="365"/>
      <c r="E65" s="365"/>
      <c r="F65" s="360"/>
      <c r="G65" s="360">
        <v>0</v>
      </c>
      <c r="H65" s="360">
        <v>0</v>
      </c>
      <c r="I65" s="360">
        <v>0</v>
      </c>
      <c r="J65" s="360">
        <v>0</v>
      </c>
      <c r="K65" s="360">
        <v>0</v>
      </c>
      <c r="L65" s="360">
        <v>0</v>
      </c>
      <c r="M65" s="360">
        <v>0</v>
      </c>
      <c r="N65" s="360">
        <v>0</v>
      </c>
      <c r="O65" s="360">
        <v>0</v>
      </c>
      <c r="P65" s="360"/>
      <c r="Q65" s="360"/>
      <c r="R65" s="360"/>
      <c r="S65" s="360"/>
      <c r="T65" s="360"/>
      <c r="U65" s="360"/>
      <c r="AA65" s="360">
        <v>6.495806943839369E-2</v>
      </c>
      <c r="AB65" s="360">
        <v>6.495806943839369E-2</v>
      </c>
      <c r="AC65" s="360">
        <v>0.12991613887678738</v>
      </c>
      <c r="AD65" s="360">
        <v>0.12991613887678738</v>
      </c>
      <c r="AE65" s="360">
        <v>0.12991613887678738</v>
      </c>
      <c r="AF65" s="360">
        <v>0.12991613887678738</v>
      </c>
      <c r="AG65" s="360">
        <v>0.19487420831518104</v>
      </c>
      <c r="AH65" s="360">
        <v>0.19487420831518104</v>
      </c>
      <c r="AI65" s="360">
        <v>0.19487420831518104</v>
      </c>
      <c r="AJ65" s="360">
        <v>0.19487420831518104</v>
      </c>
      <c r="AK65" s="360">
        <v>0.19487420831518104</v>
      </c>
      <c r="AL65" s="360">
        <v>0.19487420831518104</v>
      </c>
      <c r="AM65" s="360">
        <v>0.19487420831518104</v>
      </c>
      <c r="AN65" s="360">
        <v>0.19487420831518104</v>
      </c>
      <c r="AO65" s="360">
        <v>0.19487420831518104</v>
      </c>
      <c r="AP65" s="360">
        <v>0.19487420831518104</v>
      </c>
      <c r="AQ65" s="360">
        <v>0.19487420831518104</v>
      </c>
      <c r="AR65" s="360">
        <v>0.19487420831518104</v>
      </c>
      <c r="AS65" s="360">
        <v>0.19487420831518104</v>
      </c>
      <c r="AT65" s="360">
        <v>0.19487420831518104</v>
      </c>
      <c r="AU65" s="360">
        <v>0.19487420831518104</v>
      </c>
      <c r="AV65" s="360">
        <v>0.19487420831518104</v>
      </c>
      <c r="AW65" s="360">
        <v>0.19487420831518104</v>
      </c>
      <c r="AX65" s="360">
        <v>0.19487420831518104</v>
      </c>
      <c r="AY65" s="360">
        <v>0.19487420831518104</v>
      </c>
      <c r="AZ65" s="360">
        <v>0.19487420831518104</v>
      </c>
      <c r="BA65" s="360">
        <v>0.19487420831518104</v>
      </c>
      <c r="BB65" s="360">
        <v>0.19487420831518104</v>
      </c>
      <c r="BC65" s="360">
        <v>0.19487420831518104</v>
      </c>
      <c r="BD65" s="360">
        <v>6.495806943839369E-2</v>
      </c>
      <c r="BE65" s="360">
        <v>6.495806943839369E-2</v>
      </c>
      <c r="BF65" s="360">
        <v>6.495806943839369E-2</v>
      </c>
      <c r="BG65" s="360">
        <v>0.12991613887678738</v>
      </c>
      <c r="BH65" s="360">
        <v>0.12991613887678738</v>
      </c>
      <c r="BI65" s="360">
        <v>0.12991613887678738</v>
      </c>
      <c r="BJ65" s="360">
        <v>0.12991613887678738</v>
      </c>
      <c r="BK65" s="360">
        <v>0.64958069438393684</v>
      </c>
    </row>
    <row r="66" spans="1:82" ht="13.8" x14ac:dyDescent="0.3">
      <c r="A66" s="166">
        <f t="shared" si="20"/>
        <v>59</v>
      </c>
      <c r="B66" s="175" t="s">
        <v>237</v>
      </c>
      <c r="C66" s="374"/>
      <c r="D66" s="365"/>
      <c r="E66" s="365"/>
      <c r="F66" s="360"/>
      <c r="G66" s="360">
        <v>0</v>
      </c>
      <c r="H66" s="360">
        <v>0</v>
      </c>
      <c r="I66" s="360">
        <v>0</v>
      </c>
      <c r="J66" s="360">
        <v>0</v>
      </c>
      <c r="K66" s="360">
        <v>0</v>
      </c>
      <c r="L66" s="360">
        <v>0</v>
      </c>
      <c r="M66" s="360">
        <v>0</v>
      </c>
      <c r="N66" s="360">
        <v>0</v>
      </c>
      <c r="O66" s="360">
        <v>0</v>
      </c>
      <c r="P66" s="360"/>
      <c r="Q66" s="360"/>
      <c r="R66" s="360"/>
      <c r="S66" s="360"/>
      <c r="T66" s="360"/>
      <c r="U66" s="360"/>
      <c r="V66" s="360">
        <v>0</v>
      </c>
      <c r="W66" s="360">
        <v>0</v>
      </c>
      <c r="X66" s="360">
        <v>0</v>
      </c>
      <c r="Y66" s="360">
        <v>0</v>
      </c>
      <c r="Z66" s="360"/>
      <c r="AA66" s="360">
        <v>5.8023044231447756</v>
      </c>
      <c r="AB66" s="360">
        <v>0</v>
      </c>
      <c r="AC66" s="360">
        <v>5.8023044231447756</v>
      </c>
      <c r="AD66" s="360">
        <v>0</v>
      </c>
      <c r="AE66" s="360">
        <v>0</v>
      </c>
      <c r="AF66" s="360">
        <v>0</v>
      </c>
      <c r="AG66" s="360">
        <v>0</v>
      </c>
      <c r="AH66" s="360">
        <v>0</v>
      </c>
      <c r="AI66" s="360">
        <v>0</v>
      </c>
      <c r="AJ66" s="360">
        <v>0</v>
      </c>
      <c r="AK66" s="360">
        <v>0</v>
      </c>
      <c r="AL66" s="360">
        <v>0</v>
      </c>
      <c r="AM66" s="360">
        <v>0</v>
      </c>
      <c r="AN66" s="360">
        <v>0</v>
      </c>
      <c r="AO66" s="360">
        <v>5.8023044231447756</v>
      </c>
      <c r="AP66" s="360">
        <v>0</v>
      </c>
      <c r="AQ66" s="360">
        <v>0</v>
      </c>
      <c r="AR66" s="360">
        <v>0</v>
      </c>
      <c r="AS66" s="360">
        <v>0</v>
      </c>
      <c r="AT66" s="360">
        <v>0</v>
      </c>
      <c r="AU66" s="360">
        <v>0</v>
      </c>
      <c r="AV66" s="360">
        <v>5.8023044231447756</v>
      </c>
      <c r="AW66" s="360">
        <v>0</v>
      </c>
      <c r="AX66" s="360">
        <v>0</v>
      </c>
      <c r="AY66" s="360">
        <v>0</v>
      </c>
      <c r="AZ66" s="360">
        <v>0</v>
      </c>
      <c r="BA66" s="360">
        <v>0</v>
      </c>
      <c r="BB66" s="360">
        <v>0</v>
      </c>
      <c r="BC66" s="360">
        <v>0</v>
      </c>
      <c r="BD66" s="360">
        <v>0</v>
      </c>
      <c r="BE66" s="360">
        <v>0</v>
      </c>
      <c r="BF66" s="360">
        <v>0</v>
      </c>
    </row>
    <row r="67" spans="1:82" ht="13.8" x14ac:dyDescent="0.3">
      <c r="A67" s="166">
        <f t="shared" si="20"/>
        <v>60</v>
      </c>
      <c r="B67" s="174" t="s">
        <v>238</v>
      </c>
      <c r="C67" s="374"/>
      <c r="D67" s="365"/>
      <c r="E67" s="365"/>
      <c r="F67" s="360"/>
      <c r="G67" s="360">
        <v>58</v>
      </c>
      <c r="H67" s="360">
        <v>0</v>
      </c>
      <c r="I67" s="360">
        <v>0</v>
      </c>
      <c r="J67" s="360">
        <v>11.75</v>
      </c>
      <c r="K67" s="360">
        <v>0</v>
      </c>
      <c r="L67" s="360">
        <v>0</v>
      </c>
      <c r="M67" s="360">
        <v>0</v>
      </c>
      <c r="N67" s="360">
        <v>0</v>
      </c>
      <c r="O67" s="360">
        <v>0</v>
      </c>
      <c r="P67" s="360"/>
      <c r="Q67" s="360"/>
      <c r="R67" s="360"/>
      <c r="S67" s="360"/>
      <c r="T67" s="360"/>
      <c r="U67" s="360"/>
      <c r="V67" s="360">
        <v>0</v>
      </c>
      <c r="W67" s="360">
        <v>0</v>
      </c>
      <c r="X67" s="360">
        <v>0</v>
      </c>
      <c r="Y67" s="360">
        <v>0</v>
      </c>
      <c r="Z67" s="360">
        <v>58</v>
      </c>
      <c r="AA67" s="360"/>
      <c r="AB67" s="360">
        <v>0</v>
      </c>
      <c r="AC67" s="360"/>
      <c r="AD67" s="360">
        <v>0</v>
      </c>
      <c r="AE67" s="360">
        <v>0</v>
      </c>
      <c r="AF67" s="360">
        <v>58</v>
      </c>
      <c r="AG67" s="360">
        <v>0</v>
      </c>
      <c r="AH67" s="360">
        <v>0</v>
      </c>
      <c r="AI67" s="360">
        <v>0</v>
      </c>
      <c r="AJ67" s="360">
        <v>0</v>
      </c>
      <c r="AK67" s="360">
        <v>0</v>
      </c>
      <c r="AL67" s="360"/>
      <c r="AM67" s="360">
        <v>0</v>
      </c>
      <c r="AN67" s="360">
        <v>0</v>
      </c>
      <c r="AO67" s="360">
        <v>0</v>
      </c>
      <c r="AP67" s="360">
        <v>0</v>
      </c>
      <c r="AQ67" s="360">
        <v>0</v>
      </c>
      <c r="AR67" s="360">
        <v>58</v>
      </c>
      <c r="AS67" s="360">
        <v>0</v>
      </c>
      <c r="AT67" s="360">
        <v>0</v>
      </c>
      <c r="AU67" s="360">
        <v>0</v>
      </c>
      <c r="AV67" s="360"/>
      <c r="AW67" s="360">
        <v>0</v>
      </c>
      <c r="AX67" s="360">
        <v>0</v>
      </c>
      <c r="AY67" s="360">
        <v>0</v>
      </c>
      <c r="AZ67" s="360">
        <v>0</v>
      </c>
      <c r="BA67" s="360">
        <v>0</v>
      </c>
      <c r="BB67" s="360">
        <v>0</v>
      </c>
      <c r="BC67" s="360">
        <v>0</v>
      </c>
      <c r="BD67" s="360">
        <v>6.25</v>
      </c>
      <c r="BE67" s="360"/>
      <c r="BF67" s="360">
        <v>0</v>
      </c>
    </row>
    <row r="68" spans="1:82" ht="13.8" x14ac:dyDescent="0.3">
      <c r="A68" s="166">
        <f t="shared" si="20"/>
        <v>61</v>
      </c>
      <c r="B68" s="174" t="s">
        <v>239</v>
      </c>
      <c r="C68" s="374"/>
      <c r="D68" s="365"/>
      <c r="E68" s="365"/>
      <c r="F68" s="360"/>
      <c r="G68" s="360">
        <v>0</v>
      </c>
      <c r="H68" s="360">
        <v>0</v>
      </c>
      <c r="I68" s="360">
        <v>0</v>
      </c>
      <c r="J68" s="360">
        <v>0</v>
      </c>
      <c r="K68" s="360">
        <v>0</v>
      </c>
      <c r="L68" s="360">
        <v>0</v>
      </c>
      <c r="M68" s="360">
        <v>0</v>
      </c>
      <c r="N68" s="360">
        <v>0</v>
      </c>
      <c r="O68" s="360">
        <v>0</v>
      </c>
      <c r="P68" s="360"/>
      <c r="Q68" s="360"/>
      <c r="R68" s="360"/>
      <c r="S68" s="360"/>
      <c r="T68" s="360"/>
      <c r="U68" s="360"/>
      <c r="V68" s="360">
        <v>0</v>
      </c>
      <c r="W68" s="360">
        <v>0</v>
      </c>
      <c r="X68" s="360">
        <v>0</v>
      </c>
      <c r="Y68" s="360">
        <v>0</v>
      </c>
      <c r="Z68" s="360">
        <v>0</v>
      </c>
      <c r="AA68" s="360">
        <v>0</v>
      </c>
      <c r="AB68" s="360">
        <v>0</v>
      </c>
      <c r="AC68" s="360">
        <v>14.643679896423363</v>
      </c>
      <c r="AD68" s="360">
        <v>0</v>
      </c>
      <c r="AE68" s="360">
        <v>0</v>
      </c>
      <c r="AF68" s="360">
        <v>14.643679896423363</v>
      </c>
      <c r="AG68" s="360">
        <v>0</v>
      </c>
      <c r="AH68" s="360">
        <v>0</v>
      </c>
      <c r="AI68" s="360">
        <v>14.643679896423363</v>
      </c>
      <c r="AJ68" s="360">
        <v>0</v>
      </c>
      <c r="AK68" s="360">
        <v>0</v>
      </c>
      <c r="AL68" s="360">
        <v>14.643679896423363</v>
      </c>
      <c r="AM68" s="360">
        <v>0</v>
      </c>
      <c r="AN68" s="360">
        <v>0</v>
      </c>
      <c r="AO68" s="360">
        <v>0</v>
      </c>
      <c r="AP68" s="360">
        <v>0</v>
      </c>
      <c r="AQ68" s="360">
        <v>0</v>
      </c>
      <c r="AR68" s="360">
        <v>0</v>
      </c>
      <c r="AS68" s="360">
        <v>0</v>
      </c>
      <c r="AT68" s="360">
        <v>0</v>
      </c>
      <c r="AU68" s="360">
        <v>0</v>
      </c>
      <c r="AV68" s="360">
        <v>0</v>
      </c>
      <c r="AW68" s="360">
        <v>0</v>
      </c>
      <c r="AX68" s="360">
        <v>0</v>
      </c>
      <c r="AY68" s="360">
        <v>0</v>
      </c>
      <c r="AZ68" s="360">
        <v>0</v>
      </c>
      <c r="BA68" s="360">
        <v>0</v>
      </c>
      <c r="BB68" s="360">
        <v>0</v>
      </c>
      <c r="BC68" s="360">
        <v>0</v>
      </c>
      <c r="BD68" s="360">
        <v>0</v>
      </c>
      <c r="BE68" s="360">
        <v>0</v>
      </c>
      <c r="BF68" s="360">
        <v>0</v>
      </c>
    </row>
    <row r="69" spans="1:82" ht="13.8" x14ac:dyDescent="0.3">
      <c r="A69" s="166">
        <f t="shared" si="20"/>
        <v>62</v>
      </c>
      <c r="B69" s="174" t="s">
        <v>240</v>
      </c>
      <c r="C69" s="374"/>
      <c r="D69" s="365"/>
      <c r="E69" s="365"/>
      <c r="F69" s="360"/>
      <c r="G69" s="360">
        <v>0</v>
      </c>
      <c r="H69" s="360">
        <v>0</v>
      </c>
      <c r="I69" s="360">
        <v>0</v>
      </c>
      <c r="J69" s="360">
        <v>0</v>
      </c>
      <c r="K69" s="360">
        <v>0</v>
      </c>
      <c r="L69" s="360">
        <v>0</v>
      </c>
      <c r="M69" s="360">
        <v>0</v>
      </c>
      <c r="N69" s="360">
        <v>0</v>
      </c>
      <c r="O69" s="360">
        <v>0</v>
      </c>
      <c r="P69" s="360"/>
      <c r="Q69" s="360"/>
      <c r="R69" s="360"/>
      <c r="S69" s="360"/>
      <c r="T69" s="360"/>
      <c r="U69" s="360"/>
      <c r="V69" s="360">
        <v>0</v>
      </c>
      <c r="W69" s="360">
        <v>0</v>
      </c>
      <c r="X69" s="360">
        <v>0</v>
      </c>
      <c r="Y69" s="360">
        <v>0</v>
      </c>
      <c r="Z69" s="360">
        <v>0</v>
      </c>
      <c r="AA69" s="360">
        <v>0</v>
      </c>
      <c r="AB69" s="360">
        <v>0</v>
      </c>
      <c r="AC69" s="360">
        <v>0</v>
      </c>
      <c r="AD69" s="360">
        <v>0</v>
      </c>
      <c r="AE69" s="360">
        <v>0</v>
      </c>
      <c r="AF69" s="360">
        <v>26.654006464436602</v>
      </c>
      <c r="AG69" s="360">
        <v>0</v>
      </c>
      <c r="AH69" s="360">
        <v>0</v>
      </c>
      <c r="AI69" s="360">
        <v>0</v>
      </c>
      <c r="AJ69" s="360">
        <v>0</v>
      </c>
      <c r="AK69" s="360">
        <v>0</v>
      </c>
      <c r="AL69" s="360">
        <v>0</v>
      </c>
      <c r="AM69" s="360">
        <v>0</v>
      </c>
      <c r="AN69" s="360">
        <v>0</v>
      </c>
      <c r="AO69" s="360">
        <v>26.654006464436602</v>
      </c>
      <c r="AP69" s="360">
        <v>0</v>
      </c>
      <c r="AQ69" s="360">
        <v>0</v>
      </c>
      <c r="AR69" s="360">
        <v>0</v>
      </c>
      <c r="AS69" s="360">
        <v>0</v>
      </c>
      <c r="AT69" s="360">
        <v>0</v>
      </c>
      <c r="AU69" s="360">
        <v>0</v>
      </c>
      <c r="AV69" s="360">
        <v>53.308012928873204</v>
      </c>
      <c r="AW69" s="360">
        <v>0</v>
      </c>
      <c r="AX69" s="360">
        <v>0</v>
      </c>
      <c r="AY69" s="360">
        <v>0</v>
      </c>
      <c r="AZ69" s="360">
        <v>0</v>
      </c>
      <c r="BA69" s="360">
        <v>0</v>
      </c>
      <c r="BB69" s="360">
        <v>0</v>
      </c>
      <c r="BC69" s="360">
        <v>0</v>
      </c>
      <c r="BD69" s="360">
        <v>0</v>
      </c>
      <c r="BE69" s="360">
        <v>0</v>
      </c>
      <c r="BF69" s="360">
        <v>0</v>
      </c>
    </row>
    <row r="70" spans="1:82" x14ac:dyDescent="0.3">
      <c r="G70" s="145">
        <f>SUM(G8:G66)</f>
        <v>0</v>
      </c>
      <c r="H70" s="145">
        <f>SUM(H8:H67)</f>
        <v>0</v>
      </c>
      <c r="I70" s="145">
        <f t="shared" ref="I70:O70" si="21">SUM(I8:I67)</f>
        <v>0</v>
      </c>
      <c r="J70" s="145">
        <f t="shared" si="21"/>
        <v>11.75</v>
      </c>
      <c r="K70" s="145">
        <f t="shared" si="21"/>
        <v>0</v>
      </c>
      <c r="L70" s="145">
        <f t="shared" si="21"/>
        <v>0</v>
      </c>
      <c r="M70" s="145">
        <f t="shared" si="21"/>
        <v>0</v>
      </c>
      <c r="N70" s="145">
        <f t="shared" si="21"/>
        <v>0</v>
      </c>
      <c r="O70" s="145">
        <f t="shared" si="21"/>
        <v>0</v>
      </c>
      <c r="P70" s="145">
        <f t="shared" ref="P70:AQ70" si="22">SUM(V8:V67)</f>
        <v>0</v>
      </c>
      <c r="Q70" s="145">
        <f t="shared" si="22"/>
        <v>0</v>
      </c>
      <c r="R70" s="145">
        <f t="shared" si="22"/>
        <v>0</v>
      </c>
      <c r="S70" s="145">
        <f t="shared" si="22"/>
        <v>0</v>
      </c>
      <c r="T70" s="145">
        <f t="shared" si="22"/>
        <v>58</v>
      </c>
      <c r="U70" s="145">
        <f t="shared" si="22"/>
        <v>7.6258945047157054</v>
      </c>
      <c r="V70" s="145">
        <f t="shared" si="22"/>
        <v>4.1469945090444646</v>
      </c>
      <c r="W70" s="145">
        <f t="shared" si="22"/>
        <v>67.029567991600004</v>
      </c>
      <c r="X70" s="145">
        <f t="shared" si="22"/>
        <v>9.5467920121459233</v>
      </c>
      <c r="Y70" s="145">
        <f t="shared" si="22"/>
        <v>11.725472381198696</v>
      </c>
      <c r="Z70" s="145">
        <f t="shared" si="22"/>
        <v>87.051099092779083</v>
      </c>
      <c r="AA70" s="145">
        <f t="shared" si="22"/>
        <v>8.3617966738968175</v>
      </c>
      <c r="AB70" s="145">
        <f t="shared" si="22"/>
        <v>17.439247577341515</v>
      </c>
      <c r="AC70" s="145">
        <f t="shared" si="22"/>
        <v>36.256490943761278</v>
      </c>
      <c r="AD70" s="145">
        <f t="shared" si="22"/>
        <v>37.921317697199136</v>
      </c>
      <c r="AE70" s="145">
        <f t="shared" si="22"/>
        <v>35.777186000871829</v>
      </c>
      <c r="AF70" s="145">
        <f t="shared" si="22"/>
        <v>19.791068350250143</v>
      </c>
      <c r="AG70" s="145">
        <f t="shared" si="22"/>
        <v>28.009271275015951</v>
      </c>
      <c r="AH70" s="145">
        <f t="shared" si="22"/>
        <v>18.181832792971708</v>
      </c>
      <c r="AI70" s="145">
        <f t="shared" si="22"/>
        <v>52.674894159299463</v>
      </c>
      <c r="AJ70" s="145">
        <f t="shared" si="22"/>
        <v>16.842011516442167</v>
      </c>
      <c r="AK70" s="145">
        <f t="shared" si="22"/>
        <v>27.164112440594579</v>
      </c>
      <c r="AL70" s="145">
        <f t="shared" si="22"/>
        <v>137.27915887860814</v>
      </c>
      <c r="AM70" s="145">
        <f t="shared" si="22"/>
        <v>22.1523524350605</v>
      </c>
      <c r="AN70" s="145">
        <f t="shared" si="22"/>
        <v>22.822866207747811</v>
      </c>
      <c r="AO70" s="145">
        <f t="shared" si="22"/>
        <v>69.417912791275242</v>
      </c>
      <c r="AP70" s="145">
        <f t="shared" si="22"/>
        <v>40.45975808595837</v>
      </c>
      <c r="AQ70" s="145">
        <f t="shared" si="22"/>
        <v>26.899066994833387</v>
      </c>
      <c r="AR70" s="217"/>
      <c r="AT70" s="182"/>
    </row>
    <row r="72" spans="1:82" x14ac:dyDescent="0.3">
      <c r="B72" s="153" t="s">
        <v>238</v>
      </c>
      <c r="E72" s="143">
        <f>SUM(G72:AZ72)</f>
        <v>243.75</v>
      </c>
      <c r="G72" s="178">
        <f t="shared" ref="G72:BR72" si="23">G67</f>
        <v>58</v>
      </c>
      <c r="H72" s="178">
        <f t="shared" si="23"/>
        <v>0</v>
      </c>
      <c r="I72" s="178">
        <f t="shared" si="23"/>
        <v>0</v>
      </c>
      <c r="J72" s="178">
        <f t="shared" si="23"/>
        <v>11.75</v>
      </c>
      <c r="K72" s="178">
        <f t="shared" si="23"/>
        <v>0</v>
      </c>
      <c r="L72" s="178">
        <f t="shared" si="23"/>
        <v>0</v>
      </c>
      <c r="M72" s="178">
        <f t="shared" si="23"/>
        <v>0</v>
      </c>
      <c r="N72" s="178">
        <f t="shared" si="23"/>
        <v>0</v>
      </c>
      <c r="O72" s="178">
        <f t="shared" si="23"/>
        <v>0</v>
      </c>
      <c r="P72" s="178">
        <f t="shared" si="23"/>
        <v>0</v>
      </c>
      <c r="Q72" s="178">
        <f t="shared" si="23"/>
        <v>0</v>
      </c>
      <c r="R72" s="178">
        <f t="shared" si="23"/>
        <v>0</v>
      </c>
      <c r="S72" s="178">
        <f t="shared" si="23"/>
        <v>0</v>
      </c>
      <c r="T72" s="178">
        <f t="shared" si="23"/>
        <v>0</v>
      </c>
      <c r="U72" s="178">
        <f t="shared" si="23"/>
        <v>0</v>
      </c>
      <c r="V72" s="178">
        <f t="shared" si="23"/>
        <v>0</v>
      </c>
      <c r="W72" s="178">
        <f t="shared" si="23"/>
        <v>0</v>
      </c>
      <c r="X72" s="178">
        <f t="shared" si="23"/>
        <v>0</v>
      </c>
      <c r="Y72" s="178">
        <f t="shared" si="23"/>
        <v>0</v>
      </c>
      <c r="Z72" s="178">
        <f t="shared" si="23"/>
        <v>58</v>
      </c>
      <c r="AA72" s="178">
        <f t="shared" si="23"/>
        <v>0</v>
      </c>
      <c r="AB72" s="178">
        <f t="shared" si="23"/>
        <v>0</v>
      </c>
      <c r="AC72" s="178">
        <f t="shared" si="23"/>
        <v>0</v>
      </c>
      <c r="AD72" s="178">
        <f t="shared" si="23"/>
        <v>0</v>
      </c>
      <c r="AE72" s="178">
        <f t="shared" si="23"/>
        <v>0</v>
      </c>
      <c r="AF72" s="178">
        <f t="shared" si="23"/>
        <v>58</v>
      </c>
      <c r="AG72" s="178">
        <f t="shared" si="23"/>
        <v>0</v>
      </c>
      <c r="AH72" s="178">
        <f t="shared" si="23"/>
        <v>0</v>
      </c>
      <c r="AI72" s="178">
        <f t="shared" si="23"/>
        <v>0</v>
      </c>
      <c r="AJ72" s="178">
        <f t="shared" si="23"/>
        <v>0</v>
      </c>
      <c r="AK72" s="178">
        <f t="shared" si="23"/>
        <v>0</v>
      </c>
      <c r="AL72" s="178">
        <f t="shared" si="23"/>
        <v>0</v>
      </c>
      <c r="AM72" s="178">
        <f t="shared" si="23"/>
        <v>0</v>
      </c>
      <c r="AN72" s="178">
        <f t="shared" si="23"/>
        <v>0</v>
      </c>
      <c r="AO72" s="178">
        <f t="shared" si="23"/>
        <v>0</v>
      </c>
      <c r="AP72" s="178">
        <f t="shared" si="23"/>
        <v>0</v>
      </c>
      <c r="AQ72" s="178">
        <f t="shared" si="23"/>
        <v>0</v>
      </c>
      <c r="AR72" s="178">
        <f t="shared" si="23"/>
        <v>58</v>
      </c>
      <c r="AS72" s="178">
        <f t="shared" si="23"/>
        <v>0</v>
      </c>
      <c r="AT72" s="178">
        <f t="shared" si="23"/>
        <v>0</v>
      </c>
      <c r="AU72" s="178">
        <f t="shared" si="23"/>
        <v>0</v>
      </c>
      <c r="AV72" s="178">
        <f t="shared" si="23"/>
        <v>0</v>
      </c>
      <c r="AW72" s="178">
        <f t="shared" si="23"/>
        <v>0</v>
      </c>
      <c r="AX72" s="178">
        <f t="shared" si="23"/>
        <v>0</v>
      </c>
      <c r="AY72" s="178">
        <f t="shared" si="23"/>
        <v>0</v>
      </c>
      <c r="AZ72" s="178">
        <f t="shared" si="23"/>
        <v>0</v>
      </c>
      <c r="BA72" s="178">
        <f t="shared" si="23"/>
        <v>0</v>
      </c>
      <c r="BB72" s="178">
        <f t="shared" si="23"/>
        <v>0</v>
      </c>
      <c r="BC72" s="178">
        <f t="shared" si="23"/>
        <v>0</v>
      </c>
      <c r="BD72" s="178">
        <f t="shared" si="23"/>
        <v>6.25</v>
      </c>
      <c r="BE72" s="178">
        <f t="shared" si="23"/>
        <v>0</v>
      </c>
      <c r="BF72" s="178">
        <f t="shared" si="23"/>
        <v>0</v>
      </c>
      <c r="BG72" s="178">
        <f t="shared" si="23"/>
        <v>0</v>
      </c>
      <c r="BH72" s="178">
        <f t="shared" si="23"/>
        <v>0</v>
      </c>
      <c r="BI72" s="178">
        <f t="shared" si="23"/>
        <v>0</v>
      </c>
      <c r="BJ72" s="178">
        <f t="shared" si="23"/>
        <v>0</v>
      </c>
      <c r="BK72" s="178">
        <f t="shared" si="23"/>
        <v>0</v>
      </c>
      <c r="BL72" s="178">
        <f t="shared" si="23"/>
        <v>0</v>
      </c>
      <c r="BM72" s="178">
        <f t="shared" si="23"/>
        <v>0</v>
      </c>
      <c r="BN72" s="178">
        <f t="shared" si="23"/>
        <v>0</v>
      </c>
      <c r="BO72" s="178">
        <f t="shared" si="23"/>
        <v>0</v>
      </c>
      <c r="BP72" s="178">
        <f t="shared" si="23"/>
        <v>0</v>
      </c>
      <c r="BQ72" s="178">
        <f t="shared" si="23"/>
        <v>0</v>
      </c>
      <c r="BR72" s="178">
        <f t="shared" si="23"/>
        <v>0</v>
      </c>
      <c r="BS72" s="178">
        <f t="shared" ref="BS72:CD72" si="24">BS67</f>
        <v>0</v>
      </c>
      <c r="BT72" s="178">
        <f t="shared" si="24"/>
        <v>0</v>
      </c>
      <c r="BU72" s="178">
        <f t="shared" si="24"/>
        <v>0</v>
      </c>
      <c r="BV72" s="178">
        <f t="shared" si="24"/>
        <v>0</v>
      </c>
      <c r="BW72" s="178">
        <f t="shared" si="24"/>
        <v>0</v>
      </c>
      <c r="BX72" s="178">
        <f t="shared" si="24"/>
        <v>0</v>
      </c>
      <c r="BY72" s="178">
        <f t="shared" si="24"/>
        <v>0</v>
      </c>
      <c r="BZ72" s="178">
        <f t="shared" si="24"/>
        <v>0</v>
      </c>
      <c r="CA72" s="178">
        <f t="shared" si="24"/>
        <v>0</v>
      </c>
      <c r="CB72" s="178">
        <f t="shared" si="24"/>
        <v>0</v>
      </c>
      <c r="CC72" s="178">
        <f t="shared" si="24"/>
        <v>0</v>
      </c>
      <c r="CD72" s="178">
        <f t="shared" si="24"/>
        <v>0</v>
      </c>
    </row>
    <row r="73" spans="1:82" x14ac:dyDescent="0.3">
      <c r="B73" s="179" t="s">
        <v>480</v>
      </c>
      <c r="E73" s="182"/>
    </row>
    <row r="74" spans="1:82" x14ac:dyDescent="0.3">
      <c r="B74" s="153" t="s">
        <v>242</v>
      </c>
      <c r="C74" s="177"/>
      <c r="D74" s="177"/>
      <c r="E74" s="143">
        <f>SUM(G74:BY74)</f>
        <v>465.84638290539863</v>
      </c>
      <c r="F74" s="177"/>
      <c r="G74" s="180">
        <f>G24+G25+G26+G27+G28</f>
        <v>0</v>
      </c>
      <c r="H74" s="180">
        <f t="shared" ref="H74:BS74" si="25">H24+H25+H26+H27+H28</f>
        <v>0</v>
      </c>
      <c r="I74" s="180">
        <f t="shared" si="25"/>
        <v>0</v>
      </c>
      <c r="J74" s="180">
        <f t="shared" si="25"/>
        <v>0</v>
      </c>
      <c r="K74" s="180">
        <f t="shared" si="25"/>
        <v>0</v>
      </c>
      <c r="L74" s="180">
        <f t="shared" si="25"/>
        <v>0</v>
      </c>
      <c r="M74" s="180">
        <f t="shared" si="25"/>
        <v>0</v>
      </c>
      <c r="N74" s="180">
        <f t="shared" si="25"/>
        <v>0</v>
      </c>
      <c r="O74" s="180">
        <f t="shared" si="25"/>
        <v>0</v>
      </c>
      <c r="P74" s="180">
        <f t="shared" si="25"/>
        <v>0</v>
      </c>
      <c r="Q74" s="180">
        <f t="shared" si="25"/>
        <v>0</v>
      </c>
      <c r="R74" s="180">
        <f t="shared" si="25"/>
        <v>0</v>
      </c>
      <c r="S74" s="180">
        <f t="shared" si="25"/>
        <v>0</v>
      </c>
      <c r="T74" s="180">
        <f t="shared" si="25"/>
        <v>0</v>
      </c>
      <c r="U74" s="180">
        <f t="shared" si="25"/>
        <v>0</v>
      </c>
      <c r="V74" s="180">
        <f t="shared" si="25"/>
        <v>0</v>
      </c>
      <c r="W74" s="180">
        <f t="shared" si="25"/>
        <v>0</v>
      </c>
      <c r="X74" s="180">
        <f t="shared" si="25"/>
        <v>0</v>
      </c>
      <c r="Y74" s="180">
        <f t="shared" si="25"/>
        <v>0</v>
      </c>
      <c r="Z74" s="180">
        <f t="shared" si="25"/>
        <v>0</v>
      </c>
      <c r="AA74" s="180">
        <f t="shared" si="25"/>
        <v>0</v>
      </c>
      <c r="AB74" s="180">
        <f t="shared" si="25"/>
        <v>0</v>
      </c>
      <c r="AC74" s="180">
        <f t="shared" si="25"/>
        <v>23.293599772355059</v>
      </c>
      <c r="AD74" s="180">
        <f t="shared" si="25"/>
        <v>0</v>
      </c>
      <c r="AE74" s="180">
        <f t="shared" si="25"/>
        <v>0</v>
      </c>
      <c r="AF74" s="180">
        <f t="shared" si="25"/>
        <v>0</v>
      </c>
      <c r="AG74" s="180">
        <f t="shared" si="25"/>
        <v>0</v>
      </c>
      <c r="AH74" s="180">
        <f t="shared" si="25"/>
        <v>0</v>
      </c>
      <c r="AI74" s="180">
        <f t="shared" si="25"/>
        <v>0</v>
      </c>
      <c r="AJ74" s="180">
        <f t="shared" si="25"/>
        <v>1.31</v>
      </c>
      <c r="AK74" s="180">
        <f t="shared" si="25"/>
        <v>3.92</v>
      </c>
      <c r="AL74" s="180">
        <f t="shared" si="25"/>
        <v>3.92</v>
      </c>
      <c r="AM74" s="180">
        <f t="shared" si="25"/>
        <v>14.132442306534259</v>
      </c>
      <c r="AN74" s="180">
        <f t="shared" si="25"/>
        <v>13.081157465820802</v>
      </c>
      <c r="AO74" s="180">
        <f t="shared" si="25"/>
        <v>13.081157465820802</v>
      </c>
      <c r="AP74" s="180">
        <f t="shared" si="25"/>
        <v>13.081157465820802</v>
      </c>
      <c r="AQ74" s="180">
        <f t="shared" si="25"/>
        <v>20.223914437052159</v>
      </c>
      <c r="AR74" s="180">
        <f t="shared" si="25"/>
        <v>20.223914437052159</v>
      </c>
      <c r="AS74" s="180">
        <f t="shared" si="25"/>
        <v>20.223914437052159</v>
      </c>
      <c r="AT74" s="180">
        <f t="shared" si="25"/>
        <v>20.223914437052159</v>
      </c>
      <c r="AU74" s="180">
        <f t="shared" si="25"/>
        <v>20.223914437052159</v>
      </c>
      <c r="AV74" s="180">
        <f t="shared" si="25"/>
        <v>21.291094405145287</v>
      </c>
      <c r="AW74" s="180">
        <f t="shared" si="25"/>
        <v>21.983876499028526</v>
      </c>
      <c r="AX74" s="180">
        <f t="shared" si="25"/>
        <v>23.131403550135666</v>
      </c>
      <c r="AY74" s="180">
        <f t="shared" si="25"/>
        <v>23.292097716163696</v>
      </c>
      <c r="AZ74" s="180">
        <f t="shared" si="25"/>
        <v>10.254482736182901</v>
      </c>
      <c r="BA74" s="180">
        <f t="shared" si="25"/>
        <v>10.254482736182901</v>
      </c>
      <c r="BB74" s="180">
        <f t="shared" si="25"/>
        <v>10.255984792374258</v>
      </c>
      <c r="BC74" s="180">
        <f t="shared" si="25"/>
        <v>23.335984792374255</v>
      </c>
      <c r="BD74" s="180">
        <f t="shared" si="25"/>
        <v>23.335984792374255</v>
      </c>
      <c r="BE74" s="180">
        <f t="shared" si="25"/>
        <v>23.335984792374255</v>
      </c>
      <c r="BF74" s="180">
        <f t="shared" si="25"/>
        <v>23.553697221574254</v>
      </c>
      <c r="BG74" s="180">
        <f t="shared" si="25"/>
        <v>25.297401896656996</v>
      </c>
      <c r="BH74" s="180">
        <f t="shared" si="25"/>
        <v>25.297401896656996</v>
      </c>
      <c r="BI74" s="180">
        <f t="shared" si="25"/>
        <v>5.3358998404656397</v>
      </c>
      <c r="BJ74" s="180">
        <f t="shared" si="25"/>
        <v>8.9515185760963583</v>
      </c>
      <c r="BK74" s="180">
        <f t="shared" si="25"/>
        <v>0</v>
      </c>
      <c r="BL74" s="180">
        <f t="shared" si="25"/>
        <v>0</v>
      </c>
      <c r="BM74" s="180">
        <f t="shared" si="25"/>
        <v>0</v>
      </c>
      <c r="BN74" s="180">
        <f t="shared" si="25"/>
        <v>0</v>
      </c>
      <c r="BO74" s="180">
        <f t="shared" si="25"/>
        <v>0</v>
      </c>
      <c r="BP74" s="180">
        <f t="shared" si="25"/>
        <v>0</v>
      </c>
      <c r="BQ74" s="180">
        <f t="shared" si="25"/>
        <v>0</v>
      </c>
      <c r="BR74" s="180">
        <f t="shared" si="25"/>
        <v>0</v>
      </c>
      <c r="BS74" s="180">
        <f t="shared" si="25"/>
        <v>0</v>
      </c>
      <c r="BT74" s="180">
        <f t="shared" ref="BT74:CD74" si="26">BT24+BT25+BT26+BT27+BT28</f>
        <v>0</v>
      </c>
      <c r="BU74" s="180">
        <f t="shared" si="26"/>
        <v>0</v>
      </c>
      <c r="BV74" s="180">
        <f t="shared" si="26"/>
        <v>0</v>
      </c>
      <c r="BW74" s="180">
        <f t="shared" si="26"/>
        <v>0</v>
      </c>
      <c r="BX74" s="180">
        <f t="shared" si="26"/>
        <v>0</v>
      </c>
      <c r="BY74" s="180">
        <f t="shared" si="26"/>
        <v>0</v>
      </c>
      <c r="BZ74" s="180">
        <f t="shared" si="26"/>
        <v>0</v>
      </c>
      <c r="CA74" s="180">
        <f t="shared" si="26"/>
        <v>0</v>
      </c>
      <c r="CB74" s="180">
        <f t="shared" si="26"/>
        <v>0</v>
      </c>
      <c r="CC74" s="180">
        <f t="shared" si="26"/>
        <v>0</v>
      </c>
      <c r="CD74" s="180">
        <f t="shared" si="26"/>
        <v>0</v>
      </c>
    </row>
    <row r="75" spans="1:82" x14ac:dyDescent="0.3">
      <c r="B75" s="152" t="s">
        <v>247</v>
      </c>
      <c r="C75" s="177"/>
      <c r="D75" s="177"/>
      <c r="E75" s="143">
        <f>SUM(G75:BY75)</f>
        <v>56.691565948647849</v>
      </c>
      <c r="F75" s="177"/>
      <c r="G75" s="177">
        <f>G74*12%</f>
        <v>0</v>
      </c>
      <c r="H75" s="177">
        <f t="shared" ref="H75:BS75" si="27">H74*12%</f>
        <v>0</v>
      </c>
      <c r="I75" s="177">
        <f t="shared" si="27"/>
        <v>0</v>
      </c>
      <c r="J75" s="177">
        <f t="shared" si="27"/>
        <v>0</v>
      </c>
      <c r="K75" s="177">
        <f t="shared" si="27"/>
        <v>0</v>
      </c>
      <c r="L75" s="177">
        <f t="shared" si="27"/>
        <v>0</v>
      </c>
      <c r="M75" s="177">
        <f t="shared" si="27"/>
        <v>0</v>
      </c>
      <c r="N75" s="177">
        <f t="shared" si="27"/>
        <v>0</v>
      </c>
      <c r="O75" s="177">
        <f t="shared" si="27"/>
        <v>0</v>
      </c>
      <c r="P75" s="177">
        <f t="shared" si="27"/>
        <v>0</v>
      </c>
      <c r="Q75" s="177">
        <f t="shared" si="27"/>
        <v>0</v>
      </c>
      <c r="R75" s="177">
        <f t="shared" si="27"/>
        <v>0</v>
      </c>
      <c r="S75" s="177">
        <f t="shared" si="27"/>
        <v>0</v>
      </c>
      <c r="T75" s="177">
        <f t="shared" si="27"/>
        <v>0</v>
      </c>
      <c r="U75" s="177">
        <f t="shared" si="27"/>
        <v>0</v>
      </c>
      <c r="V75" s="177">
        <f t="shared" si="27"/>
        <v>0</v>
      </c>
      <c r="W75" s="177">
        <v>0.79</v>
      </c>
      <c r="X75" s="177">
        <f t="shared" si="27"/>
        <v>0</v>
      </c>
      <c r="Y75" s="177">
        <f t="shared" si="27"/>
        <v>0</v>
      </c>
      <c r="Z75" s="177">
        <f t="shared" si="27"/>
        <v>0</v>
      </c>
      <c r="AA75" s="177">
        <f t="shared" si="27"/>
        <v>0</v>
      </c>
      <c r="AB75" s="177">
        <f t="shared" si="27"/>
        <v>0</v>
      </c>
      <c r="AC75" s="177">
        <f t="shared" si="27"/>
        <v>2.7952319726826067</v>
      </c>
      <c r="AD75" s="177">
        <f t="shared" si="27"/>
        <v>0</v>
      </c>
      <c r="AE75" s="177">
        <f t="shared" si="27"/>
        <v>0</v>
      </c>
      <c r="AF75" s="177">
        <f t="shared" si="27"/>
        <v>0</v>
      </c>
      <c r="AG75" s="177">
        <f t="shared" si="27"/>
        <v>0</v>
      </c>
      <c r="AH75" s="177">
        <f t="shared" si="27"/>
        <v>0</v>
      </c>
      <c r="AI75" s="177">
        <f t="shared" si="27"/>
        <v>0</v>
      </c>
      <c r="AJ75" s="177">
        <f t="shared" si="27"/>
        <v>0.15720000000000001</v>
      </c>
      <c r="AK75" s="177">
        <f t="shared" si="27"/>
        <v>0.47039999999999998</v>
      </c>
      <c r="AL75" s="177">
        <f t="shared" si="27"/>
        <v>0.47039999999999998</v>
      </c>
      <c r="AM75" s="177">
        <f t="shared" si="27"/>
        <v>1.6958930767841109</v>
      </c>
      <c r="AN75" s="177">
        <f t="shared" si="27"/>
        <v>1.5697388958984961</v>
      </c>
      <c r="AO75" s="177">
        <f t="shared" si="27"/>
        <v>1.5697388958984961</v>
      </c>
      <c r="AP75" s="177">
        <f t="shared" si="27"/>
        <v>1.5697388958984961</v>
      </c>
      <c r="AQ75" s="177">
        <f t="shared" si="27"/>
        <v>2.4268697324462591</v>
      </c>
      <c r="AR75" s="177">
        <f t="shared" si="27"/>
        <v>2.4268697324462591</v>
      </c>
      <c r="AS75" s="177">
        <f t="shared" si="27"/>
        <v>2.4268697324462591</v>
      </c>
      <c r="AT75" s="177">
        <f t="shared" si="27"/>
        <v>2.4268697324462591</v>
      </c>
      <c r="AU75" s="177">
        <f t="shared" si="27"/>
        <v>2.4268697324462591</v>
      </c>
      <c r="AV75" s="177">
        <f t="shared" si="27"/>
        <v>2.5549313286174344</v>
      </c>
      <c r="AW75" s="177">
        <f t="shared" si="27"/>
        <v>2.6380651798834229</v>
      </c>
      <c r="AX75" s="177">
        <f t="shared" si="27"/>
        <v>2.7757684260162798</v>
      </c>
      <c r="AY75" s="177">
        <f t="shared" si="27"/>
        <v>2.7950517259396435</v>
      </c>
      <c r="AZ75" s="177">
        <f t="shared" si="27"/>
        <v>1.230537928341948</v>
      </c>
      <c r="BA75" s="177">
        <f t="shared" si="27"/>
        <v>1.230537928341948</v>
      </c>
      <c r="BB75" s="177">
        <f t="shared" si="27"/>
        <v>1.230718175084911</v>
      </c>
      <c r="BC75" s="177">
        <f t="shared" si="27"/>
        <v>2.8003181750849104</v>
      </c>
      <c r="BD75" s="177">
        <f t="shared" si="27"/>
        <v>2.8003181750849104</v>
      </c>
      <c r="BE75" s="177">
        <f t="shared" si="27"/>
        <v>2.8003181750849104</v>
      </c>
      <c r="BF75" s="177">
        <f t="shared" si="27"/>
        <v>2.8264436665889106</v>
      </c>
      <c r="BG75" s="177">
        <f t="shared" si="27"/>
        <v>3.0356882275988393</v>
      </c>
      <c r="BH75" s="177">
        <f t="shared" si="27"/>
        <v>3.0356882275988393</v>
      </c>
      <c r="BI75" s="177">
        <f t="shared" si="27"/>
        <v>0.6403079808558767</v>
      </c>
      <c r="BJ75" s="177">
        <f t="shared" si="27"/>
        <v>1.074182229131563</v>
      </c>
      <c r="BK75" s="177">
        <f t="shared" si="27"/>
        <v>0</v>
      </c>
      <c r="BL75" s="177">
        <f t="shared" si="27"/>
        <v>0</v>
      </c>
      <c r="BM75" s="177">
        <f t="shared" si="27"/>
        <v>0</v>
      </c>
      <c r="BN75" s="177">
        <f t="shared" si="27"/>
        <v>0</v>
      </c>
      <c r="BO75" s="177">
        <f t="shared" si="27"/>
        <v>0</v>
      </c>
      <c r="BP75" s="177">
        <f t="shared" si="27"/>
        <v>0</v>
      </c>
      <c r="BQ75" s="177">
        <f t="shared" si="27"/>
        <v>0</v>
      </c>
      <c r="BR75" s="177">
        <f t="shared" si="27"/>
        <v>0</v>
      </c>
      <c r="BS75" s="177">
        <f t="shared" si="27"/>
        <v>0</v>
      </c>
      <c r="BT75" s="177">
        <f t="shared" ref="BT75:CD75" si="28">BT74*12%</f>
        <v>0</v>
      </c>
      <c r="BU75" s="177">
        <f t="shared" si="28"/>
        <v>0</v>
      </c>
      <c r="BV75" s="177">
        <f t="shared" si="28"/>
        <v>0</v>
      </c>
      <c r="BW75" s="177">
        <f t="shared" si="28"/>
        <v>0</v>
      </c>
      <c r="BX75" s="177">
        <f t="shared" si="28"/>
        <v>0</v>
      </c>
      <c r="BY75" s="177">
        <f t="shared" si="28"/>
        <v>0</v>
      </c>
      <c r="BZ75" s="177">
        <f t="shared" si="28"/>
        <v>0</v>
      </c>
      <c r="CA75" s="177">
        <f t="shared" si="28"/>
        <v>0</v>
      </c>
      <c r="CB75" s="177">
        <f t="shared" si="28"/>
        <v>0</v>
      </c>
      <c r="CC75" s="177">
        <f t="shared" si="28"/>
        <v>0</v>
      </c>
      <c r="CD75" s="177">
        <f t="shared" si="28"/>
        <v>0</v>
      </c>
    </row>
    <row r="76" spans="1:82" x14ac:dyDescent="0.3">
      <c r="B76" s="153" t="s">
        <v>245</v>
      </c>
      <c r="C76" s="177"/>
      <c r="D76" s="177"/>
      <c r="E76" s="143">
        <f>SUM(G76:BY76)</f>
        <v>9.3169276581079714</v>
      </c>
      <c r="F76" s="177"/>
      <c r="G76" s="177">
        <f>G74*2%</f>
        <v>0</v>
      </c>
      <c r="H76" s="177">
        <f t="shared" ref="H76:BS76" si="29">H74*2%</f>
        <v>0</v>
      </c>
      <c r="I76" s="177">
        <f t="shared" si="29"/>
        <v>0</v>
      </c>
      <c r="J76" s="177">
        <f t="shared" si="29"/>
        <v>0</v>
      </c>
      <c r="K76" s="177">
        <f t="shared" si="29"/>
        <v>0</v>
      </c>
      <c r="L76" s="177">
        <f t="shared" si="29"/>
        <v>0</v>
      </c>
      <c r="M76" s="177">
        <f t="shared" si="29"/>
        <v>0</v>
      </c>
      <c r="N76" s="177">
        <f t="shared" si="29"/>
        <v>0</v>
      </c>
      <c r="O76" s="177">
        <f t="shared" si="29"/>
        <v>0</v>
      </c>
      <c r="P76" s="177">
        <f t="shared" si="29"/>
        <v>0</v>
      </c>
      <c r="Q76" s="177">
        <f t="shared" si="29"/>
        <v>0</v>
      </c>
      <c r="R76" s="177">
        <f t="shared" si="29"/>
        <v>0</v>
      </c>
      <c r="S76" s="177">
        <f t="shared" si="29"/>
        <v>0</v>
      </c>
      <c r="T76" s="177">
        <f t="shared" si="29"/>
        <v>0</v>
      </c>
      <c r="U76" s="177">
        <f t="shared" si="29"/>
        <v>0</v>
      </c>
      <c r="V76" s="177">
        <f t="shared" si="29"/>
        <v>0</v>
      </c>
      <c r="W76" s="177">
        <f t="shared" si="29"/>
        <v>0</v>
      </c>
      <c r="X76" s="177">
        <f t="shared" si="29"/>
        <v>0</v>
      </c>
      <c r="Y76" s="177">
        <f t="shared" si="29"/>
        <v>0</v>
      </c>
      <c r="Z76" s="177">
        <f t="shared" si="29"/>
        <v>0</v>
      </c>
      <c r="AA76" s="177">
        <f t="shared" si="29"/>
        <v>0</v>
      </c>
      <c r="AB76" s="177">
        <f t="shared" si="29"/>
        <v>0</v>
      </c>
      <c r="AC76" s="177">
        <f t="shared" si="29"/>
        <v>0.46587199544710117</v>
      </c>
      <c r="AD76" s="177">
        <f t="shared" si="29"/>
        <v>0</v>
      </c>
      <c r="AE76" s="177">
        <f t="shared" si="29"/>
        <v>0</v>
      </c>
      <c r="AF76" s="177">
        <f t="shared" si="29"/>
        <v>0</v>
      </c>
      <c r="AG76" s="177">
        <f t="shared" si="29"/>
        <v>0</v>
      </c>
      <c r="AH76" s="177">
        <f t="shared" si="29"/>
        <v>0</v>
      </c>
      <c r="AI76" s="177">
        <f t="shared" si="29"/>
        <v>0</v>
      </c>
      <c r="AJ76" s="177">
        <f t="shared" si="29"/>
        <v>2.6200000000000001E-2</v>
      </c>
      <c r="AK76" s="177">
        <f t="shared" si="29"/>
        <v>7.8399999999999997E-2</v>
      </c>
      <c r="AL76" s="177">
        <f t="shared" si="29"/>
        <v>7.8399999999999997E-2</v>
      </c>
      <c r="AM76" s="177">
        <f t="shared" si="29"/>
        <v>0.28264884613068519</v>
      </c>
      <c r="AN76" s="177">
        <f t="shared" si="29"/>
        <v>0.26162314931641606</v>
      </c>
      <c r="AO76" s="177">
        <f t="shared" si="29"/>
        <v>0.26162314931641606</v>
      </c>
      <c r="AP76" s="177">
        <f t="shared" si="29"/>
        <v>0.26162314931641606</v>
      </c>
      <c r="AQ76" s="177">
        <f t="shared" si="29"/>
        <v>0.40447828874104319</v>
      </c>
      <c r="AR76" s="177">
        <f t="shared" si="29"/>
        <v>0.40447828874104319</v>
      </c>
      <c r="AS76" s="177">
        <f t="shared" si="29"/>
        <v>0.40447828874104319</v>
      </c>
      <c r="AT76" s="177">
        <f t="shared" si="29"/>
        <v>0.40447828874104319</v>
      </c>
      <c r="AU76" s="177">
        <f t="shared" si="29"/>
        <v>0.40447828874104319</v>
      </c>
      <c r="AV76" s="177">
        <f t="shared" si="29"/>
        <v>0.42582188810290578</v>
      </c>
      <c r="AW76" s="177">
        <f t="shared" si="29"/>
        <v>0.43967752998057053</v>
      </c>
      <c r="AX76" s="177">
        <f t="shared" si="29"/>
        <v>0.4626280710027133</v>
      </c>
      <c r="AY76" s="177">
        <f t="shared" si="29"/>
        <v>0.46584195432327391</v>
      </c>
      <c r="AZ76" s="177">
        <f t="shared" si="29"/>
        <v>0.20508965472365803</v>
      </c>
      <c r="BA76" s="177">
        <f t="shared" si="29"/>
        <v>0.20508965472365803</v>
      </c>
      <c r="BB76" s="177">
        <f t="shared" si="29"/>
        <v>0.20511969584748518</v>
      </c>
      <c r="BC76" s="177">
        <f t="shared" si="29"/>
        <v>0.46671969584748513</v>
      </c>
      <c r="BD76" s="177">
        <f t="shared" si="29"/>
        <v>0.46671969584748513</v>
      </c>
      <c r="BE76" s="177">
        <f t="shared" si="29"/>
        <v>0.46671969584748513</v>
      </c>
      <c r="BF76" s="177">
        <f t="shared" si="29"/>
        <v>0.47107394443148509</v>
      </c>
      <c r="BG76" s="177">
        <f t="shared" si="29"/>
        <v>0.50594803793313992</v>
      </c>
      <c r="BH76" s="177">
        <f t="shared" si="29"/>
        <v>0.50594803793313992</v>
      </c>
      <c r="BI76" s="177">
        <f t="shared" si="29"/>
        <v>0.10671799680931279</v>
      </c>
      <c r="BJ76" s="177">
        <f t="shared" si="29"/>
        <v>0.17903037152192716</v>
      </c>
      <c r="BK76" s="177">
        <f t="shared" si="29"/>
        <v>0</v>
      </c>
      <c r="BL76" s="177">
        <f t="shared" si="29"/>
        <v>0</v>
      </c>
      <c r="BM76" s="177">
        <f t="shared" si="29"/>
        <v>0</v>
      </c>
      <c r="BN76" s="177">
        <f t="shared" si="29"/>
        <v>0</v>
      </c>
      <c r="BO76" s="177">
        <f t="shared" si="29"/>
        <v>0</v>
      </c>
      <c r="BP76" s="177">
        <f t="shared" si="29"/>
        <v>0</v>
      </c>
      <c r="BQ76" s="177">
        <f t="shared" si="29"/>
        <v>0</v>
      </c>
      <c r="BR76" s="177">
        <f t="shared" si="29"/>
        <v>0</v>
      </c>
      <c r="BS76" s="177">
        <f t="shared" si="29"/>
        <v>0</v>
      </c>
      <c r="BT76" s="177">
        <f t="shared" ref="BT76:CD76" si="30">BT74*2%</f>
        <v>0</v>
      </c>
      <c r="BU76" s="177">
        <f t="shared" si="30"/>
        <v>0</v>
      </c>
      <c r="BV76" s="177">
        <f t="shared" si="30"/>
        <v>0</v>
      </c>
      <c r="BW76" s="177">
        <f t="shared" si="30"/>
        <v>0</v>
      </c>
      <c r="BX76" s="177">
        <f t="shared" si="30"/>
        <v>0</v>
      </c>
      <c r="BY76" s="177">
        <f t="shared" si="30"/>
        <v>0</v>
      </c>
      <c r="BZ76" s="177">
        <f t="shared" si="30"/>
        <v>0</v>
      </c>
      <c r="CA76" s="177">
        <f t="shared" si="30"/>
        <v>0</v>
      </c>
      <c r="CB76" s="177">
        <f t="shared" si="30"/>
        <v>0</v>
      </c>
      <c r="CC76" s="177">
        <f t="shared" si="30"/>
        <v>0</v>
      </c>
      <c r="CD76" s="177">
        <f t="shared" si="30"/>
        <v>0</v>
      </c>
    </row>
    <row r="77" spans="1:82" x14ac:dyDescent="0.3">
      <c r="C77" s="177"/>
      <c r="D77" s="177"/>
      <c r="E77" s="143"/>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row>
    <row r="78" spans="1:82" x14ac:dyDescent="0.3">
      <c r="B78" s="179" t="s">
        <v>117</v>
      </c>
      <c r="C78" s="177"/>
      <c r="D78" s="177"/>
      <c r="E78" s="143"/>
      <c r="F78" s="177"/>
      <c r="G78" s="177"/>
      <c r="H78" s="177"/>
      <c r="I78" s="177"/>
      <c r="J78" s="177"/>
      <c r="K78" s="177"/>
      <c r="L78" s="177"/>
      <c r="M78" s="177"/>
      <c r="N78" s="177"/>
      <c r="O78" s="177"/>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177"/>
      <c r="AM78" s="177"/>
      <c r="AN78" s="177"/>
      <c r="AO78" s="177"/>
      <c r="AP78" s="177"/>
      <c r="AQ78" s="177"/>
      <c r="AR78" s="177"/>
      <c r="AS78" s="177"/>
      <c r="AT78" s="177"/>
      <c r="AU78" s="177"/>
      <c r="AV78" s="177"/>
      <c r="AW78" s="177"/>
      <c r="AX78" s="177"/>
      <c r="AY78" s="177"/>
      <c r="AZ78" s="177"/>
    </row>
    <row r="79" spans="1:82" x14ac:dyDescent="0.3">
      <c r="B79" s="153" t="s">
        <v>242</v>
      </c>
      <c r="C79" s="177"/>
      <c r="D79" s="177"/>
      <c r="E79" s="143">
        <f>SUM(G79:BY79)</f>
        <v>70.039107662288814</v>
      </c>
      <c r="F79" s="177"/>
      <c r="G79" s="177">
        <f>G37+G38+G39+G40+G41</f>
        <v>0</v>
      </c>
      <c r="H79" s="177">
        <f t="shared" ref="H79:BS79" si="31">H37+H38+H39+H40+H41</f>
        <v>0</v>
      </c>
      <c r="I79" s="177">
        <f t="shared" si="31"/>
        <v>0</v>
      </c>
      <c r="J79" s="177">
        <f t="shared" si="31"/>
        <v>0</v>
      </c>
      <c r="K79" s="177">
        <f t="shared" si="31"/>
        <v>0</v>
      </c>
      <c r="L79" s="177">
        <f t="shared" si="31"/>
        <v>0</v>
      </c>
      <c r="M79" s="177">
        <f t="shared" si="31"/>
        <v>0</v>
      </c>
      <c r="N79" s="177">
        <f t="shared" si="31"/>
        <v>0</v>
      </c>
      <c r="O79" s="177">
        <f t="shared" si="31"/>
        <v>0</v>
      </c>
      <c r="P79" s="177">
        <f t="shared" si="31"/>
        <v>0</v>
      </c>
      <c r="Q79" s="177">
        <f t="shared" si="31"/>
        <v>0</v>
      </c>
      <c r="R79" s="177">
        <f t="shared" si="31"/>
        <v>0</v>
      </c>
      <c r="S79" s="177">
        <f t="shared" si="31"/>
        <v>0</v>
      </c>
      <c r="T79" s="177">
        <f t="shared" si="31"/>
        <v>0</v>
      </c>
      <c r="U79" s="177">
        <f t="shared" si="31"/>
        <v>0</v>
      </c>
      <c r="V79" s="177">
        <f t="shared" si="31"/>
        <v>0</v>
      </c>
      <c r="W79" s="177">
        <f t="shared" si="31"/>
        <v>0</v>
      </c>
      <c r="X79" s="177">
        <f t="shared" si="31"/>
        <v>0</v>
      </c>
      <c r="Y79" s="177">
        <f t="shared" si="31"/>
        <v>0</v>
      </c>
      <c r="Z79" s="177">
        <f t="shared" si="31"/>
        <v>0</v>
      </c>
      <c r="AA79" s="177">
        <f t="shared" si="31"/>
        <v>0</v>
      </c>
      <c r="AB79" s="177">
        <f t="shared" si="31"/>
        <v>0</v>
      </c>
      <c r="AC79" s="177">
        <f t="shared" si="31"/>
        <v>0</v>
      </c>
      <c r="AD79" s="177">
        <f t="shared" si="31"/>
        <v>0</v>
      </c>
      <c r="AE79" s="177">
        <f t="shared" si="31"/>
        <v>0</v>
      </c>
      <c r="AF79" s="177">
        <f t="shared" si="31"/>
        <v>0</v>
      </c>
      <c r="AG79" s="177">
        <f t="shared" si="31"/>
        <v>0</v>
      </c>
      <c r="AH79" s="177">
        <f t="shared" si="31"/>
        <v>0</v>
      </c>
      <c r="AI79" s="177">
        <f t="shared" si="31"/>
        <v>0</v>
      </c>
      <c r="AJ79" s="177">
        <f t="shared" si="31"/>
        <v>0</v>
      </c>
      <c r="AK79" s="177">
        <f t="shared" si="31"/>
        <v>0</v>
      </c>
      <c r="AL79" s="177">
        <f t="shared" si="31"/>
        <v>0</v>
      </c>
      <c r="AM79" s="177">
        <f t="shared" si="31"/>
        <v>4.0172933598535998</v>
      </c>
      <c r="AN79" s="177">
        <f t="shared" si="31"/>
        <v>0</v>
      </c>
      <c r="AO79" s="177">
        <f t="shared" si="31"/>
        <v>0</v>
      </c>
      <c r="AP79" s="177">
        <f t="shared" si="31"/>
        <v>0</v>
      </c>
      <c r="AQ79" s="177">
        <f t="shared" si="31"/>
        <v>0</v>
      </c>
      <c r="AR79" s="177">
        <f t="shared" si="31"/>
        <v>4.0172933598535998</v>
      </c>
      <c r="AS79" s="177">
        <f t="shared" si="31"/>
        <v>0</v>
      </c>
      <c r="AT79" s="177">
        <f t="shared" si="31"/>
        <v>0</v>
      </c>
      <c r="AU79" s="177">
        <f t="shared" si="31"/>
        <v>0</v>
      </c>
      <c r="AV79" s="177">
        <f t="shared" si="31"/>
        <v>0</v>
      </c>
      <c r="AW79" s="177">
        <f t="shared" si="31"/>
        <v>0</v>
      </c>
      <c r="AX79" s="177">
        <f t="shared" si="31"/>
        <v>0</v>
      </c>
      <c r="AY79" s="177">
        <f t="shared" si="31"/>
        <v>0</v>
      </c>
      <c r="AZ79" s="177">
        <f t="shared" si="31"/>
        <v>0</v>
      </c>
      <c r="BA79" s="177">
        <f t="shared" si="31"/>
        <v>0</v>
      </c>
      <c r="BB79" s="177">
        <f t="shared" si="31"/>
        <v>0</v>
      </c>
      <c r="BC79" s="177">
        <f t="shared" si="31"/>
        <v>0</v>
      </c>
      <c r="BD79" s="177">
        <f t="shared" si="31"/>
        <v>3.0079717537395196</v>
      </c>
      <c r="BE79" s="177">
        <f t="shared" si="31"/>
        <v>0</v>
      </c>
      <c r="BF79" s="177">
        <f t="shared" si="31"/>
        <v>0</v>
      </c>
      <c r="BG79" s="177">
        <f t="shared" si="31"/>
        <v>0</v>
      </c>
      <c r="BH79" s="177">
        <f t="shared" si="31"/>
        <v>0</v>
      </c>
      <c r="BI79" s="177">
        <f t="shared" si="31"/>
        <v>0</v>
      </c>
      <c r="BJ79" s="177">
        <f t="shared" si="31"/>
        <v>0</v>
      </c>
      <c r="BK79" s="177">
        <f t="shared" si="31"/>
        <v>3.0079717537395196</v>
      </c>
      <c r="BL79" s="177">
        <f t="shared" si="31"/>
        <v>3.9890370052908803</v>
      </c>
      <c r="BM79" s="177">
        <f t="shared" si="31"/>
        <v>5.2436249242927992</v>
      </c>
      <c r="BN79" s="177">
        <f t="shared" si="31"/>
        <v>4.3140374395889598</v>
      </c>
      <c r="BO79" s="177">
        <f t="shared" si="31"/>
        <v>4.5360823401920003</v>
      </c>
      <c r="BP79" s="177">
        <f t="shared" si="31"/>
        <v>4.5806965839920002</v>
      </c>
      <c r="BQ79" s="177">
        <f t="shared" si="31"/>
        <v>6.0454309382715197</v>
      </c>
      <c r="BR79" s="177">
        <f t="shared" si="31"/>
        <v>7.0832835799375991</v>
      </c>
      <c r="BS79" s="177">
        <f t="shared" si="31"/>
        <v>7.138517070272</v>
      </c>
      <c r="BT79" s="177">
        <f t="shared" ref="BT79:CD79" si="32">BT37+BT38+BT39+BT40+BT41</f>
        <v>3.1206745540183998</v>
      </c>
      <c r="BU79" s="177">
        <f t="shared" si="32"/>
        <v>3.1206745540183998</v>
      </c>
      <c r="BV79" s="177">
        <f t="shared" si="32"/>
        <v>2.2721728150759999</v>
      </c>
      <c r="BW79" s="177">
        <f t="shared" si="32"/>
        <v>2.2721728150759999</v>
      </c>
      <c r="BX79" s="177">
        <f t="shared" si="32"/>
        <v>2.2721728150759999</v>
      </c>
      <c r="BY79" s="177">
        <f t="shared" si="32"/>
        <v>0</v>
      </c>
      <c r="BZ79" s="177">
        <f t="shared" si="32"/>
        <v>8.0345867197071996</v>
      </c>
      <c r="CA79" s="177">
        <f t="shared" si="32"/>
        <v>0</v>
      </c>
      <c r="CB79" s="177">
        <f t="shared" si="32"/>
        <v>0</v>
      </c>
      <c r="CC79" s="177">
        <f t="shared" si="32"/>
        <v>0</v>
      </c>
      <c r="CD79" s="177">
        <f t="shared" si="32"/>
        <v>0</v>
      </c>
    </row>
    <row r="80" spans="1:82" x14ac:dyDescent="0.3">
      <c r="B80" s="152" t="s">
        <v>247</v>
      </c>
      <c r="C80" s="177"/>
      <c r="D80" s="177"/>
      <c r="E80" s="143">
        <f>SUM(G80:BY80)</f>
        <v>8.4046929194746571</v>
      </c>
      <c r="F80" s="177"/>
      <c r="G80" s="177">
        <f>G79*12%</f>
        <v>0</v>
      </c>
      <c r="H80" s="177">
        <f t="shared" ref="H80:BS80" si="33">H79*12%</f>
        <v>0</v>
      </c>
      <c r="I80" s="177">
        <f t="shared" si="33"/>
        <v>0</v>
      </c>
      <c r="J80" s="177">
        <f t="shared" si="33"/>
        <v>0</v>
      </c>
      <c r="K80" s="177">
        <f t="shared" si="33"/>
        <v>0</v>
      </c>
      <c r="L80" s="177">
        <f t="shared" si="33"/>
        <v>0</v>
      </c>
      <c r="M80" s="177">
        <f t="shared" si="33"/>
        <v>0</v>
      </c>
      <c r="N80" s="177">
        <f t="shared" si="33"/>
        <v>0</v>
      </c>
      <c r="O80" s="177">
        <f t="shared" si="33"/>
        <v>0</v>
      </c>
      <c r="P80" s="177">
        <f t="shared" si="33"/>
        <v>0</v>
      </c>
      <c r="Q80" s="177">
        <f t="shared" si="33"/>
        <v>0</v>
      </c>
      <c r="R80" s="177">
        <f t="shared" si="33"/>
        <v>0</v>
      </c>
      <c r="S80" s="177">
        <f t="shared" si="33"/>
        <v>0</v>
      </c>
      <c r="T80" s="177">
        <f t="shared" si="33"/>
        <v>0</v>
      </c>
      <c r="U80" s="177">
        <f t="shared" si="33"/>
        <v>0</v>
      </c>
      <c r="V80" s="177">
        <f t="shared" si="33"/>
        <v>0</v>
      </c>
      <c r="W80" s="177">
        <f t="shared" si="33"/>
        <v>0</v>
      </c>
      <c r="X80" s="177">
        <f t="shared" si="33"/>
        <v>0</v>
      </c>
      <c r="Y80" s="177">
        <f t="shared" si="33"/>
        <v>0</v>
      </c>
      <c r="Z80" s="177">
        <f t="shared" si="33"/>
        <v>0</v>
      </c>
      <c r="AA80" s="177">
        <f t="shared" si="33"/>
        <v>0</v>
      </c>
      <c r="AB80" s="177">
        <f t="shared" si="33"/>
        <v>0</v>
      </c>
      <c r="AC80" s="177">
        <f t="shared" si="33"/>
        <v>0</v>
      </c>
      <c r="AD80" s="177">
        <f t="shared" si="33"/>
        <v>0</v>
      </c>
      <c r="AE80" s="177">
        <f t="shared" si="33"/>
        <v>0</v>
      </c>
      <c r="AF80" s="177">
        <f t="shared" si="33"/>
        <v>0</v>
      </c>
      <c r="AG80" s="177">
        <f t="shared" si="33"/>
        <v>0</v>
      </c>
      <c r="AH80" s="177">
        <f t="shared" si="33"/>
        <v>0</v>
      </c>
      <c r="AI80" s="177">
        <f t="shared" si="33"/>
        <v>0</v>
      </c>
      <c r="AJ80" s="177">
        <f t="shared" si="33"/>
        <v>0</v>
      </c>
      <c r="AK80" s="177">
        <f t="shared" si="33"/>
        <v>0</v>
      </c>
      <c r="AL80" s="177">
        <f t="shared" si="33"/>
        <v>0</v>
      </c>
      <c r="AM80" s="177">
        <f t="shared" si="33"/>
        <v>0.48207520318243197</v>
      </c>
      <c r="AN80" s="177">
        <f t="shared" si="33"/>
        <v>0</v>
      </c>
      <c r="AO80" s="177">
        <f t="shared" si="33"/>
        <v>0</v>
      </c>
      <c r="AP80" s="177">
        <f t="shared" si="33"/>
        <v>0</v>
      </c>
      <c r="AQ80" s="177">
        <f t="shared" si="33"/>
        <v>0</v>
      </c>
      <c r="AR80" s="177">
        <f t="shared" si="33"/>
        <v>0.48207520318243197</v>
      </c>
      <c r="AS80" s="177">
        <f t="shared" si="33"/>
        <v>0</v>
      </c>
      <c r="AT80" s="177">
        <f t="shared" si="33"/>
        <v>0</v>
      </c>
      <c r="AU80" s="177">
        <f t="shared" si="33"/>
        <v>0</v>
      </c>
      <c r="AV80" s="177">
        <f t="shared" si="33"/>
        <v>0</v>
      </c>
      <c r="AW80" s="177">
        <f t="shared" si="33"/>
        <v>0</v>
      </c>
      <c r="AX80" s="177">
        <f t="shared" si="33"/>
        <v>0</v>
      </c>
      <c r="AY80" s="177">
        <f t="shared" si="33"/>
        <v>0</v>
      </c>
      <c r="AZ80" s="177">
        <f t="shared" si="33"/>
        <v>0</v>
      </c>
      <c r="BA80" s="177">
        <f t="shared" si="33"/>
        <v>0</v>
      </c>
      <c r="BB80" s="177">
        <f t="shared" si="33"/>
        <v>0</v>
      </c>
      <c r="BC80" s="177">
        <f t="shared" si="33"/>
        <v>0</v>
      </c>
      <c r="BD80" s="177">
        <f t="shared" si="33"/>
        <v>0.36095661044874233</v>
      </c>
      <c r="BE80" s="177">
        <f t="shared" si="33"/>
        <v>0</v>
      </c>
      <c r="BF80" s="177">
        <f t="shared" si="33"/>
        <v>0</v>
      </c>
      <c r="BG80" s="177">
        <f t="shared" si="33"/>
        <v>0</v>
      </c>
      <c r="BH80" s="177">
        <f t="shared" si="33"/>
        <v>0</v>
      </c>
      <c r="BI80" s="177">
        <f t="shared" si="33"/>
        <v>0</v>
      </c>
      <c r="BJ80" s="177">
        <f t="shared" si="33"/>
        <v>0</v>
      </c>
      <c r="BK80" s="177">
        <f t="shared" si="33"/>
        <v>0.36095661044874233</v>
      </c>
      <c r="BL80" s="177">
        <f t="shared" si="33"/>
        <v>0.47868444063490562</v>
      </c>
      <c r="BM80" s="177">
        <f t="shared" si="33"/>
        <v>0.62923499091513591</v>
      </c>
      <c r="BN80" s="177">
        <f t="shared" si="33"/>
        <v>0.51768449275067518</v>
      </c>
      <c r="BO80" s="177">
        <f t="shared" si="33"/>
        <v>0.54432988082304001</v>
      </c>
      <c r="BP80" s="177">
        <f t="shared" si="33"/>
        <v>0.54968359007904</v>
      </c>
      <c r="BQ80" s="177">
        <f t="shared" si="33"/>
        <v>0.72545171259258234</v>
      </c>
      <c r="BR80" s="177">
        <f t="shared" si="33"/>
        <v>0.8499940295925118</v>
      </c>
      <c r="BS80" s="177">
        <f t="shared" si="33"/>
        <v>0.85662204843264</v>
      </c>
      <c r="BT80" s="177">
        <f t="shared" ref="BT80:CD80" si="34">BT79*12%</f>
        <v>0.37448094648220798</v>
      </c>
      <c r="BU80" s="177">
        <f t="shared" si="34"/>
        <v>0.37448094648220798</v>
      </c>
      <c r="BV80" s="177">
        <f t="shared" si="34"/>
        <v>0.27266073780911998</v>
      </c>
      <c r="BW80" s="177">
        <f t="shared" si="34"/>
        <v>0.27266073780911998</v>
      </c>
      <c r="BX80" s="177">
        <f t="shared" si="34"/>
        <v>0.27266073780911998</v>
      </c>
      <c r="BY80" s="177">
        <f t="shared" si="34"/>
        <v>0</v>
      </c>
      <c r="BZ80" s="177">
        <f t="shared" si="34"/>
        <v>0.96415040636486393</v>
      </c>
      <c r="CA80" s="177">
        <f t="shared" si="34"/>
        <v>0</v>
      </c>
      <c r="CB80" s="177">
        <f t="shared" si="34"/>
        <v>0</v>
      </c>
      <c r="CC80" s="177">
        <f t="shared" si="34"/>
        <v>0</v>
      </c>
      <c r="CD80" s="177">
        <f t="shared" si="34"/>
        <v>0</v>
      </c>
    </row>
    <row r="81" spans="2:83" x14ac:dyDescent="0.3">
      <c r="B81" s="153" t="s">
        <v>245</v>
      </c>
      <c r="C81" s="177"/>
      <c r="D81" s="177"/>
      <c r="E81" s="143">
        <f>SUM(G81:BY81)</f>
        <v>1.400782153245776</v>
      </c>
      <c r="F81" s="177"/>
      <c r="G81" s="177">
        <f>G79*2%</f>
        <v>0</v>
      </c>
      <c r="H81" s="177">
        <f t="shared" ref="H81:BS81" si="35">H79*2%</f>
        <v>0</v>
      </c>
      <c r="I81" s="177">
        <f t="shared" si="35"/>
        <v>0</v>
      </c>
      <c r="J81" s="177">
        <f t="shared" si="35"/>
        <v>0</v>
      </c>
      <c r="K81" s="177">
        <f t="shared" si="35"/>
        <v>0</v>
      </c>
      <c r="L81" s="177">
        <f t="shared" si="35"/>
        <v>0</v>
      </c>
      <c r="M81" s="177">
        <f t="shared" si="35"/>
        <v>0</v>
      </c>
      <c r="N81" s="177">
        <f t="shared" si="35"/>
        <v>0</v>
      </c>
      <c r="O81" s="177">
        <f t="shared" si="35"/>
        <v>0</v>
      </c>
      <c r="P81" s="177">
        <f t="shared" si="35"/>
        <v>0</v>
      </c>
      <c r="Q81" s="177">
        <f t="shared" si="35"/>
        <v>0</v>
      </c>
      <c r="R81" s="177">
        <f t="shared" si="35"/>
        <v>0</v>
      </c>
      <c r="S81" s="177">
        <f t="shared" si="35"/>
        <v>0</v>
      </c>
      <c r="T81" s="177">
        <f t="shared" si="35"/>
        <v>0</v>
      </c>
      <c r="U81" s="177">
        <f t="shared" si="35"/>
        <v>0</v>
      </c>
      <c r="V81" s="177">
        <f t="shared" si="35"/>
        <v>0</v>
      </c>
      <c r="W81" s="177">
        <f t="shared" si="35"/>
        <v>0</v>
      </c>
      <c r="X81" s="177">
        <f t="shared" si="35"/>
        <v>0</v>
      </c>
      <c r="Y81" s="177">
        <f t="shared" si="35"/>
        <v>0</v>
      </c>
      <c r="Z81" s="177">
        <f t="shared" si="35"/>
        <v>0</v>
      </c>
      <c r="AA81" s="177">
        <f t="shared" si="35"/>
        <v>0</v>
      </c>
      <c r="AB81" s="177">
        <f t="shared" si="35"/>
        <v>0</v>
      </c>
      <c r="AC81" s="177">
        <f t="shared" si="35"/>
        <v>0</v>
      </c>
      <c r="AD81" s="177">
        <f t="shared" si="35"/>
        <v>0</v>
      </c>
      <c r="AE81" s="177">
        <f t="shared" si="35"/>
        <v>0</v>
      </c>
      <c r="AF81" s="177">
        <f t="shared" si="35"/>
        <v>0</v>
      </c>
      <c r="AG81" s="177">
        <f t="shared" si="35"/>
        <v>0</v>
      </c>
      <c r="AH81" s="177">
        <f t="shared" si="35"/>
        <v>0</v>
      </c>
      <c r="AI81" s="177">
        <f t="shared" si="35"/>
        <v>0</v>
      </c>
      <c r="AJ81" s="177">
        <f t="shared" si="35"/>
        <v>0</v>
      </c>
      <c r="AK81" s="177">
        <f t="shared" si="35"/>
        <v>0</v>
      </c>
      <c r="AL81" s="177">
        <f t="shared" si="35"/>
        <v>0</v>
      </c>
      <c r="AM81" s="177">
        <f t="shared" si="35"/>
        <v>8.0345867197071999E-2</v>
      </c>
      <c r="AN81" s="177">
        <f t="shared" si="35"/>
        <v>0</v>
      </c>
      <c r="AO81" s="177">
        <f t="shared" si="35"/>
        <v>0</v>
      </c>
      <c r="AP81" s="177">
        <f t="shared" si="35"/>
        <v>0</v>
      </c>
      <c r="AQ81" s="177">
        <f t="shared" si="35"/>
        <v>0</v>
      </c>
      <c r="AR81" s="177">
        <f t="shared" si="35"/>
        <v>8.0345867197071999E-2</v>
      </c>
      <c r="AS81" s="177">
        <f t="shared" si="35"/>
        <v>0</v>
      </c>
      <c r="AT81" s="177">
        <f t="shared" si="35"/>
        <v>0</v>
      </c>
      <c r="AU81" s="177">
        <f t="shared" si="35"/>
        <v>0</v>
      </c>
      <c r="AV81" s="177">
        <f t="shared" si="35"/>
        <v>0</v>
      </c>
      <c r="AW81" s="177">
        <f t="shared" si="35"/>
        <v>0</v>
      </c>
      <c r="AX81" s="177">
        <f t="shared" si="35"/>
        <v>0</v>
      </c>
      <c r="AY81" s="177">
        <f t="shared" si="35"/>
        <v>0</v>
      </c>
      <c r="AZ81" s="177">
        <f t="shared" si="35"/>
        <v>0</v>
      </c>
      <c r="BA81" s="177">
        <f t="shared" si="35"/>
        <v>0</v>
      </c>
      <c r="BB81" s="177">
        <f t="shared" si="35"/>
        <v>0</v>
      </c>
      <c r="BC81" s="177">
        <f t="shared" si="35"/>
        <v>0</v>
      </c>
      <c r="BD81" s="177">
        <f t="shared" si="35"/>
        <v>6.0159435074790393E-2</v>
      </c>
      <c r="BE81" s="177">
        <f t="shared" si="35"/>
        <v>0</v>
      </c>
      <c r="BF81" s="177">
        <f t="shared" si="35"/>
        <v>0</v>
      </c>
      <c r="BG81" s="177">
        <f t="shared" si="35"/>
        <v>0</v>
      </c>
      <c r="BH81" s="177">
        <f t="shared" si="35"/>
        <v>0</v>
      </c>
      <c r="BI81" s="177">
        <f t="shared" si="35"/>
        <v>0</v>
      </c>
      <c r="BJ81" s="177">
        <f t="shared" si="35"/>
        <v>0</v>
      </c>
      <c r="BK81" s="177">
        <f t="shared" si="35"/>
        <v>6.0159435074790393E-2</v>
      </c>
      <c r="BL81" s="177">
        <f t="shared" si="35"/>
        <v>7.9780740105817607E-2</v>
      </c>
      <c r="BM81" s="177">
        <f t="shared" si="35"/>
        <v>0.10487249848585599</v>
      </c>
      <c r="BN81" s="177">
        <f t="shared" si="35"/>
        <v>8.6280748791779202E-2</v>
      </c>
      <c r="BO81" s="177">
        <f t="shared" si="35"/>
        <v>9.0721646803840011E-2</v>
      </c>
      <c r="BP81" s="177">
        <f t="shared" si="35"/>
        <v>9.1613931679839999E-2</v>
      </c>
      <c r="BQ81" s="177">
        <f t="shared" si="35"/>
        <v>0.1209086187654304</v>
      </c>
      <c r="BR81" s="177">
        <f t="shared" si="35"/>
        <v>0.14166567159875199</v>
      </c>
      <c r="BS81" s="177">
        <f t="shared" si="35"/>
        <v>0.14277034140544001</v>
      </c>
      <c r="BT81" s="177">
        <f t="shared" ref="BT81:CD81" si="36">BT79*2%</f>
        <v>6.2413491080367998E-2</v>
      </c>
      <c r="BU81" s="177">
        <f t="shared" si="36"/>
        <v>6.2413491080367998E-2</v>
      </c>
      <c r="BV81" s="177">
        <f t="shared" si="36"/>
        <v>4.5443456301519997E-2</v>
      </c>
      <c r="BW81" s="177">
        <f t="shared" si="36"/>
        <v>4.5443456301519997E-2</v>
      </c>
      <c r="BX81" s="177">
        <f t="shared" si="36"/>
        <v>4.5443456301519997E-2</v>
      </c>
      <c r="BY81" s="177">
        <f t="shared" si="36"/>
        <v>0</v>
      </c>
      <c r="BZ81" s="177">
        <f t="shared" si="36"/>
        <v>0.160691734394144</v>
      </c>
      <c r="CA81" s="177">
        <f t="shared" si="36"/>
        <v>0</v>
      </c>
      <c r="CB81" s="177">
        <f t="shared" si="36"/>
        <v>0</v>
      </c>
      <c r="CC81" s="177">
        <f t="shared" si="36"/>
        <v>0</v>
      </c>
      <c r="CD81" s="177">
        <f t="shared" si="36"/>
        <v>0</v>
      </c>
    </row>
    <row r="82" spans="2:83" x14ac:dyDescent="0.3">
      <c r="C82" s="177"/>
      <c r="D82" s="177"/>
      <c r="E82" s="143"/>
      <c r="F82" s="177"/>
      <c r="G82" s="177"/>
      <c r="H82" s="177"/>
      <c r="I82" s="177"/>
      <c r="J82" s="177"/>
      <c r="K82" s="177"/>
      <c r="L82" s="177"/>
      <c r="M82" s="177"/>
      <c r="N82" s="177"/>
      <c r="O82" s="177"/>
      <c r="P82" s="177"/>
      <c r="Q82" s="177"/>
      <c r="R82" s="177"/>
      <c r="S82" s="177"/>
      <c r="T82" s="177"/>
      <c r="U82" s="177"/>
      <c r="V82" s="177"/>
      <c r="W82" s="177"/>
      <c r="X82" s="177"/>
      <c r="Y82" s="177"/>
      <c r="Z82" s="177"/>
      <c r="AA82" s="177"/>
      <c r="AB82" s="177"/>
      <c r="AC82" s="177"/>
      <c r="AD82" s="177"/>
      <c r="AE82" s="177"/>
      <c r="AF82" s="177"/>
      <c r="AG82" s="177"/>
      <c r="AH82" s="177"/>
      <c r="AI82" s="177"/>
      <c r="AJ82" s="177"/>
      <c r="AK82" s="177"/>
      <c r="AL82" s="177"/>
      <c r="AM82" s="177"/>
      <c r="AN82" s="177"/>
      <c r="AO82" s="177"/>
      <c r="AP82" s="177"/>
      <c r="AQ82" s="177"/>
      <c r="AR82" s="177"/>
      <c r="AS82" s="177"/>
      <c r="AT82" s="177"/>
      <c r="AU82" s="177"/>
      <c r="AV82" s="177"/>
      <c r="AW82" s="177"/>
      <c r="AX82" s="177"/>
      <c r="AY82" s="177"/>
      <c r="AZ82" s="177"/>
    </row>
    <row r="83" spans="2:83" x14ac:dyDescent="0.3">
      <c r="B83" s="181" t="s">
        <v>243</v>
      </c>
      <c r="C83" s="177"/>
      <c r="D83" s="177"/>
      <c r="E83" s="143"/>
      <c r="F83" s="177"/>
      <c r="G83" s="177"/>
      <c r="H83" s="177"/>
      <c r="I83" s="177"/>
      <c r="J83" s="177"/>
      <c r="K83" s="177"/>
      <c r="L83" s="177"/>
      <c r="M83" s="177"/>
      <c r="N83" s="177"/>
      <c r="O83" s="177"/>
      <c r="P83" s="177"/>
      <c r="Q83" s="177"/>
      <c r="R83" s="177"/>
      <c r="S83" s="177"/>
      <c r="T83" s="177"/>
      <c r="U83" s="177"/>
      <c r="V83" s="177"/>
      <c r="W83" s="177"/>
      <c r="X83" s="177"/>
      <c r="Y83" s="177"/>
      <c r="Z83" s="177"/>
      <c r="AA83" s="177"/>
      <c r="AB83" s="177"/>
      <c r="AC83" s="177"/>
      <c r="AD83" s="177"/>
      <c r="AE83" s="177"/>
      <c r="AF83" s="177"/>
      <c r="AG83" s="177"/>
      <c r="AH83" s="177"/>
      <c r="AI83" s="177"/>
      <c r="AJ83" s="177"/>
      <c r="AK83" s="177"/>
      <c r="AL83" s="177"/>
      <c r="AM83" s="177"/>
      <c r="AN83" s="177"/>
      <c r="AO83" s="177"/>
      <c r="AP83" s="177"/>
      <c r="AQ83" s="177"/>
      <c r="AR83" s="177"/>
      <c r="AS83" s="177"/>
      <c r="AT83" s="177"/>
      <c r="AU83" s="177"/>
      <c r="AV83" s="177"/>
      <c r="AW83" s="177"/>
      <c r="AX83" s="177"/>
      <c r="AY83" s="177"/>
      <c r="AZ83" s="177"/>
    </row>
    <row r="84" spans="2:83" x14ac:dyDescent="0.3">
      <c r="B84" s="153" t="s">
        <v>242</v>
      </c>
      <c r="C84" s="177"/>
      <c r="D84" s="177"/>
      <c r="E84" s="143">
        <f>SUM(G84:BY84)</f>
        <v>117.35538896922436</v>
      </c>
      <c r="F84" s="177"/>
      <c r="G84" s="177">
        <f>G30+G31+G32+G33+G34+G35</f>
        <v>0</v>
      </c>
      <c r="H84" s="177">
        <f>H30+H31+H32+H33+H34+H35</f>
        <v>0</v>
      </c>
      <c r="I84" s="177">
        <f t="shared" ref="I84:BT84" si="37">I30+I31+I32+I33+I34+I35</f>
        <v>0</v>
      </c>
      <c r="J84" s="177">
        <f t="shared" si="37"/>
        <v>0</v>
      </c>
      <c r="K84" s="177">
        <f t="shared" si="37"/>
        <v>0</v>
      </c>
      <c r="L84" s="177">
        <f t="shared" si="37"/>
        <v>0</v>
      </c>
      <c r="M84" s="177">
        <f t="shared" si="37"/>
        <v>0</v>
      </c>
      <c r="N84" s="177">
        <f t="shared" si="37"/>
        <v>0</v>
      </c>
      <c r="O84" s="177">
        <f t="shared" si="37"/>
        <v>0</v>
      </c>
      <c r="P84" s="177">
        <f t="shared" si="37"/>
        <v>0</v>
      </c>
      <c r="Q84" s="177">
        <f t="shared" si="37"/>
        <v>0</v>
      </c>
      <c r="R84" s="177">
        <f t="shared" si="37"/>
        <v>0</v>
      </c>
      <c r="S84" s="177">
        <f t="shared" si="37"/>
        <v>0</v>
      </c>
      <c r="T84" s="177">
        <f t="shared" si="37"/>
        <v>0</v>
      </c>
      <c r="U84" s="177">
        <f t="shared" si="37"/>
        <v>0</v>
      </c>
      <c r="V84" s="177">
        <f t="shared" si="37"/>
        <v>0</v>
      </c>
      <c r="W84" s="177">
        <f t="shared" si="37"/>
        <v>0</v>
      </c>
      <c r="X84" s="177">
        <f t="shared" si="37"/>
        <v>0</v>
      </c>
      <c r="Y84" s="177">
        <f t="shared" si="37"/>
        <v>0</v>
      </c>
      <c r="Z84" s="177">
        <f t="shared" si="37"/>
        <v>0</v>
      </c>
      <c r="AA84" s="177">
        <f t="shared" si="37"/>
        <v>0</v>
      </c>
      <c r="AB84" s="177">
        <f t="shared" si="37"/>
        <v>0</v>
      </c>
      <c r="AC84" s="177">
        <f t="shared" si="37"/>
        <v>0</v>
      </c>
      <c r="AD84" s="177">
        <f t="shared" si="37"/>
        <v>0</v>
      </c>
      <c r="AE84" s="177">
        <f t="shared" si="37"/>
        <v>0</v>
      </c>
      <c r="AF84" s="177">
        <f t="shared" si="37"/>
        <v>0</v>
      </c>
      <c r="AG84" s="177">
        <f t="shared" si="37"/>
        <v>0</v>
      </c>
      <c r="AH84" s="177">
        <f t="shared" si="37"/>
        <v>0</v>
      </c>
      <c r="AI84" s="177">
        <f t="shared" si="37"/>
        <v>0</v>
      </c>
      <c r="AJ84" s="177">
        <f t="shared" si="37"/>
        <v>0</v>
      </c>
      <c r="AK84" s="177">
        <f t="shared" si="37"/>
        <v>0</v>
      </c>
      <c r="AL84" s="177">
        <f t="shared" si="37"/>
        <v>0</v>
      </c>
      <c r="AM84" s="177">
        <f t="shared" si="37"/>
        <v>6.6356815580067208</v>
      </c>
      <c r="AN84" s="177">
        <f t="shared" si="37"/>
        <v>0</v>
      </c>
      <c r="AO84" s="177">
        <f t="shared" si="37"/>
        <v>0</v>
      </c>
      <c r="AP84" s="177">
        <f t="shared" si="37"/>
        <v>0</v>
      </c>
      <c r="AQ84" s="177">
        <f t="shared" si="37"/>
        <v>0</v>
      </c>
      <c r="AR84" s="177">
        <f t="shared" si="37"/>
        <v>0</v>
      </c>
      <c r="AS84" s="177">
        <f t="shared" si="37"/>
        <v>0</v>
      </c>
      <c r="AT84" s="177">
        <f t="shared" si="37"/>
        <v>0.66704626008383983</v>
      </c>
      <c r="AU84" s="177">
        <f t="shared" si="37"/>
        <v>6.6356815580067208</v>
      </c>
      <c r="AV84" s="177">
        <f t="shared" si="37"/>
        <v>0</v>
      </c>
      <c r="AW84" s="177">
        <f t="shared" si="37"/>
        <v>0</v>
      </c>
      <c r="AX84" s="177">
        <f t="shared" si="37"/>
        <v>0</v>
      </c>
      <c r="AY84" s="177">
        <f t="shared" si="37"/>
        <v>0</v>
      </c>
      <c r="AZ84" s="177">
        <f t="shared" si="37"/>
        <v>0</v>
      </c>
      <c r="BA84" s="177">
        <f t="shared" si="37"/>
        <v>0</v>
      </c>
      <c r="BB84" s="177">
        <f t="shared" si="37"/>
        <v>2.0011387802515195</v>
      </c>
      <c r="BC84" s="177">
        <f t="shared" si="37"/>
        <v>2.0011387802515195</v>
      </c>
      <c r="BD84" s="177">
        <f t="shared" si="37"/>
        <v>2.0011387802515195</v>
      </c>
      <c r="BE84" s="177">
        <f t="shared" si="37"/>
        <v>2.0011387802515195</v>
      </c>
      <c r="BF84" s="177">
        <f t="shared" si="37"/>
        <v>2.0011387802515195</v>
      </c>
      <c r="BG84" s="177">
        <f t="shared" si="37"/>
        <v>2.0011387802515195</v>
      </c>
      <c r="BH84" s="177">
        <f t="shared" si="37"/>
        <v>2.0066036365715196</v>
      </c>
      <c r="BI84" s="177">
        <f t="shared" si="37"/>
        <v>5.8688352186284805</v>
      </c>
      <c r="BJ84" s="177">
        <f t="shared" si="37"/>
        <v>3.3292817447150083</v>
      </c>
      <c r="BK84" s="177">
        <f t="shared" si="37"/>
        <v>4.3080689450209926</v>
      </c>
      <c r="BL84" s="177">
        <f t="shared" si="37"/>
        <v>4.9799250378390409</v>
      </c>
      <c r="BM84" s="177">
        <f t="shared" si="37"/>
        <v>4.9799250378390409</v>
      </c>
      <c r="BN84" s="177">
        <f t="shared" si="37"/>
        <v>4.9799250378390409</v>
      </c>
      <c r="BO84" s="177">
        <f t="shared" si="37"/>
        <v>5.3015890378390411</v>
      </c>
      <c r="BP84" s="177">
        <f t="shared" si="37"/>
        <v>5.3289133194390406</v>
      </c>
      <c r="BQ84" s="177">
        <f t="shared" si="37"/>
        <v>5.3152511786390404</v>
      </c>
      <c r="BR84" s="177">
        <f t="shared" si="37"/>
        <v>5.3425754602390407</v>
      </c>
      <c r="BS84" s="177">
        <f t="shared" si="37"/>
        <v>5.2879268970390401</v>
      </c>
      <c r="BT84" s="177">
        <f t="shared" si="37"/>
        <v>5.2879268970390401</v>
      </c>
      <c r="BU84" s="177">
        <f t="shared" ref="BU84:CE84" si="38">BU30+BU31+BU32+BU33+BU34+BU35</f>
        <v>5.2879268970390401</v>
      </c>
      <c r="BV84" s="177">
        <f t="shared" si="38"/>
        <v>6.1634071290841606</v>
      </c>
      <c r="BW84" s="177">
        <f t="shared" si="38"/>
        <v>7.038887361129281</v>
      </c>
      <c r="BX84" s="177">
        <f t="shared" si="38"/>
        <v>6.1907314106841609</v>
      </c>
      <c r="BY84" s="177">
        <f t="shared" si="38"/>
        <v>4.4124466649939205</v>
      </c>
      <c r="BZ84" s="177">
        <f t="shared" si="38"/>
        <v>4.4124466649939205</v>
      </c>
      <c r="CA84" s="177">
        <f t="shared" si="38"/>
        <v>3.60828666499392</v>
      </c>
      <c r="CB84" s="177">
        <f t="shared" si="38"/>
        <v>2.0011387802515195</v>
      </c>
      <c r="CC84" s="177">
        <f t="shared" si="38"/>
        <v>2.0011387802515195</v>
      </c>
      <c r="CD84" s="177">
        <f t="shared" si="38"/>
        <v>3.33</v>
      </c>
      <c r="CE84" s="177">
        <f t="shared" si="38"/>
        <v>0</v>
      </c>
    </row>
    <row r="85" spans="2:83" x14ac:dyDescent="0.3">
      <c r="B85" s="152" t="s">
        <v>247</v>
      </c>
      <c r="C85" s="177"/>
      <c r="D85" s="177"/>
      <c r="E85" s="143">
        <f>SUM(G85:BY85)</f>
        <v>14.082646676306918</v>
      </c>
      <c r="F85" s="177"/>
      <c r="G85" s="177">
        <f>G84*12%</f>
        <v>0</v>
      </c>
      <c r="H85" s="177">
        <f t="shared" ref="H85:BS85" si="39">H84*12%</f>
        <v>0</v>
      </c>
      <c r="I85" s="177">
        <f t="shared" si="39"/>
        <v>0</v>
      </c>
      <c r="J85" s="177">
        <f t="shared" si="39"/>
        <v>0</v>
      </c>
      <c r="K85" s="177">
        <f t="shared" si="39"/>
        <v>0</v>
      </c>
      <c r="L85" s="177">
        <f t="shared" si="39"/>
        <v>0</v>
      </c>
      <c r="M85" s="177">
        <f t="shared" si="39"/>
        <v>0</v>
      </c>
      <c r="N85" s="177">
        <f t="shared" si="39"/>
        <v>0</v>
      </c>
      <c r="O85" s="177">
        <f t="shared" si="39"/>
        <v>0</v>
      </c>
      <c r="P85" s="177">
        <f t="shared" si="39"/>
        <v>0</v>
      </c>
      <c r="Q85" s="177">
        <f t="shared" si="39"/>
        <v>0</v>
      </c>
      <c r="R85" s="177">
        <f t="shared" si="39"/>
        <v>0</v>
      </c>
      <c r="S85" s="177">
        <f t="shared" si="39"/>
        <v>0</v>
      </c>
      <c r="T85" s="177">
        <f t="shared" si="39"/>
        <v>0</v>
      </c>
      <c r="U85" s="177">
        <f t="shared" si="39"/>
        <v>0</v>
      </c>
      <c r="V85" s="177">
        <f t="shared" si="39"/>
        <v>0</v>
      </c>
      <c r="W85" s="177">
        <f t="shared" si="39"/>
        <v>0</v>
      </c>
      <c r="X85" s="177">
        <f t="shared" si="39"/>
        <v>0</v>
      </c>
      <c r="Y85" s="177">
        <f t="shared" si="39"/>
        <v>0</v>
      </c>
      <c r="Z85" s="177">
        <f t="shared" si="39"/>
        <v>0</v>
      </c>
      <c r="AA85" s="177">
        <f t="shared" si="39"/>
        <v>0</v>
      </c>
      <c r="AB85" s="177">
        <f t="shared" si="39"/>
        <v>0</v>
      </c>
      <c r="AC85" s="177">
        <f t="shared" si="39"/>
        <v>0</v>
      </c>
      <c r="AD85" s="177">
        <f t="shared" si="39"/>
        <v>0</v>
      </c>
      <c r="AE85" s="177">
        <f t="shared" si="39"/>
        <v>0</v>
      </c>
      <c r="AF85" s="177">
        <f t="shared" si="39"/>
        <v>0</v>
      </c>
      <c r="AG85" s="177">
        <f t="shared" si="39"/>
        <v>0</v>
      </c>
      <c r="AH85" s="177">
        <f t="shared" si="39"/>
        <v>0</v>
      </c>
      <c r="AI85" s="177">
        <f t="shared" si="39"/>
        <v>0</v>
      </c>
      <c r="AJ85" s="177">
        <f t="shared" si="39"/>
        <v>0</v>
      </c>
      <c r="AK85" s="177">
        <f t="shared" si="39"/>
        <v>0</v>
      </c>
      <c r="AL85" s="177">
        <f t="shared" si="39"/>
        <v>0</v>
      </c>
      <c r="AM85" s="177">
        <f t="shared" si="39"/>
        <v>0.79628178696080643</v>
      </c>
      <c r="AN85" s="177">
        <f t="shared" si="39"/>
        <v>0</v>
      </c>
      <c r="AO85" s="177">
        <f t="shared" si="39"/>
        <v>0</v>
      </c>
      <c r="AP85" s="177">
        <f t="shared" si="39"/>
        <v>0</v>
      </c>
      <c r="AQ85" s="177">
        <f t="shared" si="39"/>
        <v>0</v>
      </c>
      <c r="AR85" s="177">
        <f t="shared" si="39"/>
        <v>0</v>
      </c>
      <c r="AS85" s="177">
        <f t="shared" si="39"/>
        <v>0</v>
      </c>
      <c r="AT85" s="177">
        <f t="shared" si="39"/>
        <v>8.0045551210060781E-2</v>
      </c>
      <c r="AU85" s="177">
        <f t="shared" si="39"/>
        <v>0.79628178696080643</v>
      </c>
      <c r="AV85" s="177">
        <f t="shared" si="39"/>
        <v>0</v>
      </c>
      <c r="AW85" s="177">
        <f t="shared" si="39"/>
        <v>0</v>
      </c>
      <c r="AX85" s="177">
        <f t="shared" si="39"/>
        <v>0</v>
      </c>
      <c r="AY85" s="177">
        <f t="shared" si="39"/>
        <v>0</v>
      </c>
      <c r="AZ85" s="177">
        <f t="shared" si="39"/>
        <v>0</v>
      </c>
      <c r="BA85" s="177">
        <f t="shared" si="39"/>
        <v>0</v>
      </c>
      <c r="BB85" s="177">
        <f t="shared" si="39"/>
        <v>0.24013665363018233</v>
      </c>
      <c r="BC85" s="177">
        <f t="shared" si="39"/>
        <v>0.24013665363018233</v>
      </c>
      <c r="BD85" s="177">
        <f t="shared" si="39"/>
        <v>0.24013665363018233</v>
      </c>
      <c r="BE85" s="177">
        <f t="shared" si="39"/>
        <v>0.24013665363018233</v>
      </c>
      <c r="BF85" s="177">
        <f t="shared" si="39"/>
        <v>0.24013665363018233</v>
      </c>
      <c r="BG85" s="177">
        <f t="shared" si="39"/>
        <v>0.24013665363018233</v>
      </c>
      <c r="BH85" s="177">
        <f t="shared" si="39"/>
        <v>0.24079243638858236</v>
      </c>
      <c r="BI85" s="177">
        <f t="shared" si="39"/>
        <v>0.70426022623541762</v>
      </c>
      <c r="BJ85" s="177">
        <f t="shared" si="39"/>
        <v>0.399513809365801</v>
      </c>
      <c r="BK85" s="177">
        <f t="shared" si="39"/>
        <v>0.51696827340251905</v>
      </c>
      <c r="BL85" s="177">
        <f t="shared" si="39"/>
        <v>0.59759100454068492</v>
      </c>
      <c r="BM85" s="177">
        <f t="shared" si="39"/>
        <v>0.59759100454068492</v>
      </c>
      <c r="BN85" s="177">
        <f t="shared" si="39"/>
        <v>0.59759100454068492</v>
      </c>
      <c r="BO85" s="177">
        <f t="shared" si="39"/>
        <v>0.63619068454068495</v>
      </c>
      <c r="BP85" s="177">
        <f t="shared" si="39"/>
        <v>0.6394695983326848</v>
      </c>
      <c r="BQ85" s="177">
        <f t="shared" si="39"/>
        <v>0.63783014143668482</v>
      </c>
      <c r="BR85" s="177">
        <f t="shared" si="39"/>
        <v>0.64110905522868489</v>
      </c>
      <c r="BS85" s="177">
        <f t="shared" si="39"/>
        <v>0.63455122764468475</v>
      </c>
      <c r="BT85" s="177">
        <f t="shared" ref="BT85:CD85" si="40">BT84*12%</f>
        <v>0.63455122764468475</v>
      </c>
      <c r="BU85" s="177">
        <f t="shared" si="40"/>
        <v>0.63455122764468475</v>
      </c>
      <c r="BV85" s="177">
        <f t="shared" si="40"/>
        <v>0.73960885549009925</v>
      </c>
      <c r="BW85" s="177">
        <f t="shared" si="40"/>
        <v>0.84466648333551364</v>
      </c>
      <c r="BX85" s="177">
        <f t="shared" si="40"/>
        <v>0.74288776928209932</v>
      </c>
      <c r="BY85" s="177">
        <f t="shared" si="40"/>
        <v>0.52949359979927046</v>
      </c>
      <c r="BZ85" s="177">
        <f t="shared" si="40"/>
        <v>0.52949359979927046</v>
      </c>
      <c r="CA85" s="177">
        <f t="shared" si="40"/>
        <v>0.4329943997992704</v>
      </c>
      <c r="CB85" s="177">
        <f t="shared" si="40"/>
        <v>0.24013665363018233</v>
      </c>
      <c r="CC85" s="177">
        <f t="shared" si="40"/>
        <v>0.24013665363018233</v>
      </c>
      <c r="CD85" s="177">
        <f t="shared" si="40"/>
        <v>0.39960000000000001</v>
      </c>
    </row>
    <row r="86" spans="2:83" x14ac:dyDescent="0.3">
      <c r="B86" s="153" t="s">
        <v>245</v>
      </c>
      <c r="C86" s="177"/>
      <c r="D86" s="177"/>
      <c r="E86" s="143">
        <f>SUM(G86:BY86)</f>
        <v>2.3471077793844866</v>
      </c>
      <c r="F86" s="177"/>
      <c r="G86" s="177">
        <f>G84*2%</f>
        <v>0</v>
      </c>
      <c r="H86" s="177">
        <f t="shared" ref="H86:BS86" si="41">H84*2%</f>
        <v>0</v>
      </c>
      <c r="I86" s="177">
        <f t="shared" si="41"/>
        <v>0</v>
      </c>
      <c r="J86" s="177">
        <f t="shared" si="41"/>
        <v>0</v>
      </c>
      <c r="K86" s="177">
        <f t="shared" si="41"/>
        <v>0</v>
      </c>
      <c r="L86" s="177">
        <f t="shared" si="41"/>
        <v>0</v>
      </c>
      <c r="M86" s="177">
        <f t="shared" si="41"/>
        <v>0</v>
      </c>
      <c r="N86" s="177">
        <f t="shared" si="41"/>
        <v>0</v>
      </c>
      <c r="O86" s="177">
        <f t="shared" si="41"/>
        <v>0</v>
      </c>
      <c r="P86" s="177">
        <f t="shared" si="41"/>
        <v>0</v>
      </c>
      <c r="Q86" s="177">
        <f t="shared" si="41"/>
        <v>0</v>
      </c>
      <c r="R86" s="177">
        <f t="shared" si="41"/>
        <v>0</v>
      </c>
      <c r="S86" s="177">
        <f t="shared" si="41"/>
        <v>0</v>
      </c>
      <c r="T86" s="177">
        <f t="shared" si="41"/>
        <v>0</v>
      </c>
      <c r="U86" s="177">
        <f t="shared" si="41"/>
        <v>0</v>
      </c>
      <c r="V86" s="177">
        <f t="shared" si="41"/>
        <v>0</v>
      </c>
      <c r="W86" s="177">
        <f t="shared" si="41"/>
        <v>0</v>
      </c>
      <c r="X86" s="177">
        <f t="shared" si="41"/>
        <v>0</v>
      </c>
      <c r="Y86" s="177">
        <f t="shared" si="41"/>
        <v>0</v>
      </c>
      <c r="Z86" s="177">
        <f t="shared" si="41"/>
        <v>0</v>
      </c>
      <c r="AA86" s="177">
        <f t="shared" si="41"/>
        <v>0</v>
      </c>
      <c r="AB86" s="177">
        <f t="shared" si="41"/>
        <v>0</v>
      </c>
      <c r="AC86" s="177">
        <f t="shared" si="41"/>
        <v>0</v>
      </c>
      <c r="AD86" s="177">
        <f t="shared" si="41"/>
        <v>0</v>
      </c>
      <c r="AE86" s="177">
        <f t="shared" si="41"/>
        <v>0</v>
      </c>
      <c r="AF86" s="177">
        <f t="shared" si="41"/>
        <v>0</v>
      </c>
      <c r="AG86" s="177">
        <f t="shared" si="41"/>
        <v>0</v>
      </c>
      <c r="AH86" s="177">
        <f t="shared" si="41"/>
        <v>0</v>
      </c>
      <c r="AI86" s="177">
        <f t="shared" si="41"/>
        <v>0</v>
      </c>
      <c r="AJ86" s="177">
        <f t="shared" si="41"/>
        <v>0</v>
      </c>
      <c r="AK86" s="177">
        <f t="shared" si="41"/>
        <v>0</v>
      </c>
      <c r="AL86" s="177">
        <f t="shared" si="41"/>
        <v>0</v>
      </c>
      <c r="AM86" s="177">
        <f t="shared" si="41"/>
        <v>0.1327136311601344</v>
      </c>
      <c r="AN86" s="177">
        <f t="shared" si="41"/>
        <v>0</v>
      </c>
      <c r="AO86" s="177">
        <f t="shared" si="41"/>
        <v>0</v>
      </c>
      <c r="AP86" s="177">
        <f t="shared" si="41"/>
        <v>0</v>
      </c>
      <c r="AQ86" s="177">
        <f t="shared" si="41"/>
        <v>0</v>
      </c>
      <c r="AR86" s="177">
        <f t="shared" si="41"/>
        <v>0</v>
      </c>
      <c r="AS86" s="177">
        <f t="shared" si="41"/>
        <v>0</v>
      </c>
      <c r="AT86" s="177">
        <f t="shared" si="41"/>
        <v>1.3340925201676797E-2</v>
      </c>
      <c r="AU86" s="177">
        <f t="shared" si="41"/>
        <v>0.1327136311601344</v>
      </c>
      <c r="AV86" s="177">
        <f t="shared" si="41"/>
        <v>0</v>
      </c>
      <c r="AW86" s="177">
        <f t="shared" si="41"/>
        <v>0</v>
      </c>
      <c r="AX86" s="177">
        <f t="shared" si="41"/>
        <v>0</v>
      </c>
      <c r="AY86" s="177">
        <f t="shared" si="41"/>
        <v>0</v>
      </c>
      <c r="AZ86" s="177">
        <f t="shared" si="41"/>
        <v>0</v>
      </c>
      <c r="BA86" s="177">
        <f t="shared" si="41"/>
        <v>0</v>
      </c>
      <c r="BB86" s="177">
        <f t="shared" si="41"/>
        <v>4.002277560503039E-2</v>
      </c>
      <c r="BC86" s="177">
        <f t="shared" si="41"/>
        <v>4.002277560503039E-2</v>
      </c>
      <c r="BD86" s="177">
        <f t="shared" si="41"/>
        <v>4.002277560503039E-2</v>
      </c>
      <c r="BE86" s="177">
        <f t="shared" si="41"/>
        <v>4.002277560503039E-2</v>
      </c>
      <c r="BF86" s="177">
        <f t="shared" si="41"/>
        <v>4.002277560503039E-2</v>
      </c>
      <c r="BG86" s="177">
        <f t="shared" si="41"/>
        <v>4.002277560503039E-2</v>
      </c>
      <c r="BH86" s="177">
        <f t="shared" si="41"/>
        <v>4.0132072731430393E-2</v>
      </c>
      <c r="BI86" s="177">
        <f t="shared" si="41"/>
        <v>0.11737670437256961</v>
      </c>
      <c r="BJ86" s="177">
        <f t="shared" si="41"/>
        <v>6.6585634894300166E-2</v>
      </c>
      <c r="BK86" s="177">
        <f t="shared" si="41"/>
        <v>8.6161378900419847E-2</v>
      </c>
      <c r="BL86" s="177">
        <f t="shared" si="41"/>
        <v>9.9598500756780825E-2</v>
      </c>
      <c r="BM86" s="177">
        <f t="shared" si="41"/>
        <v>9.9598500756780825E-2</v>
      </c>
      <c r="BN86" s="177">
        <f t="shared" si="41"/>
        <v>9.9598500756780825E-2</v>
      </c>
      <c r="BO86" s="177">
        <f t="shared" si="41"/>
        <v>0.10603178075678082</v>
      </c>
      <c r="BP86" s="177">
        <f t="shared" si="41"/>
        <v>0.10657826638878082</v>
      </c>
      <c r="BQ86" s="177">
        <f t="shared" si="41"/>
        <v>0.10630502357278081</v>
      </c>
      <c r="BR86" s="177">
        <f t="shared" si="41"/>
        <v>0.10685150920478081</v>
      </c>
      <c r="BS86" s="177">
        <f t="shared" si="41"/>
        <v>0.1057585379407808</v>
      </c>
      <c r="BT86" s="177">
        <f t="shared" ref="BT86:CD86" si="42">BT84*2%</f>
        <v>0.1057585379407808</v>
      </c>
      <c r="BU86" s="177">
        <f t="shared" si="42"/>
        <v>0.1057585379407808</v>
      </c>
      <c r="BV86" s="177">
        <f t="shared" si="42"/>
        <v>0.12326814258168321</v>
      </c>
      <c r="BW86" s="177">
        <f t="shared" si="42"/>
        <v>0.14077774722258563</v>
      </c>
      <c r="BX86" s="177">
        <f t="shared" si="42"/>
        <v>0.12381462821368322</v>
      </c>
      <c r="BY86" s="177">
        <f t="shared" si="42"/>
        <v>8.8248933299878415E-2</v>
      </c>
      <c r="BZ86" s="177">
        <f t="shared" si="42"/>
        <v>8.8248933299878415E-2</v>
      </c>
      <c r="CA86" s="177">
        <f t="shared" si="42"/>
        <v>7.2165733299878396E-2</v>
      </c>
      <c r="CB86" s="177">
        <f t="shared" si="42"/>
        <v>4.002277560503039E-2</v>
      </c>
      <c r="CC86" s="177">
        <f t="shared" si="42"/>
        <v>4.002277560503039E-2</v>
      </c>
      <c r="CD86" s="177">
        <f t="shared" si="42"/>
        <v>6.6600000000000006E-2</v>
      </c>
    </row>
    <row r="87" spans="2:83" x14ac:dyDescent="0.3">
      <c r="B87" s="152"/>
      <c r="E87" s="143"/>
      <c r="H87" s="182"/>
      <c r="I87" s="182"/>
      <c r="J87" s="182"/>
      <c r="K87" s="182"/>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row>
    <row r="88" spans="2:83" x14ac:dyDescent="0.3">
      <c r="B88" s="181" t="s">
        <v>283</v>
      </c>
      <c r="E88" s="143"/>
      <c r="H88" s="182"/>
      <c r="I88" s="182"/>
      <c r="J88" s="182"/>
      <c r="K88" s="182"/>
      <c r="L88" s="182"/>
      <c r="M88" s="182"/>
      <c r="N88" s="182"/>
      <c r="O88" s="182"/>
      <c r="P88" s="182"/>
      <c r="Q88" s="182"/>
      <c r="R88" s="182"/>
      <c r="S88" s="182"/>
      <c r="T88" s="182"/>
      <c r="U88" s="182"/>
      <c r="V88" s="182"/>
      <c r="W88" s="182"/>
      <c r="X88" s="182"/>
      <c r="Y88" s="182"/>
      <c r="Z88" s="182"/>
      <c r="AA88" s="182"/>
      <c r="AB88" s="182"/>
      <c r="AC88" s="182"/>
      <c r="AD88" s="182"/>
      <c r="AE88" s="182"/>
      <c r="AF88" s="182"/>
      <c r="AG88" s="182"/>
      <c r="AH88" s="182"/>
      <c r="AI88" s="182"/>
      <c r="AJ88" s="182"/>
      <c r="AK88" s="182"/>
      <c r="AL88" s="182"/>
      <c r="AM88" s="182"/>
      <c r="AN88" s="182"/>
      <c r="AO88" s="182"/>
      <c r="AP88" s="182"/>
      <c r="AQ88" s="182"/>
      <c r="AR88" s="182"/>
      <c r="AS88" s="182"/>
      <c r="AT88" s="182"/>
      <c r="AU88" s="182"/>
      <c r="AV88" s="182"/>
      <c r="AW88" s="182"/>
      <c r="AX88" s="182"/>
      <c r="AY88" s="182"/>
      <c r="AZ88" s="182"/>
    </row>
    <row r="89" spans="2:83" x14ac:dyDescent="0.3">
      <c r="B89" s="152" t="s">
        <v>246</v>
      </c>
      <c r="E89" s="143">
        <f>SUM(G89:BY89)</f>
        <v>93.372028044827033</v>
      </c>
      <c r="G89" s="182">
        <f>G16+G17+G18</f>
        <v>0</v>
      </c>
      <c r="H89" s="182">
        <f>H16+H17+H18</f>
        <v>0</v>
      </c>
      <c r="I89" s="182">
        <f t="shared" ref="I89:BT89" si="43">I16+I17+I18</f>
        <v>0</v>
      </c>
      <c r="J89" s="182">
        <f t="shared" si="43"/>
        <v>0</v>
      </c>
      <c r="K89" s="182">
        <f t="shared" si="43"/>
        <v>0</v>
      </c>
      <c r="L89" s="182">
        <f t="shared" si="43"/>
        <v>0</v>
      </c>
      <c r="M89" s="182">
        <f t="shared" si="43"/>
        <v>0</v>
      </c>
      <c r="N89" s="182">
        <f t="shared" si="43"/>
        <v>0</v>
      </c>
      <c r="O89" s="182">
        <f t="shared" si="43"/>
        <v>0</v>
      </c>
      <c r="P89" s="182">
        <f t="shared" si="43"/>
        <v>0</v>
      </c>
      <c r="Q89" s="182">
        <f t="shared" si="43"/>
        <v>0</v>
      </c>
      <c r="R89" s="182">
        <f t="shared" si="43"/>
        <v>0</v>
      </c>
      <c r="S89" s="182">
        <f t="shared" si="43"/>
        <v>0</v>
      </c>
      <c r="T89" s="182">
        <f t="shared" si="43"/>
        <v>0</v>
      </c>
      <c r="U89" s="182">
        <f t="shared" si="43"/>
        <v>0</v>
      </c>
      <c r="V89" s="182">
        <f t="shared" si="43"/>
        <v>0</v>
      </c>
      <c r="W89" s="182">
        <f t="shared" si="43"/>
        <v>0</v>
      </c>
      <c r="X89" s="182">
        <f t="shared" si="43"/>
        <v>0</v>
      </c>
      <c r="Y89" s="182">
        <f t="shared" si="43"/>
        <v>0</v>
      </c>
      <c r="Z89" s="182">
        <f t="shared" si="43"/>
        <v>0</v>
      </c>
      <c r="AA89" s="182">
        <f t="shared" si="43"/>
        <v>0</v>
      </c>
      <c r="AB89" s="182">
        <f t="shared" si="43"/>
        <v>0</v>
      </c>
      <c r="AC89" s="182">
        <f t="shared" si="43"/>
        <v>5.3024852595232002</v>
      </c>
      <c r="AD89" s="182">
        <f t="shared" si="43"/>
        <v>4.4896814136124998</v>
      </c>
      <c r="AE89" s="182">
        <f t="shared" si="43"/>
        <v>5.6138982704749996</v>
      </c>
      <c r="AF89" s="182">
        <f t="shared" si="43"/>
        <v>4.790240437707225</v>
      </c>
      <c r="AG89" s="182">
        <f t="shared" si="43"/>
        <v>4.32</v>
      </c>
      <c r="AH89" s="182">
        <f t="shared" si="43"/>
        <v>8.32</v>
      </c>
      <c r="AI89" s="182">
        <f t="shared" si="43"/>
        <v>9.0981094939423759</v>
      </c>
      <c r="AJ89" s="182">
        <f t="shared" si="43"/>
        <v>20.951795844841275</v>
      </c>
      <c r="AK89" s="182">
        <f t="shared" si="43"/>
        <v>28.93142045025045</v>
      </c>
      <c r="AL89" s="182">
        <f t="shared" si="43"/>
        <v>0</v>
      </c>
      <c r="AM89" s="182">
        <f t="shared" si="43"/>
        <v>0</v>
      </c>
      <c r="AN89" s="182">
        <f t="shared" si="43"/>
        <v>0</v>
      </c>
      <c r="AO89" s="182">
        <f t="shared" si="43"/>
        <v>0</v>
      </c>
      <c r="AP89" s="182">
        <f t="shared" si="43"/>
        <v>0</v>
      </c>
      <c r="AQ89" s="182">
        <f t="shared" si="43"/>
        <v>0</v>
      </c>
      <c r="AR89" s="182">
        <f t="shared" si="43"/>
        <v>0</v>
      </c>
      <c r="AS89" s="182">
        <f t="shared" si="43"/>
        <v>0</v>
      </c>
      <c r="AT89" s="182">
        <f t="shared" si="43"/>
        <v>0</v>
      </c>
      <c r="AU89" s="182">
        <f t="shared" si="43"/>
        <v>0</v>
      </c>
      <c r="AV89" s="182">
        <f t="shared" si="43"/>
        <v>0</v>
      </c>
      <c r="AW89" s="182">
        <f t="shared" si="43"/>
        <v>0</v>
      </c>
      <c r="AX89" s="182">
        <f t="shared" si="43"/>
        <v>0</v>
      </c>
      <c r="AY89" s="182">
        <f t="shared" si="43"/>
        <v>0</v>
      </c>
      <c r="AZ89" s="182">
        <f t="shared" si="43"/>
        <v>0</v>
      </c>
      <c r="BA89" s="182">
        <f t="shared" si="43"/>
        <v>0</v>
      </c>
      <c r="BB89" s="182">
        <f t="shared" si="43"/>
        <v>0</v>
      </c>
      <c r="BC89" s="182">
        <f t="shared" si="43"/>
        <v>0</v>
      </c>
      <c r="BD89" s="182">
        <f t="shared" si="43"/>
        <v>0</v>
      </c>
      <c r="BE89" s="182">
        <f t="shared" si="43"/>
        <v>0</v>
      </c>
      <c r="BF89" s="182">
        <f t="shared" si="43"/>
        <v>1.5543968744749999</v>
      </c>
      <c r="BG89" s="182">
        <f t="shared" si="43"/>
        <v>0</v>
      </c>
      <c r="BH89" s="182">
        <f t="shared" si="43"/>
        <v>0</v>
      </c>
      <c r="BI89" s="182">
        <f t="shared" si="43"/>
        <v>0</v>
      </c>
      <c r="BJ89" s="182">
        <f t="shared" si="43"/>
        <v>0</v>
      </c>
      <c r="BK89" s="182">
        <f t="shared" si="43"/>
        <v>0</v>
      </c>
      <c r="BL89" s="182">
        <f t="shared" si="43"/>
        <v>0</v>
      </c>
      <c r="BM89" s="182">
        <f t="shared" si="43"/>
        <v>0</v>
      </c>
      <c r="BN89" s="182">
        <f t="shared" si="43"/>
        <v>0</v>
      </c>
      <c r="BO89" s="182">
        <f t="shared" si="43"/>
        <v>0</v>
      </c>
      <c r="BP89" s="182">
        <f t="shared" si="43"/>
        <v>0</v>
      </c>
      <c r="BQ89" s="182">
        <f t="shared" si="43"/>
        <v>0</v>
      </c>
      <c r="BR89" s="182">
        <f t="shared" si="43"/>
        <v>0</v>
      </c>
      <c r="BS89" s="182">
        <f t="shared" si="43"/>
        <v>0</v>
      </c>
      <c r="BT89" s="182">
        <f t="shared" si="43"/>
        <v>0</v>
      </c>
      <c r="BU89" s="182">
        <f t="shared" ref="BU89:CE89" si="44">BU16+BU17+BU18</f>
        <v>0</v>
      </c>
      <c r="BV89" s="182">
        <f t="shared" si="44"/>
        <v>0</v>
      </c>
      <c r="BW89" s="182">
        <f t="shared" si="44"/>
        <v>0</v>
      </c>
      <c r="BX89" s="182">
        <f t="shared" si="44"/>
        <v>0</v>
      </c>
      <c r="BY89" s="182">
        <f t="shared" si="44"/>
        <v>0</v>
      </c>
      <c r="BZ89" s="182">
        <f t="shared" si="44"/>
        <v>0</v>
      </c>
      <c r="CA89" s="182">
        <f t="shared" si="44"/>
        <v>0</v>
      </c>
      <c r="CB89" s="182">
        <f t="shared" si="44"/>
        <v>0</v>
      </c>
      <c r="CC89" s="182">
        <f t="shared" si="44"/>
        <v>0</v>
      </c>
      <c r="CD89" s="182">
        <f t="shared" si="44"/>
        <v>0</v>
      </c>
      <c r="CE89" s="182">
        <f t="shared" si="44"/>
        <v>0</v>
      </c>
    </row>
    <row r="90" spans="2:83" x14ac:dyDescent="0.3">
      <c r="B90" s="152" t="s">
        <v>284</v>
      </c>
      <c r="E90" s="143">
        <f>SUM(G90:BY90)</f>
        <v>38.140059366206053</v>
      </c>
      <c r="G90" s="182">
        <f>G20+G21+G22</f>
        <v>0</v>
      </c>
      <c r="H90" s="182">
        <f>H20+H21+H22</f>
        <v>0</v>
      </c>
      <c r="I90" s="182">
        <f t="shared" ref="I90:BT90" si="45">I20+I21+I22</f>
        <v>0</v>
      </c>
      <c r="J90" s="182">
        <f t="shared" si="45"/>
        <v>0</v>
      </c>
      <c r="K90" s="182">
        <f t="shared" si="45"/>
        <v>0</v>
      </c>
      <c r="L90" s="182">
        <f t="shared" si="45"/>
        <v>0</v>
      </c>
      <c r="M90" s="182">
        <f t="shared" si="45"/>
        <v>0</v>
      </c>
      <c r="N90" s="182">
        <f t="shared" si="45"/>
        <v>0</v>
      </c>
      <c r="O90" s="182">
        <f t="shared" si="45"/>
        <v>0</v>
      </c>
      <c r="P90" s="182">
        <f t="shared" si="45"/>
        <v>0</v>
      </c>
      <c r="Q90" s="182">
        <f t="shared" si="45"/>
        <v>0</v>
      </c>
      <c r="R90" s="182">
        <f t="shared" si="45"/>
        <v>0</v>
      </c>
      <c r="S90" s="182">
        <f t="shared" si="45"/>
        <v>0</v>
      </c>
      <c r="T90" s="182">
        <f t="shared" si="45"/>
        <v>0</v>
      </c>
      <c r="U90" s="182">
        <f t="shared" si="45"/>
        <v>0</v>
      </c>
      <c r="V90" s="182">
        <f t="shared" si="45"/>
        <v>0</v>
      </c>
      <c r="W90" s="182">
        <f t="shared" si="45"/>
        <v>0</v>
      </c>
      <c r="X90" s="182">
        <f t="shared" si="45"/>
        <v>0</v>
      </c>
      <c r="Y90" s="182">
        <f t="shared" si="45"/>
        <v>0</v>
      </c>
      <c r="Z90" s="182">
        <f t="shared" si="45"/>
        <v>0</v>
      </c>
      <c r="AA90" s="182">
        <f t="shared" si="45"/>
        <v>0</v>
      </c>
      <c r="AB90" s="182">
        <f t="shared" si="45"/>
        <v>0.31744724901250004</v>
      </c>
      <c r="AC90" s="182">
        <f t="shared" si="45"/>
        <v>2.7185059063968007</v>
      </c>
      <c r="AD90" s="182">
        <f t="shared" si="45"/>
        <v>1.9046834940750001</v>
      </c>
      <c r="AE90" s="182">
        <f t="shared" si="45"/>
        <v>3.3085585062652756</v>
      </c>
      <c r="AF90" s="182">
        <f t="shared" si="45"/>
        <v>7.1983029752481764</v>
      </c>
      <c r="AG90" s="182">
        <f t="shared" si="45"/>
        <v>1.77</v>
      </c>
      <c r="AH90" s="182">
        <f t="shared" si="45"/>
        <v>6.2512739034447016</v>
      </c>
      <c r="AI90" s="182">
        <f t="shared" si="45"/>
        <v>3.0363928337386001</v>
      </c>
      <c r="AJ90" s="182">
        <f t="shared" si="45"/>
        <v>11</v>
      </c>
      <c r="AK90" s="182">
        <f t="shared" si="45"/>
        <v>0</v>
      </c>
      <c r="AL90" s="182">
        <f t="shared" si="45"/>
        <v>0</v>
      </c>
      <c r="AM90" s="182">
        <f t="shared" si="45"/>
        <v>0</v>
      </c>
      <c r="AN90" s="182">
        <f t="shared" si="45"/>
        <v>0</v>
      </c>
      <c r="AO90" s="182">
        <f t="shared" si="45"/>
        <v>0</v>
      </c>
      <c r="AP90" s="182">
        <f t="shared" si="45"/>
        <v>0</v>
      </c>
      <c r="AQ90" s="182">
        <f t="shared" si="45"/>
        <v>0</v>
      </c>
      <c r="AR90" s="182">
        <f t="shared" si="45"/>
        <v>0</v>
      </c>
      <c r="AS90" s="182">
        <f t="shared" si="45"/>
        <v>0</v>
      </c>
      <c r="AT90" s="182">
        <f t="shared" si="45"/>
        <v>0</v>
      </c>
      <c r="AU90" s="182">
        <f t="shared" si="45"/>
        <v>0</v>
      </c>
      <c r="AV90" s="182">
        <f t="shared" si="45"/>
        <v>0</v>
      </c>
      <c r="AW90" s="182">
        <f t="shared" si="45"/>
        <v>0</v>
      </c>
      <c r="AX90" s="182">
        <f t="shared" si="45"/>
        <v>0</v>
      </c>
      <c r="AY90" s="182">
        <f t="shared" si="45"/>
        <v>0</v>
      </c>
      <c r="AZ90" s="182">
        <f t="shared" si="45"/>
        <v>0</v>
      </c>
      <c r="BA90" s="182">
        <f t="shared" si="45"/>
        <v>0</v>
      </c>
      <c r="BB90" s="182">
        <f t="shared" si="45"/>
        <v>0</v>
      </c>
      <c r="BC90" s="182">
        <f t="shared" si="45"/>
        <v>0</v>
      </c>
      <c r="BD90" s="182">
        <f t="shared" si="45"/>
        <v>0</v>
      </c>
      <c r="BE90" s="182">
        <f t="shared" si="45"/>
        <v>0</v>
      </c>
      <c r="BF90" s="182">
        <f t="shared" si="45"/>
        <v>0.63489449802500009</v>
      </c>
      <c r="BG90" s="182">
        <f t="shared" si="45"/>
        <v>0</v>
      </c>
      <c r="BH90" s="182">
        <f t="shared" si="45"/>
        <v>0</v>
      </c>
      <c r="BI90" s="182">
        <f t="shared" si="45"/>
        <v>0</v>
      </c>
      <c r="BJ90" s="182">
        <f t="shared" si="45"/>
        <v>0</v>
      </c>
      <c r="BK90" s="182">
        <f t="shared" si="45"/>
        <v>0</v>
      </c>
      <c r="BL90" s="182">
        <f t="shared" si="45"/>
        <v>0</v>
      </c>
      <c r="BM90" s="182">
        <f t="shared" si="45"/>
        <v>0</v>
      </c>
      <c r="BN90" s="182">
        <f t="shared" si="45"/>
        <v>0</v>
      </c>
      <c r="BO90" s="182">
        <f t="shared" si="45"/>
        <v>0</v>
      </c>
      <c r="BP90" s="182">
        <f t="shared" si="45"/>
        <v>0</v>
      </c>
      <c r="BQ90" s="182">
        <f t="shared" si="45"/>
        <v>0</v>
      </c>
      <c r="BR90" s="182">
        <f t="shared" si="45"/>
        <v>0</v>
      </c>
      <c r="BS90" s="182">
        <f t="shared" si="45"/>
        <v>0</v>
      </c>
      <c r="BT90" s="182">
        <f t="shared" si="45"/>
        <v>0</v>
      </c>
      <c r="BU90" s="182">
        <f t="shared" ref="BU90:CE90" si="46">BU20+BU21+BU22</f>
        <v>0</v>
      </c>
      <c r="BV90" s="182">
        <f t="shared" si="46"/>
        <v>0</v>
      </c>
      <c r="BW90" s="182">
        <f t="shared" si="46"/>
        <v>0</v>
      </c>
      <c r="BX90" s="182">
        <f t="shared" si="46"/>
        <v>0</v>
      </c>
      <c r="BY90" s="182">
        <f t="shared" si="46"/>
        <v>0</v>
      </c>
      <c r="BZ90" s="182">
        <f t="shared" si="46"/>
        <v>0</v>
      </c>
      <c r="CA90" s="182">
        <f t="shared" si="46"/>
        <v>0</v>
      </c>
      <c r="CB90" s="182">
        <f t="shared" si="46"/>
        <v>0</v>
      </c>
      <c r="CC90" s="182">
        <f t="shared" si="46"/>
        <v>0</v>
      </c>
      <c r="CD90" s="182">
        <f t="shared" si="46"/>
        <v>0</v>
      </c>
      <c r="CE90" s="182">
        <f t="shared" si="46"/>
        <v>0</v>
      </c>
    </row>
    <row r="91" spans="2:83" x14ac:dyDescent="0.3">
      <c r="B91" s="152"/>
      <c r="E91" s="143"/>
      <c r="H91" s="182"/>
      <c r="I91" s="182"/>
      <c r="J91" s="182"/>
      <c r="K91" s="182"/>
      <c r="L91" s="182"/>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2"/>
      <c r="AJ91" s="182"/>
      <c r="AK91" s="182"/>
      <c r="AL91" s="182"/>
      <c r="AM91" s="182"/>
      <c r="AN91" s="182"/>
      <c r="AO91" s="182"/>
      <c r="AP91" s="182"/>
      <c r="AQ91" s="182"/>
      <c r="AR91" s="182"/>
      <c r="AS91" s="182"/>
      <c r="AT91" s="182"/>
      <c r="AU91" s="182"/>
      <c r="AV91" s="182"/>
      <c r="AW91" s="182"/>
      <c r="AX91" s="182"/>
      <c r="AY91" s="182"/>
      <c r="AZ91" s="182"/>
    </row>
    <row r="92" spans="2:83" x14ac:dyDescent="0.3">
      <c r="B92" s="152"/>
      <c r="E92" s="143"/>
      <c r="H92" s="182"/>
      <c r="I92" s="182"/>
      <c r="J92" s="182"/>
      <c r="K92" s="182"/>
      <c r="L92" s="182"/>
      <c r="M92" s="182"/>
      <c r="N92" s="182"/>
      <c r="O92" s="182"/>
      <c r="P92" s="182"/>
      <c r="Q92" s="182"/>
      <c r="R92" s="182"/>
      <c r="S92" s="182"/>
      <c r="T92" s="182"/>
      <c r="U92" s="182"/>
      <c r="V92" s="182"/>
      <c r="W92" s="182"/>
      <c r="X92" s="182"/>
      <c r="Y92" s="182"/>
      <c r="Z92" s="182"/>
      <c r="AA92" s="182"/>
      <c r="AB92" s="182"/>
      <c r="AC92" s="182"/>
      <c r="AD92" s="182"/>
      <c r="AE92" s="182"/>
      <c r="AF92" s="182"/>
      <c r="AG92" s="182"/>
      <c r="AH92" s="182"/>
      <c r="AI92" s="182"/>
      <c r="AJ92" s="182"/>
      <c r="AK92" s="182"/>
      <c r="AL92" s="182"/>
      <c r="AM92" s="182"/>
      <c r="AN92" s="182"/>
      <c r="AO92" s="182"/>
      <c r="AP92" s="182"/>
      <c r="AQ92" s="182"/>
      <c r="AR92" s="182"/>
      <c r="AS92" s="182"/>
      <c r="AT92" s="182"/>
      <c r="AU92" s="182"/>
      <c r="AV92" s="182"/>
      <c r="AW92" s="182"/>
      <c r="AX92" s="182"/>
      <c r="AY92" s="182"/>
      <c r="AZ92" s="182"/>
    </row>
    <row r="93" spans="2:83" s="183" customFormat="1" x14ac:dyDescent="0.3">
      <c r="B93" s="183" t="s">
        <v>251</v>
      </c>
      <c r="E93" s="144">
        <f>SUM(G93:BY93)</f>
        <v>340.6855650168099</v>
      </c>
      <c r="H93" s="184">
        <f>SUM(H42:H57)+SUM(H9:H13)</f>
        <v>0</v>
      </c>
      <c r="I93" s="184">
        <f t="shared" ref="I93:BT93" si="47">SUM(I42:I57)+SUM(I9:I13)</f>
        <v>0</v>
      </c>
      <c r="J93" s="184">
        <f t="shared" si="47"/>
        <v>0</v>
      </c>
      <c r="K93" s="184">
        <f t="shared" si="47"/>
        <v>0</v>
      </c>
      <c r="L93" s="184">
        <f t="shared" si="47"/>
        <v>0</v>
      </c>
      <c r="M93" s="184">
        <f t="shared" si="47"/>
        <v>0</v>
      </c>
      <c r="N93" s="184">
        <f t="shared" si="47"/>
        <v>0</v>
      </c>
      <c r="O93" s="184">
        <f t="shared" si="47"/>
        <v>0</v>
      </c>
      <c r="P93" s="184">
        <f t="shared" si="47"/>
        <v>0</v>
      </c>
      <c r="Q93" s="184">
        <f t="shared" si="47"/>
        <v>0</v>
      </c>
      <c r="R93" s="184">
        <f t="shared" si="47"/>
        <v>0</v>
      </c>
      <c r="S93" s="184">
        <f t="shared" si="47"/>
        <v>0</v>
      </c>
      <c r="T93" s="184">
        <f t="shared" si="47"/>
        <v>0</v>
      </c>
      <c r="U93" s="184">
        <f t="shared" si="47"/>
        <v>0</v>
      </c>
      <c r="V93" s="184">
        <f t="shared" si="47"/>
        <v>0</v>
      </c>
      <c r="W93" s="184">
        <f t="shared" si="47"/>
        <v>0</v>
      </c>
      <c r="X93" s="184">
        <f t="shared" si="47"/>
        <v>0</v>
      </c>
      <c r="Y93" s="184">
        <f t="shared" si="47"/>
        <v>0</v>
      </c>
      <c r="Z93" s="184">
        <f t="shared" si="47"/>
        <v>0</v>
      </c>
      <c r="AA93" s="184">
        <f t="shared" si="47"/>
        <v>9.5381800000000003E-2</v>
      </c>
      <c r="AB93" s="184">
        <f t="shared" si="47"/>
        <v>0.30979080000000003</v>
      </c>
      <c r="AC93" s="184">
        <f t="shared" si="47"/>
        <v>20.548770428254858</v>
      </c>
      <c r="AD93" s="184">
        <f t="shared" si="47"/>
        <v>1.2436769999999999</v>
      </c>
      <c r="AE93" s="184">
        <f t="shared" si="47"/>
        <v>0.89426549999999994</v>
      </c>
      <c r="AF93" s="184">
        <f t="shared" si="47"/>
        <v>13.420049273628777</v>
      </c>
      <c r="AG93" s="184">
        <f t="shared" si="47"/>
        <v>0.29808849999999998</v>
      </c>
      <c r="AH93" s="184">
        <f t="shared" si="47"/>
        <v>0.89426549999999994</v>
      </c>
      <c r="AI93" s="184">
        <f t="shared" si="47"/>
        <v>16.311300893003978</v>
      </c>
      <c r="AJ93" s="184">
        <f t="shared" si="47"/>
        <v>0.89426549999999994</v>
      </c>
      <c r="AK93" s="184">
        <f t="shared" si="47"/>
        <v>0.89426549999999994</v>
      </c>
      <c r="AL93" s="184">
        <f t="shared" si="47"/>
        <v>13.839568299628779</v>
      </c>
      <c r="AM93" s="184">
        <f t="shared" si="47"/>
        <v>1.1923539999999999</v>
      </c>
      <c r="AN93" s="184">
        <f t="shared" si="47"/>
        <v>1.3423539999999998</v>
      </c>
      <c r="AO93" s="184">
        <f t="shared" si="47"/>
        <v>25.980744547257558</v>
      </c>
      <c r="AP93" s="184">
        <f t="shared" si="47"/>
        <v>1.7293539999999998</v>
      </c>
      <c r="AQ93" s="184">
        <f t="shared" si="47"/>
        <v>4.9156329781280004</v>
      </c>
      <c r="AR93" s="184">
        <f t="shared" si="47"/>
        <v>41.633009691689672</v>
      </c>
      <c r="AS93" s="184">
        <f t="shared" si="47"/>
        <v>1.241177</v>
      </c>
      <c r="AT93" s="184">
        <f t="shared" si="47"/>
        <v>1.241177</v>
      </c>
      <c r="AU93" s="184">
        <f t="shared" si="47"/>
        <v>41.867588285604555</v>
      </c>
      <c r="AV93" s="184">
        <f t="shared" si="47"/>
        <v>10.94187444532</v>
      </c>
      <c r="AW93" s="184">
        <f t="shared" si="47"/>
        <v>4.2313970104000003</v>
      </c>
      <c r="AX93" s="184">
        <f t="shared" si="47"/>
        <v>45.825077511730306</v>
      </c>
      <c r="AY93" s="184">
        <f t="shared" si="47"/>
        <v>3.8937845260000001</v>
      </c>
      <c r="AZ93" s="184">
        <f t="shared" si="47"/>
        <v>2.3785036353535998</v>
      </c>
      <c r="BA93" s="184">
        <f t="shared" si="47"/>
        <v>1.9038238558048002</v>
      </c>
      <c r="BB93" s="184">
        <f t="shared" si="47"/>
        <v>4.8237000737808007</v>
      </c>
      <c r="BC93" s="184">
        <f t="shared" si="47"/>
        <v>35.774477837475452</v>
      </c>
      <c r="BD93" s="184">
        <f t="shared" si="47"/>
        <v>1.4680465954400002</v>
      </c>
      <c r="BE93" s="184">
        <f t="shared" si="47"/>
        <v>2.4275508671599999</v>
      </c>
      <c r="BF93" s="184">
        <f t="shared" si="47"/>
        <v>34.79503310914879</v>
      </c>
      <c r="BG93" s="184">
        <f t="shared" si="47"/>
        <v>0</v>
      </c>
      <c r="BH93" s="184">
        <f t="shared" si="47"/>
        <v>0</v>
      </c>
      <c r="BI93" s="184">
        <f t="shared" si="47"/>
        <v>1.435215052</v>
      </c>
      <c r="BJ93" s="184">
        <f t="shared" si="47"/>
        <v>0</v>
      </c>
      <c r="BK93" s="184">
        <f t="shared" si="47"/>
        <v>0</v>
      </c>
      <c r="BL93" s="184">
        <f t="shared" si="47"/>
        <v>0</v>
      </c>
      <c r="BM93" s="184">
        <f t="shared" si="47"/>
        <v>0</v>
      </c>
      <c r="BN93" s="184">
        <f t="shared" si="47"/>
        <v>0</v>
      </c>
      <c r="BO93" s="184">
        <f t="shared" si="47"/>
        <v>0</v>
      </c>
      <c r="BP93" s="184">
        <f t="shared" si="47"/>
        <v>0</v>
      </c>
      <c r="BQ93" s="184">
        <f t="shared" si="47"/>
        <v>0</v>
      </c>
      <c r="BR93" s="184">
        <f t="shared" si="47"/>
        <v>0</v>
      </c>
      <c r="BS93" s="184">
        <f t="shared" si="47"/>
        <v>0</v>
      </c>
      <c r="BT93" s="184">
        <f t="shared" si="47"/>
        <v>0</v>
      </c>
      <c r="BU93" s="184">
        <f t="shared" ref="BU93:CE93" si="48">SUM(BU42:BU57)+SUM(BU9:BU13)</f>
        <v>0</v>
      </c>
      <c r="BV93" s="184">
        <f t="shared" si="48"/>
        <v>0</v>
      </c>
      <c r="BW93" s="184">
        <f t="shared" si="48"/>
        <v>0</v>
      </c>
      <c r="BX93" s="184">
        <f t="shared" si="48"/>
        <v>0</v>
      </c>
      <c r="BY93" s="184">
        <f t="shared" si="48"/>
        <v>0</v>
      </c>
      <c r="BZ93" s="184">
        <f t="shared" si="48"/>
        <v>0</v>
      </c>
      <c r="CA93" s="184">
        <f t="shared" si="48"/>
        <v>0</v>
      </c>
      <c r="CB93" s="184">
        <f t="shared" si="48"/>
        <v>0</v>
      </c>
      <c r="CC93" s="184">
        <f t="shared" si="48"/>
        <v>0</v>
      </c>
      <c r="CD93" s="184">
        <f t="shared" si="48"/>
        <v>0</v>
      </c>
      <c r="CE93" s="184">
        <f t="shared" si="48"/>
        <v>0</v>
      </c>
    </row>
    <row r="94" spans="2:83" s="183" customFormat="1" x14ac:dyDescent="0.3">
      <c r="B94" s="183" t="s">
        <v>246</v>
      </c>
      <c r="D94" s="185">
        <v>0.7</v>
      </c>
      <c r="E94" s="143">
        <f>SUM(G94:BY94)</f>
        <v>238.47989551176693</v>
      </c>
      <c r="H94" s="183">
        <f>H$93*$D94</f>
        <v>0</v>
      </c>
      <c r="I94" s="183">
        <f t="shared" ref="I94:BT96" si="49">I$93*$D94</f>
        <v>0</v>
      </c>
      <c r="J94" s="183">
        <f t="shared" si="49"/>
        <v>0</v>
      </c>
      <c r="K94" s="183">
        <f t="shared" si="49"/>
        <v>0</v>
      </c>
      <c r="L94" s="183">
        <f t="shared" si="49"/>
        <v>0</v>
      </c>
      <c r="M94" s="183">
        <f t="shared" si="49"/>
        <v>0</v>
      </c>
      <c r="N94" s="183">
        <f t="shared" si="49"/>
        <v>0</v>
      </c>
      <c r="O94" s="183">
        <f t="shared" si="49"/>
        <v>0</v>
      </c>
      <c r="P94" s="183">
        <f t="shared" si="49"/>
        <v>0</v>
      </c>
      <c r="Q94" s="183">
        <f t="shared" si="49"/>
        <v>0</v>
      </c>
      <c r="R94" s="183">
        <f t="shared" si="49"/>
        <v>0</v>
      </c>
      <c r="S94" s="183">
        <f t="shared" si="49"/>
        <v>0</v>
      </c>
      <c r="T94" s="183">
        <f t="shared" si="49"/>
        <v>0</v>
      </c>
      <c r="U94" s="183">
        <f t="shared" si="49"/>
        <v>0</v>
      </c>
      <c r="V94" s="183">
        <f t="shared" si="49"/>
        <v>0</v>
      </c>
      <c r="W94" s="183">
        <f t="shared" si="49"/>
        <v>0</v>
      </c>
      <c r="X94" s="183">
        <f t="shared" si="49"/>
        <v>0</v>
      </c>
      <c r="Y94" s="183">
        <f t="shared" si="49"/>
        <v>0</v>
      </c>
      <c r="Z94" s="183">
        <f t="shared" si="49"/>
        <v>0</v>
      </c>
      <c r="AA94" s="183">
        <f t="shared" si="49"/>
        <v>6.6767259999999995E-2</v>
      </c>
      <c r="AB94" s="183">
        <f t="shared" si="49"/>
        <v>0.21685356</v>
      </c>
      <c r="AC94" s="183">
        <f t="shared" si="49"/>
        <v>14.384139299778401</v>
      </c>
      <c r="AD94" s="183">
        <f t="shared" si="49"/>
        <v>0.8705738999999999</v>
      </c>
      <c r="AE94" s="183">
        <f t="shared" si="49"/>
        <v>0.62598584999999995</v>
      </c>
      <c r="AF94" s="183">
        <f t="shared" si="49"/>
        <v>9.3940344915401433</v>
      </c>
      <c r="AG94" s="183">
        <f t="shared" si="49"/>
        <v>0.20866194999999998</v>
      </c>
      <c r="AH94" s="183">
        <f t="shared" si="49"/>
        <v>0.62598584999999995</v>
      </c>
      <c r="AI94" s="183">
        <f t="shared" si="49"/>
        <v>11.417910625102783</v>
      </c>
      <c r="AJ94" s="183">
        <f t="shared" si="49"/>
        <v>0.62598584999999995</v>
      </c>
      <c r="AK94" s="183">
        <f t="shared" si="49"/>
        <v>0.62598584999999995</v>
      </c>
      <c r="AL94" s="183">
        <f t="shared" si="49"/>
        <v>9.6876978097401452</v>
      </c>
      <c r="AM94" s="183">
        <f t="shared" si="49"/>
        <v>0.83464779999999994</v>
      </c>
      <c r="AN94" s="183">
        <f t="shared" si="49"/>
        <v>0.93964779999999981</v>
      </c>
      <c r="AO94" s="183">
        <f t="shared" si="49"/>
        <v>18.186521183080288</v>
      </c>
      <c r="AP94" s="183">
        <f t="shared" si="49"/>
        <v>1.2105477999999998</v>
      </c>
      <c r="AQ94" s="183">
        <f t="shared" si="49"/>
        <v>3.4409430846896001</v>
      </c>
      <c r="AR94" s="183">
        <f t="shared" si="49"/>
        <v>29.14310678418277</v>
      </c>
      <c r="AS94" s="183">
        <f t="shared" si="49"/>
        <v>0.86882389999999998</v>
      </c>
      <c r="AT94" s="183">
        <f t="shared" si="49"/>
        <v>0.86882389999999998</v>
      </c>
      <c r="AU94" s="183">
        <f t="shared" si="49"/>
        <v>29.307311799923188</v>
      </c>
      <c r="AV94" s="183">
        <f t="shared" si="49"/>
        <v>7.6593121117239997</v>
      </c>
      <c r="AW94" s="183">
        <f t="shared" si="49"/>
        <v>2.9619779072800001</v>
      </c>
      <c r="AX94" s="183">
        <f t="shared" si="49"/>
        <v>32.077554258211215</v>
      </c>
      <c r="AY94" s="183">
        <f t="shared" si="49"/>
        <v>2.7256491681999999</v>
      </c>
      <c r="AZ94" s="183">
        <f t="shared" si="49"/>
        <v>1.6649525447475197</v>
      </c>
      <c r="BA94" s="183">
        <f t="shared" si="49"/>
        <v>1.3326766990633601</v>
      </c>
      <c r="BB94" s="183">
        <f t="shared" si="49"/>
        <v>3.3765900516465601</v>
      </c>
      <c r="BC94" s="183">
        <f t="shared" si="49"/>
        <v>25.042134486232815</v>
      </c>
      <c r="BD94" s="183">
        <f t="shared" si="49"/>
        <v>1.0276326168080001</v>
      </c>
      <c r="BE94" s="183">
        <f t="shared" si="49"/>
        <v>1.6992856070119999</v>
      </c>
      <c r="BF94" s="183">
        <f t="shared" si="49"/>
        <v>24.356523176404153</v>
      </c>
      <c r="BG94" s="183">
        <f t="shared" si="49"/>
        <v>0</v>
      </c>
      <c r="BH94" s="183">
        <f t="shared" si="49"/>
        <v>0</v>
      </c>
      <c r="BI94" s="183">
        <f t="shared" si="49"/>
        <v>1.0046505364</v>
      </c>
      <c r="BJ94" s="183">
        <f t="shared" si="49"/>
        <v>0</v>
      </c>
      <c r="BK94" s="183">
        <f t="shared" si="49"/>
        <v>0</v>
      </c>
      <c r="BL94" s="183">
        <f t="shared" si="49"/>
        <v>0</v>
      </c>
      <c r="BM94" s="183">
        <f t="shared" si="49"/>
        <v>0</v>
      </c>
      <c r="BN94" s="183">
        <f t="shared" si="49"/>
        <v>0</v>
      </c>
      <c r="BO94" s="183">
        <f t="shared" si="49"/>
        <v>0</v>
      </c>
      <c r="BP94" s="183">
        <f t="shared" si="49"/>
        <v>0</v>
      </c>
      <c r="BQ94" s="183">
        <f t="shared" si="49"/>
        <v>0</v>
      </c>
      <c r="BR94" s="183">
        <f t="shared" si="49"/>
        <v>0</v>
      </c>
      <c r="BS94" s="183">
        <f t="shared" si="49"/>
        <v>0</v>
      </c>
      <c r="BT94" s="183">
        <f t="shared" si="49"/>
        <v>0</v>
      </c>
      <c r="BU94" s="183">
        <f t="shared" ref="BU94:CE96" si="50">BU$93*$D94</f>
        <v>0</v>
      </c>
      <c r="BV94" s="183">
        <f t="shared" si="50"/>
        <v>0</v>
      </c>
      <c r="BW94" s="183">
        <f t="shared" si="50"/>
        <v>0</v>
      </c>
      <c r="BX94" s="183">
        <f t="shared" si="50"/>
        <v>0</v>
      </c>
      <c r="BY94" s="183">
        <f t="shared" si="50"/>
        <v>0</v>
      </c>
      <c r="BZ94" s="183">
        <f t="shared" si="50"/>
        <v>0</v>
      </c>
      <c r="CA94" s="183">
        <f t="shared" si="50"/>
        <v>0</v>
      </c>
      <c r="CB94" s="183">
        <f t="shared" si="50"/>
        <v>0</v>
      </c>
      <c r="CC94" s="183">
        <f t="shared" si="50"/>
        <v>0</v>
      </c>
      <c r="CD94" s="183">
        <f t="shared" si="50"/>
        <v>0</v>
      </c>
      <c r="CE94" s="183">
        <f t="shared" si="50"/>
        <v>0</v>
      </c>
    </row>
    <row r="95" spans="2:83" s="183" customFormat="1" x14ac:dyDescent="0.3">
      <c r="B95" s="183" t="s">
        <v>117</v>
      </c>
      <c r="D95" s="185">
        <v>0.13</v>
      </c>
      <c r="E95" s="143">
        <f>SUM(G95:BY95)</f>
        <v>44.289123452185294</v>
      </c>
      <c r="H95" s="183">
        <f>H$93*$D95</f>
        <v>0</v>
      </c>
      <c r="I95" s="183">
        <f t="shared" si="49"/>
        <v>0</v>
      </c>
      <c r="J95" s="183">
        <f t="shared" si="49"/>
        <v>0</v>
      </c>
      <c r="K95" s="183">
        <f t="shared" si="49"/>
        <v>0</v>
      </c>
      <c r="L95" s="183">
        <f t="shared" si="49"/>
        <v>0</v>
      </c>
      <c r="M95" s="183">
        <f t="shared" si="49"/>
        <v>0</v>
      </c>
      <c r="N95" s="183">
        <f t="shared" si="49"/>
        <v>0</v>
      </c>
      <c r="O95" s="183">
        <f t="shared" si="49"/>
        <v>0</v>
      </c>
      <c r="P95" s="183">
        <f t="shared" si="49"/>
        <v>0</v>
      </c>
      <c r="Q95" s="183">
        <f t="shared" si="49"/>
        <v>0</v>
      </c>
      <c r="R95" s="183">
        <f t="shared" si="49"/>
        <v>0</v>
      </c>
      <c r="S95" s="183">
        <f t="shared" si="49"/>
        <v>0</v>
      </c>
      <c r="T95" s="183">
        <f t="shared" si="49"/>
        <v>0</v>
      </c>
      <c r="U95" s="183">
        <f t="shared" si="49"/>
        <v>0</v>
      </c>
      <c r="V95" s="183">
        <f t="shared" si="49"/>
        <v>0</v>
      </c>
      <c r="W95" s="183">
        <f t="shared" si="49"/>
        <v>0</v>
      </c>
      <c r="X95" s="183">
        <f t="shared" si="49"/>
        <v>0</v>
      </c>
      <c r="Y95" s="183">
        <f t="shared" si="49"/>
        <v>0</v>
      </c>
      <c r="Z95" s="183">
        <f t="shared" si="49"/>
        <v>0</v>
      </c>
      <c r="AA95" s="183">
        <f t="shared" si="49"/>
        <v>1.2399634000000001E-2</v>
      </c>
      <c r="AB95" s="183">
        <f t="shared" si="49"/>
        <v>4.0272804000000002E-2</v>
      </c>
      <c r="AC95" s="183">
        <f t="shared" si="49"/>
        <v>2.6713401556731315</v>
      </c>
      <c r="AD95" s="183">
        <f t="shared" si="49"/>
        <v>0.16167800999999998</v>
      </c>
      <c r="AE95" s="183">
        <f t="shared" si="49"/>
        <v>0.11625451499999999</v>
      </c>
      <c r="AF95" s="183">
        <f t="shared" si="49"/>
        <v>1.7446064055717412</v>
      </c>
      <c r="AG95" s="183">
        <f t="shared" si="49"/>
        <v>3.8751504999999999E-2</v>
      </c>
      <c r="AH95" s="183">
        <f t="shared" si="49"/>
        <v>0.11625451499999999</v>
      </c>
      <c r="AI95" s="183">
        <f t="shared" si="49"/>
        <v>2.1204691160905171</v>
      </c>
      <c r="AJ95" s="183">
        <f t="shared" si="49"/>
        <v>0.11625451499999999</v>
      </c>
      <c r="AK95" s="183">
        <f t="shared" si="49"/>
        <v>0.11625451499999999</v>
      </c>
      <c r="AL95" s="183">
        <f t="shared" si="49"/>
        <v>1.7991438789517413</v>
      </c>
      <c r="AM95" s="183">
        <f t="shared" si="49"/>
        <v>0.15500601999999999</v>
      </c>
      <c r="AN95" s="183">
        <f t="shared" si="49"/>
        <v>0.17450601999999998</v>
      </c>
      <c r="AO95" s="183">
        <f t="shared" si="49"/>
        <v>3.3774967911434826</v>
      </c>
      <c r="AP95" s="183">
        <f t="shared" si="49"/>
        <v>0.22481601999999998</v>
      </c>
      <c r="AQ95" s="183">
        <f t="shared" si="49"/>
        <v>0.63903228715664007</v>
      </c>
      <c r="AR95" s="183">
        <f t="shared" si="49"/>
        <v>5.412291259919658</v>
      </c>
      <c r="AS95" s="183">
        <f t="shared" si="49"/>
        <v>0.16135300999999999</v>
      </c>
      <c r="AT95" s="183">
        <f t="shared" si="49"/>
        <v>0.16135300999999999</v>
      </c>
      <c r="AU95" s="183">
        <f t="shared" si="49"/>
        <v>5.4427864771285925</v>
      </c>
      <c r="AV95" s="183">
        <f t="shared" si="49"/>
        <v>1.4224436778916001</v>
      </c>
      <c r="AW95" s="183">
        <f t="shared" si="49"/>
        <v>0.55008161135200007</v>
      </c>
      <c r="AX95" s="183">
        <f t="shared" si="49"/>
        <v>5.9572600765249399</v>
      </c>
      <c r="AY95" s="183">
        <f t="shared" si="49"/>
        <v>0.50619198838000001</v>
      </c>
      <c r="AZ95" s="183">
        <f t="shared" si="49"/>
        <v>0.30920547259596798</v>
      </c>
      <c r="BA95" s="183">
        <f t="shared" si="49"/>
        <v>0.24749710125462404</v>
      </c>
      <c r="BB95" s="183">
        <f t="shared" si="49"/>
        <v>0.62708100959150415</v>
      </c>
      <c r="BC95" s="183">
        <f t="shared" si="49"/>
        <v>4.650682118871809</v>
      </c>
      <c r="BD95" s="183">
        <f t="shared" si="49"/>
        <v>0.19084605740720004</v>
      </c>
      <c r="BE95" s="183">
        <f t="shared" si="49"/>
        <v>0.31558161273079999</v>
      </c>
      <c r="BF95" s="183">
        <f t="shared" si="49"/>
        <v>4.5233543041893425</v>
      </c>
      <c r="BG95" s="183">
        <f t="shared" si="49"/>
        <v>0</v>
      </c>
      <c r="BH95" s="183">
        <f t="shared" si="49"/>
        <v>0</v>
      </c>
      <c r="BI95" s="183">
        <f t="shared" si="49"/>
        <v>0.18657795676</v>
      </c>
      <c r="BJ95" s="183">
        <f t="shared" si="49"/>
        <v>0</v>
      </c>
      <c r="BK95" s="183">
        <f t="shared" si="49"/>
        <v>0</v>
      </c>
      <c r="BL95" s="183">
        <f t="shared" si="49"/>
        <v>0</v>
      </c>
      <c r="BM95" s="183">
        <f t="shared" si="49"/>
        <v>0</v>
      </c>
      <c r="BN95" s="183">
        <f t="shared" si="49"/>
        <v>0</v>
      </c>
      <c r="BO95" s="183">
        <f t="shared" si="49"/>
        <v>0</v>
      </c>
      <c r="BP95" s="183">
        <f t="shared" si="49"/>
        <v>0</v>
      </c>
      <c r="BQ95" s="183">
        <f t="shared" si="49"/>
        <v>0</v>
      </c>
      <c r="BR95" s="183">
        <f t="shared" si="49"/>
        <v>0</v>
      </c>
      <c r="BS95" s="183">
        <f t="shared" si="49"/>
        <v>0</v>
      </c>
      <c r="BT95" s="183">
        <f t="shared" si="49"/>
        <v>0</v>
      </c>
      <c r="BU95" s="183">
        <f t="shared" si="50"/>
        <v>0</v>
      </c>
      <c r="BV95" s="183">
        <f t="shared" si="50"/>
        <v>0</v>
      </c>
      <c r="BW95" s="183">
        <f t="shared" si="50"/>
        <v>0</v>
      </c>
      <c r="BX95" s="183">
        <f t="shared" si="50"/>
        <v>0</v>
      </c>
      <c r="BY95" s="183">
        <f t="shared" si="50"/>
        <v>0</v>
      </c>
      <c r="BZ95" s="183">
        <f t="shared" si="50"/>
        <v>0</v>
      </c>
      <c r="CA95" s="183">
        <f t="shared" si="50"/>
        <v>0</v>
      </c>
      <c r="CB95" s="183">
        <f t="shared" si="50"/>
        <v>0</v>
      </c>
      <c r="CC95" s="183">
        <f t="shared" si="50"/>
        <v>0</v>
      </c>
      <c r="CD95" s="183">
        <f t="shared" si="50"/>
        <v>0</v>
      </c>
      <c r="CE95" s="183">
        <f t="shared" si="50"/>
        <v>0</v>
      </c>
    </row>
    <row r="96" spans="2:83" s="183" customFormat="1" x14ac:dyDescent="0.3">
      <c r="B96" s="183" t="s">
        <v>254</v>
      </c>
      <c r="D96" s="185">
        <v>0.17</v>
      </c>
      <c r="E96" s="143">
        <f>SUM(G96:BY96)</f>
        <v>57.91654605285769</v>
      </c>
      <c r="H96" s="183">
        <f>H$93*$D96</f>
        <v>0</v>
      </c>
      <c r="I96" s="183">
        <f t="shared" si="49"/>
        <v>0</v>
      </c>
      <c r="J96" s="183">
        <f t="shared" si="49"/>
        <v>0</v>
      </c>
      <c r="K96" s="183">
        <f t="shared" si="49"/>
        <v>0</v>
      </c>
      <c r="L96" s="183">
        <f t="shared" si="49"/>
        <v>0</v>
      </c>
      <c r="M96" s="183">
        <f t="shared" si="49"/>
        <v>0</v>
      </c>
      <c r="N96" s="183">
        <f t="shared" si="49"/>
        <v>0</v>
      </c>
      <c r="O96" s="183">
        <f t="shared" si="49"/>
        <v>0</v>
      </c>
      <c r="P96" s="183">
        <f t="shared" si="49"/>
        <v>0</v>
      </c>
      <c r="Q96" s="183">
        <f t="shared" si="49"/>
        <v>0</v>
      </c>
      <c r="R96" s="183">
        <f t="shared" si="49"/>
        <v>0</v>
      </c>
      <c r="S96" s="183">
        <f t="shared" si="49"/>
        <v>0</v>
      </c>
      <c r="T96" s="183">
        <f t="shared" si="49"/>
        <v>0</v>
      </c>
      <c r="U96" s="183">
        <f t="shared" si="49"/>
        <v>0</v>
      </c>
      <c r="V96" s="183">
        <f t="shared" si="49"/>
        <v>0</v>
      </c>
      <c r="W96" s="183">
        <f t="shared" si="49"/>
        <v>0</v>
      </c>
      <c r="X96" s="183">
        <f t="shared" si="49"/>
        <v>0</v>
      </c>
      <c r="Y96" s="183">
        <f t="shared" si="49"/>
        <v>0</v>
      </c>
      <c r="Z96" s="183">
        <f t="shared" si="49"/>
        <v>0</v>
      </c>
      <c r="AA96" s="183">
        <f t="shared" si="49"/>
        <v>1.6214906000000001E-2</v>
      </c>
      <c r="AB96" s="183">
        <f t="shared" si="49"/>
        <v>5.2664436000000009E-2</v>
      </c>
      <c r="AC96" s="183">
        <f t="shared" si="49"/>
        <v>3.4932909728033263</v>
      </c>
      <c r="AD96" s="183">
        <f t="shared" si="49"/>
        <v>0.21142509000000001</v>
      </c>
      <c r="AE96" s="183">
        <f t="shared" si="49"/>
        <v>0.15202513500000001</v>
      </c>
      <c r="AF96" s="183">
        <f t="shared" si="49"/>
        <v>2.2814083765168922</v>
      </c>
      <c r="AG96" s="183">
        <f t="shared" si="49"/>
        <v>5.0675045000000002E-2</v>
      </c>
      <c r="AH96" s="183">
        <f t="shared" si="49"/>
        <v>0.15202513500000001</v>
      </c>
      <c r="AI96" s="183">
        <f t="shared" si="49"/>
        <v>2.7729211518106762</v>
      </c>
      <c r="AJ96" s="183">
        <f t="shared" si="49"/>
        <v>0.15202513500000001</v>
      </c>
      <c r="AK96" s="183">
        <f t="shared" si="49"/>
        <v>0.15202513500000001</v>
      </c>
      <c r="AL96" s="183">
        <f t="shared" si="49"/>
        <v>2.3527266109368927</v>
      </c>
      <c r="AM96" s="183">
        <f t="shared" si="49"/>
        <v>0.20270018000000001</v>
      </c>
      <c r="AN96" s="183">
        <f t="shared" si="49"/>
        <v>0.22820017999999997</v>
      </c>
      <c r="AO96" s="183">
        <f t="shared" si="49"/>
        <v>4.4167265730337855</v>
      </c>
      <c r="AP96" s="183">
        <f t="shared" si="49"/>
        <v>0.29399017999999999</v>
      </c>
      <c r="AQ96" s="183">
        <f t="shared" si="49"/>
        <v>0.83565760628176011</v>
      </c>
      <c r="AR96" s="183">
        <f t="shared" si="49"/>
        <v>7.0776116475872444</v>
      </c>
      <c r="AS96" s="183">
        <f t="shared" si="49"/>
        <v>0.21100009</v>
      </c>
      <c r="AT96" s="183">
        <f t="shared" si="49"/>
        <v>0.21100009</v>
      </c>
      <c r="AU96" s="183">
        <f t="shared" si="49"/>
        <v>7.1174900085527746</v>
      </c>
      <c r="AV96" s="183">
        <f t="shared" si="49"/>
        <v>1.8601186557044</v>
      </c>
      <c r="AW96" s="183">
        <f t="shared" si="49"/>
        <v>0.7193374917680001</v>
      </c>
      <c r="AX96" s="183">
        <f t="shared" si="49"/>
        <v>7.790263176994153</v>
      </c>
      <c r="AY96" s="183">
        <f t="shared" si="49"/>
        <v>0.66194336942000009</v>
      </c>
      <c r="AZ96" s="183">
        <f t="shared" si="49"/>
        <v>0.40434561801011198</v>
      </c>
      <c r="BA96" s="183">
        <f t="shared" si="49"/>
        <v>0.32365005548681608</v>
      </c>
      <c r="BB96" s="183">
        <f t="shared" si="49"/>
        <v>0.82002901254273619</v>
      </c>
      <c r="BC96" s="183">
        <f t="shared" si="49"/>
        <v>6.081661232370827</v>
      </c>
      <c r="BD96" s="183">
        <f t="shared" si="49"/>
        <v>0.24956792122480004</v>
      </c>
      <c r="BE96" s="183">
        <f t="shared" si="49"/>
        <v>0.41268364741720004</v>
      </c>
      <c r="BF96" s="183">
        <f t="shared" si="49"/>
        <v>5.9151556285552944</v>
      </c>
      <c r="BG96" s="183">
        <f t="shared" si="49"/>
        <v>0</v>
      </c>
      <c r="BH96" s="183">
        <f t="shared" si="49"/>
        <v>0</v>
      </c>
      <c r="BI96" s="183">
        <f t="shared" si="49"/>
        <v>0.24398655884000001</v>
      </c>
      <c r="BJ96" s="183">
        <f t="shared" si="49"/>
        <v>0</v>
      </c>
      <c r="BK96" s="183">
        <f t="shared" si="49"/>
        <v>0</v>
      </c>
      <c r="BL96" s="183">
        <f t="shared" si="49"/>
        <v>0</v>
      </c>
      <c r="BM96" s="183">
        <f t="shared" si="49"/>
        <v>0</v>
      </c>
      <c r="BN96" s="183">
        <f t="shared" si="49"/>
        <v>0</v>
      </c>
      <c r="BO96" s="183">
        <f t="shared" si="49"/>
        <v>0</v>
      </c>
      <c r="BP96" s="183">
        <f t="shared" si="49"/>
        <v>0</v>
      </c>
      <c r="BQ96" s="183">
        <f t="shared" si="49"/>
        <v>0</v>
      </c>
      <c r="BR96" s="183">
        <f t="shared" si="49"/>
        <v>0</v>
      </c>
      <c r="BS96" s="183">
        <f t="shared" si="49"/>
        <v>0</v>
      </c>
      <c r="BT96" s="183">
        <f t="shared" si="49"/>
        <v>0</v>
      </c>
      <c r="BU96" s="183">
        <f t="shared" si="50"/>
        <v>0</v>
      </c>
      <c r="BV96" s="183">
        <f t="shared" si="50"/>
        <v>0</v>
      </c>
      <c r="BW96" s="183">
        <f t="shared" si="50"/>
        <v>0</v>
      </c>
      <c r="BX96" s="183">
        <f t="shared" si="50"/>
        <v>0</v>
      </c>
      <c r="BY96" s="183">
        <f t="shared" si="50"/>
        <v>0</v>
      </c>
      <c r="BZ96" s="183">
        <f t="shared" si="50"/>
        <v>0</v>
      </c>
      <c r="CA96" s="183">
        <f t="shared" si="50"/>
        <v>0</v>
      </c>
      <c r="CB96" s="183">
        <f t="shared" si="50"/>
        <v>0</v>
      </c>
      <c r="CC96" s="183">
        <f t="shared" si="50"/>
        <v>0</v>
      </c>
      <c r="CD96" s="183">
        <f t="shared" si="50"/>
        <v>0</v>
      </c>
      <c r="CE96" s="183">
        <f t="shared" si="50"/>
        <v>0</v>
      </c>
    </row>
    <row r="97" spans="2:83" x14ac:dyDescent="0.3">
      <c r="B97" s="152"/>
      <c r="E97" s="143"/>
      <c r="H97" s="182"/>
      <c r="I97" s="182"/>
      <c r="J97" s="182"/>
      <c r="K97" s="182"/>
      <c r="L97" s="182"/>
      <c r="M97" s="182"/>
      <c r="N97" s="182"/>
      <c r="O97" s="182"/>
      <c r="P97" s="182"/>
      <c r="Q97" s="182"/>
      <c r="R97" s="182"/>
      <c r="S97" s="182"/>
      <c r="T97" s="182"/>
      <c r="U97" s="182"/>
      <c r="V97" s="182"/>
      <c r="W97" s="182"/>
      <c r="X97" s="182"/>
      <c r="Y97" s="182"/>
      <c r="Z97" s="182"/>
      <c r="AA97" s="182"/>
      <c r="AB97" s="182"/>
      <c r="AC97" s="182"/>
      <c r="AD97" s="182"/>
      <c r="AE97" s="182"/>
      <c r="AF97" s="182"/>
      <c r="AG97" s="182"/>
      <c r="AH97" s="182"/>
      <c r="AI97" s="182"/>
      <c r="AJ97" s="182"/>
      <c r="AK97" s="182"/>
      <c r="AL97" s="182"/>
      <c r="AM97" s="182"/>
      <c r="AN97" s="182"/>
      <c r="AO97" s="182"/>
      <c r="AP97" s="182"/>
      <c r="AQ97" s="182"/>
      <c r="AR97" s="182"/>
      <c r="AS97" s="182"/>
      <c r="AT97" s="182"/>
      <c r="AU97" s="182"/>
      <c r="AV97" s="182"/>
      <c r="AW97" s="182"/>
      <c r="AX97" s="182"/>
      <c r="AY97" s="182"/>
      <c r="AZ97" s="182"/>
      <c r="BA97" s="182"/>
      <c r="BB97" s="182"/>
      <c r="BC97" s="182"/>
      <c r="BD97" s="182"/>
      <c r="BE97" s="182"/>
      <c r="BF97" s="182"/>
      <c r="BG97" s="182"/>
      <c r="BH97" s="182"/>
      <c r="BI97" s="182"/>
      <c r="BJ97" s="182"/>
      <c r="BK97" s="182"/>
      <c r="BL97" s="182"/>
      <c r="BM97" s="182"/>
      <c r="BN97" s="182"/>
      <c r="BO97" s="182"/>
      <c r="BP97" s="182"/>
      <c r="BQ97" s="182"/>
      <c r="BR97" s="182"/>
      <c r="BS97" s="182"/>
      <c r="BT97" s="182"/>
      <c r="BU97" s="182"/>
      <c r="BV97" s="182"/>
      <c r="BW97" s="182"/>
      <c r="BX97" s="182"/>
      <c r="BY97" s="182"/>
    </row>
    <row r="98" spans="2:83" x14ac:dyDescent="0.3">
      <c r="B98" s="153" t="s">
        <v>253</v>
      </c>
      <c r="E98" s="143">
        <f>SUM(G98:BY98)</f>
        <v>376.89677610909519</v>
      </c>
      <c r="H98" s="178">
        <f>SUM(H54:H66)-H63</f>
        <v>0</v>
      </c>
      <c r="I98" s="178">
        <f t="shared" ref="I98:BK98" si="51">SUM(I54:I66)-I63</f>
        <v>0</v>
      </c>
      <c r="J98" s="178">
        <f t="shared" si="51"/>
        <v>0</v>
      </c>
      <c r="K98" s="178">
        <f t="shared" si="51"/>
        <v>0</v>
      </c>
      <c r="L98" s="178">
        <f t="shared" si="51"/>
        <v>0</v>
      </c>
      <c r="M98" s="178">
        <f t="shared" si="51"/>
        <v>0</v>
      </c>
      <c r="N98" s="178">
        <f t="shared" si="51"/>
        <v>0</v>
      </c>
      <c r="O98" s="178">
        <f t="shared" si="51"/>
        <v>0</v>
      </c>
      <c r="P98" s="178">
        <f t="shared" si="51"/>
        <v>0</v>
      </c>
      <c r="Q98" s="178">
        <f t="shared" si="51"/>
        <v>0</v>
      </c>
      <c r="R98" s="178">
        <f t="shared" si="51"/>
        <v>0</v>
      </c>
      <c r="S98" s="178">
        <f t="shared" si="51"/>
        <v>0</v>
      </c>
      <c r="T98" s="178">
        <f t="shared" si="51"/>
        <v>0</v>
      </c>
      <c r="U98" s="178">
        <f t="shared" si="51"/>
        <v>0</v>
      </c>
      <c r="V98" s="178">
        <f t="shared" si="51"/>
        <v>0</v>
      </c>
      <c r="W98" s="178">
        <f t="shared" si="51"/>
        <v>0</v>
      </c>
      <c r="X98" s="178">
        <f t="shared" si="51"/>
        <v>0</v>
      </c>
      <c r="Y98" s="178">
        <f t="shared" si="51"/>
        <v>0</v>
      </c>
      <c r="Z98" s="178">
        <f t="shared" si="51"/>
        <v>0</v>
      </c>
      <c r="AA98" s="178">
        <f t="shared" si="51"/>
        <v>7.5305127047157052</v>
      </c>
      <c r="AB98" s="178">
        <f t="shared" si="51"/>
        <v>1.786000158295479</v>
      </c>
      <c r="AC98" s="178">
        <f t="shared" si="51"/>
        <v>28.40749620181326</v>
      </c>
      <c r="AD98" s="178">
        <f t="shared" si="51"/>
        <v>2.5049271044584223</v>
      </c>
      <c r="AE98" s="178">
        <f t="shared" si="51"/>
        <v>2.8030156044584222</v>
      </c>
      <c r="AF98" s="178">
        <f t="shared" si="51"/>
        <v>15.328799378087199</v>
      </c>
      <c r="AG98" s="178">
        <f t="shared" si="51"/>
        <v>2.2717966738968158</v>
      </c>
      <c r="AH98" s="178">
        <f t="shared" si="51"/>
        <v>2.8679736738968158</v>
      </c>
      <c r="AI98" s="178">
        <f t="shared" si="51"/>
        <v>21.5288254967051</v>
      </c>
      <c r="AJ98" s="178">
        <f t="shared" si="51"/>
        <v>2.9257655506213647</v>
      </c>
      <c r="AK98" s="178">
        <f t="shared" si="51"/>
        <v>2.9257655506213651</v>
      </c>
      <c r="AL98" s="178">
        <f t="shared" si="51"/>
        <v>15.153460824250143</v>
      </c>
      <c r="AM98" s="178">
        <f t="shared" si="51"/>
        <v>3.2238540506213655</v>
      </c>
      <c r="AN98" s="178">
        <f t="shared" si="51"/>
        <v>3.2169190254144189</v>
      </c>
      <c r="AO98" s="178">
        <f t="shared" si="51"/>
        <v>39.260736693478655</v>
      </c>
      <c r="AP98" s="178">
        <f t="shared" si="51"/>
        <v>3.2238540506213655</v>
      </c>
      <c r="AQ98" s="178">
        <f t="shared" si="51"/>
        <v>3.2169190254144193</v>
      </c>
      <c r="AR98" s="178">
        <f t="shared" si="51"/>
        <v>46.502636823709913</v>
      </c>
      <c r="AS98" s="178">
        <f t="shared" si="51"/>
        <v>1.2834379980083432</v>
      </c>
      <c r="AT98" s="178">
        <f t="shared" si="51"/>
        <v>1.2869055106118161</v>
      </c>
      <c r="AU98" s="178">
        <f t="shared" si="51"/>
        <v>33.717619350896378</v>
      </c>
      <c r="AV98" s="178">
        <f t="shared" si="51"/>
        <v>7.0892099337565924</v>
      </c>
      <c r="AW98" s="178">
        <f t="shared" si="51"/>
        <v>1.8761474854048701</v>
      </c>
      <c r="AX98" s="178">
        <f t="shared" si="51"/>
        <v>42.902241506742136</v>
      </c>
      <c r="AY98" s="178">
        <f t="shared" si="51"/>
        <v>1.290373023215289</v>
      </c>
      <c r="AZ98" s="178">
        <f t="shared" si="51"/>
        <v>1.8865500232152894</v>
      </c>
      <c r="BA98" s="178">
        <f t="shared" si="51"/>
        <v>3.878410846839293</v>
      </c>
      <c r="BB98" s="178">
        <f t="shared" si="51"/>
        <v>1.8830825106118161</v>
      </c>
      <c r="BC98" s="178">
        <f t="shared" si="51"/>
        <v>35.520729226647276</v>
      </c>
      <c r="BD98" s="178">
        <f t="shared" si="51"/>
        <v>1.388156878633227</v>
      </c>
      <c r="BE98" s="178">
        <f t="shared" si="51"/>
        <v>4.0648414407170108</v>
      </c>
      <c r="BF98" s="178">
        <f t="shared" si="51"/>
        <v>30.764825979205263</v>
      </c>
      <c r="BG98" s="178">
        <f t="shared" si="51"/>
        <v>0.4523948109997738</v>
      </c>
      <c r="BH98" s="178">
        <f t="shared" si="51"/>
        <v>0.4523948109997738</v>
      </c>
      <c r="BI98" s="178">
        <f t="shared" si="51"/>
        <v>0.66044556720815217</v>
      </c>
      <c r="BJ98" s="178">
        <f t="shared" si="51"/>
        <v>1.170169919918679</v>
      </c>
      <c r="BK98" s="178">
        <f t="shared" si="51"/>
        <v>0.64958069438393684</v>
      </c>
      <c r="BL98" s="178">
        <f t="shared" ref="BL98:CE98" si="52">SUM(BL54:BL66)-BL63</f>
        <v>0</v>
      </c>
      <c r="BM98" s="178">
        <f t="shared" si="52"/>
        <v>0</v>
      </c>
      <c r="BN98" s="178">
        <f t="shared" si="52"/>
        <v>0</v>
      </c>
      <c r="BO98" s="178">
        <f t="shared" si="52"/>
        <v>0</v>
      </c>
      <c r="BP98" s="178">
        <f t="shared" si="52"/>
        <v>0</v>
      </c>
      <c r="BQ98" s="178">
        <f t="shared" si="52"/>
        <v>0</v>
      </c>
      <c r="BR98" s="178">
        <f t="shared" si="52"/>
        <v>0</v>
      </c>
      <c r="BS98" s="178">
        <f t="shared" si="52"/>
        <v>0</v>
      </c>
      <c r="BT98" s="178">
        <f t="shared" si="52"/>
        <v>0</v>
      </c>
      <c r="BU98" s="178">
        <f t="shared" si="52"/>
        <v>0</v>
      </c>
      <c r="BV98" s="178">
        <f t="shared" si="52"/>
        <v>0</v>
      </c>
      <c r="BW98" s="178">
        <f t="shared" si="52"/>
        <v>0</v>
      </c>
      <c r="BX98" s="178">
        <f t="shared" si="52"/>
        <v>0</v>
      </c>
      <c r="BY98" s="178">
        <f t="shared" si="52"/>
        <v>0</v>
      </c>
      <c r="BZ98" s="178">
        <f t="shared" si="52"/>
        <v>0</v>
      </c>
      <c r="CA98" s="178">
        <f t="shared" si="52"/>
        <v>0</v>
      </c>
      <c r="CB98" s="178">
        <f t="shared" si="52"/>
        <v>0</v>
      </c>
      <c r="CC98" s="178">
        <f t="shared" si="52"/>
        <v>0</v>
      </c>
      <c r="CD98" s="178">
        <f t="shared" si="52"/>
        <v>0</v>
      </c>
      <c r="CE98" s="178">
        <f t="shared" si="52"/>
        <v>0</v>
      </c>
    </row>
    <row r="99" spans="2:83" x14ac:dyDescent="0.3">
      <c r="B99" s="153" t="s">
        <v>244</v>
      </c>
      <c r="E99" s="143">
        <f>SUM(G99:BY99)</f>
        <v>20.30756301736486</v>
      </c>
      <c r="H99" s="178">
        <f>H63</f>
        <v>0</v>
      </c>
      <c r="I99" s="178">
        <f t="shared" ref="I99:BK99" si="53">I63</f>
        <v>0</v>
      </c>
      <c r="J99" s="178">
        <f t="shared" si="53"/>
        <v>0</v>
      </c>
      <c r="K99" s="178">
        <f t="shared" si="53"/>
        <v>0</v>
      </c>
      <c r="L99" s="178">
        <f t="shared" si="53"/>
        <v>0</v>
      </c>
      <c r="M99" s="178">
        <f t="shared" si="53"/>
        <v>0</v>
      </c>
      <c r="N99" s="178">
        <f t="shared" si="53"/>
        <v>0</v>
      </c>
      <c r="O99" s="178">
        <f t="shared" si="53"/>
        <v>0</v>
      </c>
      <c r="P99" s="178">
        <f t="shared" si="53"/>
        <v>0</v>
      </c>
      <c r="Q99" s="178">
        <f t="shared" si="53"/>
        <v>0</v>
      </c>
      <c r="R99" s="178">
        <f t="shared" si="53"/>
        <v>0</v>
      </c>
      <c r="S99" s="178">
        <f t="shared" si="53"/>
        <v>0</v>
      </c>
      <c r="T99" s="178">
        <f t="shared" si="53"/>
        <v>0</v>
      </c>
      <c r="U99" s="178">
        <f t="shared" si="53"/>
        <v>0</v>
      </c>
      <c r="V99" s="178">
        <f t="shared" si="53"/>
        <v>0</v>
      </c>
      <c r="W99" s="178">
        <f t="shared" si="53"/>
        <v>0</v>
      </c>
      <c r="X99" s="178">
        <f t="shared" si="53"/>
        <v>0</v>
      </c>
      <c r="Y99" s="178">
        <f t="shared" si="53"/>
        <v>0</v>
      </c>
      <c r="Z99" s="178">
        <f t="shared" si="53"/>
        <v>0</v>
      </c>
      <c r="AA99" s="178">
        <f t="shared" si="53"/>
        <v>0</v>
      </c>
      <c r="AB99" s="178">
        <f t="shared" si="53"/>
        <v>1.7337563017364861</v>
      </c>
      <c r="AC99" s="178">
        <f t="shared" si="53"/>
        <v>1.7337563017364861</v>
      </c>
      <c r="AD99" s="178">
        <f t="shared" si="53"/>
        <v>0</v>
      </c>
      <c r="AE99" s="178">
        <f t="shared" si="53"/>
        <v>0</v>
      </c>
      <c r="AF99" s="178">
        <f t="shared" si="53"/>
        <v>1.7337563017364861</v>
      </c>
      <c r="AG99" s="178">
        <f t="shared" si="53"/>
        <v>0</v>
      </c>
      <c r="AH99" s="178">
        <f t="shared" si="53"/>
        <v>0</v>
      </c>
      <c r="AI99" s="178">
        <f t="shared" si="53"/>
        <v>0</v>
      </c>
      <c r="AJ99" s="178">
        <f t="shared" si="53"/>
        <v>1.7337563017364861</v>
      </c>
      <c r="AK99" s="178">
        <f t="shared" si="53"/>
        <v>0</v>
      </c>
      <c r="AL99" s="178">
        <f t="shared" si="53"/>
        <v>0</v>
      </c>
      <c r="AM99" s="178">
        <f t="shared" si="53"/>
        <v>0</v>
      </c>
      <c r="AN99" s="178">
        <f t="shared" si="53"/>
        <v>1.7337563017364861</v>
      </c>
      <c r="AO99" s="178">
        <f t="shared" si="53"/>
        <v>0</v>
      </c>
      <c r="AP99" s="178">
        <f t="shared" si="53"/>
        <v>0</v>
      </c>
      <c r="AQ99" s="178">
        <f t="shared" si="53"/>
        <v>0</v>
      </c>
      <c r="AR99" s="178">
        <f t="shared" si="53"/>
        <v>1.7337563017364861</v>
      </c>
      <c r="AS99" s="178">
        <f t="shared" si="53"/>
        <v>0</v>
      </c>
      <c r="AT99" s="178">
        <f t="shared" si="53"/>
        <v>0</v>
      </c>
      <c r="AU99" s="178">
        <f t="shared" si="53"/>
        <v>0</v>
      </c>
      <c r="AV99" s="178">
        <f t="shared" si="53"/>
        <v>1.7337563017364861</v>
      </c>
      <c r="AW99" s="178">
        <f t="shared" si="53"/>
        <v>0</v>
      </c>
      <c r="AX99" s="178">
        <f t="shared" si="53"/>
        <v>0</v>
      </c>
      <c r="AY99" s="178">
        <f t="shared" si="53"/>
        <v>0</v>
      </c>
      <c r="AZ99" s="178">
        <f t="shared" si="53"/>
        <v>1.7337563017364861</v>
      </c>
      <c r="BA99" s="178">
        <f t="shared" si="53"/>
        <v>0</v>
      </c>
      <c r="BB99" s="178">
        <f t="shared" si="53"/>
        <v>0</v>
      </c>
      <c r="BC99" s="178">
        <f t="shared" si="53"/>
        <v>2.9699999999999998</v>
      </c>
      <c r="BD99" s="178">
        <f t="shared" si="53"/>
        <v>0</v>
      </c>
      <c r="BE99" s="178">
        <f t="shared" si="53"/>
        <v>3.4675126034729722</v>
      </c>
      <c r="BF99" s="178">
        <f t="shared" si="53"/>
        <v>0</v>
      </c>
      <c r="BG99" s="178">
        <f t="shared" si="53"/>
        <v>0</v>
      </c>
      <c r="BH99" s="178">
        <f t="shared" si="53"/>
        <v>0</v>
      </c>
      <c r="BI99" s="178">
        <f t="shared" si="53"/>
        <v>0</v>
      </c>
      <c r="BJ99" s="178">
        <f t="shared" si="53"/>
        <v>0</v>
      </c>
      <c r="BK99" s="178">
        <f t="shared" si="53"/>
        <v>0</v>
      </c>
      <c r="BL99" s="178">
        <f t="shared" ref="BL99:CE99" si="54">BL63</f>
        <v>0</v>
      </c>
      <c r="BM99" s="178">
        <f t="shared" si="54"/>
        <v>0</v>
      </c>
      <c r="BN99" s="178">
        <f t="shared" si="54"/>
        <v>0</v>
      </c>
      <c r="BO99" s="178">
        <f t="shared" si="54"/>
        <v>0</v>
      </c>
      <c r="BP99" s="178">
        <f t="shared" si="54"/>
        <v>0</v>
      </c>
      <c r="BQ99" s="178">
        <f t="shared" si="54"/>
        <v>0</v>
      </c>
      <c r="BR99" s="178">
        <f t="shared" si="54"/>
        <v>0</v>
      </c>
      <c r="BS99" s="178">
        <f t="shared" si="54"/>
        <v>0</v>
      </c>
      <c r="BT99" s="178">
        <f t="shared" si="54"/>
        <v>0</v>
      </c>
      <c r="BU99" s="178">
        <f t="shared" si="54"/>
        <v>0</v>
      </c>
      <c r="BV99" s="178">
        <f t="shared" si="54"/>
        <v>0</v>
      </c>
      <c r="BW99" s="178">
        <f t="shared" si="54"/>
        <v>0</v>
      </c>
      <c r="BX99" s="178">
        <f t="shared" si="54"/>
        <v>0</v>
      </c>
      <c r="BY99" s="178">
        <f t="shared" si="54"/>
        <v>0</v>
      </c>
      <c r="BZ99" s="178">
        <f t="shared" si="54"/>
        <v>0</v>
      </c>
      <c r="CA99" s="178">
        <f t="shared" si="54"/>
        <v>0</v>
      </c>
      <c r="CB99" s="178">
        <f t="shared" si="54"/>
        <v>0</v>
      </c>
      <c r="CC99" s="178">
        <f t="shared" si="54"/>
        <v>0</v>
      </c>
      <c r="CD99" s="178">
        <f t="shared" si="54"/>
        <v>0</v>
      </c>
      <c r="CE99" s="178">
        <f t="shared" si="54"/>
        <v>0</v>
      </c>
    </row>
    <row r="100" spans="2:83" x14ac:dyDescent="0.3">
      <c r="E100" s="143"/>
      <c r="AR100" s="152"/>
    </row>
    <row r="101" spans="2:83" x14ac:dyDescent="0.3">
      <c r="B101" s="186" t="s">
        <v>258</v>
      </c>
      <c r="C101" s="187"/>
      <c r="D101" s="188"/>
      <c r="E101" s="188"/>
      <c r="F101" s="187"/>
      <c r="G101" s="157">
        <f>H4</f>
        <v>44561</v>
      </c>
      <c r="H101" s="157">
        <f>EOMONTH(G101,3)</f>
        <v>44651</v>
      </c>
      <c r="I101" s="157">
        <f t="shared" ref="I101:X101" si="55">EOMONTH(H101,3)</f>
        <v>44742</v>
      </c>
      <c r="J101" s="157">
        <f t="shared" si="55"/>
        <v>44834</v>
      </c>
      <c r="K101" s="157">
        <f t="shared" si="55"/>
        <v>44926</v>
      </c>
      <c r="L101" s="157">
        <f t="shared" si="55"/>
        <v>45016</v>
      </c>
      <c r="M101" s="157">
        <f t="shared" si="55"/>
        <v>45107</v>
      </c>
      <c r="N101" s="157">
        <f t="shared" si="55"/>
        <v>45199</v>
      </c>
      <c r="O101" s="157">
        <f t="shared" si="55"/>
        <v>45291</v>
      </c>
      <c r="P101" s="157">
        <f t="shared" si="55"/>
        <v>45382</v>
      </c>
      <c r="Q101" s="157">
        <f t="shared" si="55"/>
        <v>45473</v>
      </c>
      <c r="R101" s="157">
        <f t="shared" si="55"/>
        <v>45565</v>
      </c>
      <c r="S101" s="157">
        <f t="shared" si="55"/>
        <v>45657</v>
      </c>
      <c r="T101" s="157">
        <f t="shared" si="55"/>
        <v>45747</v>
      </c>
      <c r="U101" s="157">
        <f t="shared" si="55"/>
        <v>45838</v>
      </c>
      <c r="V101" s="157">
        <f t="shared" si="55"/>
        <v>45930</v>
      </c>
      <c r="W101" s="157">
        <f t="shared" si="55"/>
        <v>46022</v>
      </c>
      <c r="X101" s="157">
        <f t="shared" si="55"/>
        <v>46112</v>
      </c>
      <c r="Y101" s="157">
        <f t="shared" ref="Y101:AN101" si="56">EOMONTH(X101,3)</f>
        <v>46203</v>
      </c>
      <c r="Z101" s="157">
        <f t="shared" si="56"/>
        <v>46295</v>
      </c>
      <c r="AA101" s="157">
        <f t="shared" si="56"/>
        <v>46387</v>
      </c>
      <c r="AB101" s="157">
        <f t="shared" si="56"/>
        <v>46477</v>
      </c>
      <c r="AC101" s="157">
        <f t="shared" si="56"/>
        <v>46568</v>
      </c>
      <c r="AD101" s="157">
        <f t="shared" si="56"/>
        <v>46660</v>
      </c>
      <c r="AE101" s="157">
        <f t="shared" si="56"/>
        <v>46752</v>
      </c>
      <c r="AF101" s="157">
        <f t="shared" si="56"/>
        <v>46843</v>
      </c>
      <c r="AG101" s="157">
        <f t="shared" si="56"/>
        <v>46934</v>
      </c>
      <c r="AH101" s="157">
        <f t="shared" si="56"/>
        <v>47026</v>
      </c>
      <c r="AI101" s="157">
        <f t="shared" si="56"/>
        <v>47118</v>
      </c>
      <c r="AJ101" s="157">
        <f t="shared" si="56"/>
        <v>47208</v>
      </c>
      <c r="AK101" s="157">
        <f t="shared" si="56"/>
        <v>47299</v>
      </c>
      <c r="AL101" s="157">
        <f t="shared" si="56"/>
        <v>47391</v>
      </c>
      <c r="AM101" s="157">
        <f t="shared" si="56"/>
        <v>47483</v>
      </c>
      <c r="AN101" s="157">
        <f t="shared" si="56"/>
        <v>47573</v>
      </c>
      <c r="AR101" s="152"/>
    </row>
    <row r="102" spans="2:83" x14ac:dyDescent="0.3">
      <c r="B102" s="189"/>
      <c r="X102" s="190"/>
      <c r="AR102" s="152"/>
    </row>
    <row r="103" spans="2:83" x14ac:dyDescent="0.3">
      <c r="B103" s="189" t="s">
        <v>238</v>
      </c>
      <c r="E103" s="191">
        <f t="shared" ref="E103:E108" ca="1" si="57">SUM(G103:AN103)</f>
        <v>250</v>
      </c>
      <c r="G103" s="22">
        <f ca="1">SUMIF($G$4:$ZZ$4,"&lt;="&amp;G101,$G$72:$ZP$72)</f>
        <v>58</v>
      </c>
      <c r="H103" s="22">
        <f ca="1">SUMIF($G$4:$ZZ$4,"&lt;="&amp;H101,$G$72:$ZP$72)-SUM($F$103:G103)</f>
        <v>11.75</v>
      </c>
      <c r="I103" s="22">
        <f ca="1">SUMIF($G$4:$ZZ$4,"&lt;="&amp;I101,$G$72:$ZP$72)-SUM($F$103:H103)</f>
        <v>0</v>
      </c>
      <c r="J103" s="22">
        <f ca="1">SUMIF($G$4:$ZZ$4,"&lt;="&amp;J101,$G$72:$ZP$72)-SUM($F$103:I103)</f>
        <v>0</v>
      </c>
      <c r="K103" s="22">
        <f ca="1">SUMIF($G$4:$ZZ$4,"&lt;="&amp;K101,$G$72:$ZP$72)-SUM($F$103:J103)</f>
        <v>0</v>
      </c>
      <c r="L103" s="22">
        <f ca="1">SUMIF($G$4:$ZZ$4,"&lt;="&amp;L101,$G$72:$ZP$72)-SUM($F$103:K103)</f>
        <v>0</v>
      </c>
      <c r="M103" s="22">
        <f ca="1">SUMIF($G$4:$ZZ$4,"&lt;="&amp;M101,$G$72:$ZP$72)-SUM($F$103:L103)</f>
        <v>58</v>
      </c>
      <c r="N103" s="22">
        <f ca="1">SUMIF($G$4:$ZZ$4,"&lt;="&amp;N101,$G$72:$ZP$72)-SUM($F$103:M103)</f>
        <v>0</v>
      </c>
      <c r="O103" s="22">
        <f ca="1">SUMIF($G$4:$ZZ$4,"&lt;="&amp;O101,$G$72:$ZP$72)-SUM($F$103:N103)</f>
        <v>58</v>
      </c>
      <c r="P103" s="22">
        <f ca="1">SUMIF($G$4:$ZZ$4,"&lt;="&amp;P101,$G$72:$ZP$72)-SUM($F$103:O103)</f>
        <v>0</v>
      </c>
      <c r="Q103" s="22">
        <f ca="1">SUMIF($G$4:$ZZ$4,"&lt;="&amp;Q101,$G$72:$ZP$72)-SUM($F$103:P103)</f>
        <v>0</v>
      </c>
      <c r="R103" s="22">
        <f ca="1">SUMIF($G$4:$ZZ$4,"&lt;="&amp;R101,$G$72:$ZP$72)-SUM($F$103:Q103)</f>
        <v>0</v>
      </c>
      <c r="S103" s="22">
        <f ca="1">SUMIF($G$4:$ZZ$4,"&lt;="&amp;S101,$G$72:$ZP$72)-SUM($F$103:R103)</f>
        <v>58</v>
      </c>
      <c r="T103" s="22">
        <f ca="1">SUMIF($G$4:$ZZ$4,"&lt;="&amp;T101,$G$72:$ZP$72)-SUM($F$103:S103)</f>
        <v>0</v>
      </c>
      <c r="U103" s="22">
        <f ca="1">SUMIF($G$4:$ZZ$4,"&lt;="&amp;U101,$G$72:$ZP$72)-SUM($F$103:T103)</f>
        <v>0</v>
      </c>
      <c r="V103" s="22">
        <f ca="1">SUMIF($G$4:$ZZ$4,"&lt;="&amp;V101,$G$72:$ZP$72)-SUM($F$103:U103)</f>
        <v>0</v>
      </c>
      <c r="W103" s="22">
        <f ca="1">SUMIF($G$4:$ZZ$4,"&lt;="&amp;W101,$G$72:$ZP$72)-SUM($F$103:V103)</f>
        <v>6.25</v>
      </c>
      <c r="X103" s="192">
        <f ca="1">SUMIF($G$4:$ZZ$4,"&lt;="&amp;X101,$G$72:$ZP$72)-SUM($F$103:W103)</f>
        <v>0</v>
      </c>
      <c r="Y103" s="192">
        <f ca="1">SUMIF($G$4:$ZZ$4,"&lt;="&amp;Y101,$G$72:$ZP$72)-SUM($F$103:X103)</f>
        <v>0</v>
      </c>
      <c r="Z103" s="192">
        <f ca="1">SUMIF($G$4:$ZZ$4,"&lt;="&amp;Z101,$G$72:$ZP$72)-SUM($F$103:Y103)</f>
        <v>0</v>
      </c>
      <c r="AA103" s="192">
        <f ca="1">SUMIF($G$4:$ZZ$4,"&lt;="&amp;AA101,$G$72:$ZP$72)-SUM($F$103:Z103)</f>
        <v>0</v>
      </c>
      <c r="AB103" s="192">
        <f ca="1">SUMIF($G$4:$ZZ$4,"&lt;="&amp;AB101,$G$72:$ZP$72)-SUM($F$103:AA103)</f>
        <v>0</v>
      </c>
      <c r="AC103" s="192">
        <f ca="1">SUMIF($G$4:$ZZ$4,"&lt;="&amp;AC101,$G$72:$ZP$72)-SUM($F$103:AB103)</f>
        <v>0</v>
      </c>
      <c r="AD103" s="192">
        <f ca="1">SUMIF($G$4:$ZZ$4,"&lt;="&amp;AD101,$G$72:$ZP$72)-SUM($F$103:AC103)</f>
        <v>0</v>
      </c>
      <c r="AE103" s="192">
        <f ca="1">SUMIF($G$4:$ZZ$4,"&lt;="&amp;AE101,$G$72:$ZP$72)-SUM($F$103:AD103)</f>
        <v>0</v>
      </c>
      <c r="AF103" s="192">
        <f ca="1">SUMIF($G$4:$ZZ$4,"&lt;="&amp;AF101,$G$72:$ZP$72)-SUM($F$103:AE103)</f>
        <v>0</v>
      </c>
      <c r="AG103" s="192">
        <f ca="1">SUMIF($G$4:$ZZ$4,"&lt;="&amp;AG101,$G$72:$ZP$72)-SUM($F$103:AF103)</f>
        <v>0</v>
      </c>
      <c r="AH103" s="192">
        <f ca="1">SUMIF($G$4:$ZZ$4,"&lt;="&amp;AH101,$G$72:$ZP$72)-SUM($F$103:AG103)</f>
        <v>0</v>
      </c>
      <c r="AI103" s="192">
        <f ca="1">SUMIF($G$4:$ZZ$4,"&lt;="&amp;AI101,$G$72:$ZP$72)-SUM($F$103:AH103)</f>
        <v>0</v>
      </c>
      <c r="AJ103" s="192">
        <f ca="1">SUMIF($G$4:$ZZ$4,"&lt;="&amp;AJ101,$G$72:$ZP$72)-SUM($F$103:AI103)</f>
        <v>0</v>
      </c>
      <c r="AK103" s="192">
        <f ca="1">SUMIF($G$4:$ZZ$4,"&lt;="&amp;AK101,$G$72:$ZP$72)-SUM($F$103:AJ103)</f>
        <v>0</v>
      </c>
      <c r="AL103" s="192">
        <f ca="1">SUMIF($G$4:$ZZ$4,"&lt;="&amp;AL101,$G$72:$ZP$72)-SUM($F$103:AK103)</f>
        <v>0</v>
      </c>
      <c r="AM103" s="192">
        <f ca="1">SUMIF($G$4:$ZZ$4,"&lt;="&amp;AM101,$G$72:$ZP$72)-SUM($F$103:AL103)</f>
        <v>0</v>
      </c>
      <c r="AN103" s="192">
        <f ca="1">SUMIF($G$4:$ZZ$4,"&lt;="&amp;AN101,$G$72:$ZP$72)-SUM($F$103:AM103)</f>
        <v>0</v>
      </c>
      <c r="AR103" s="152"/>
    </row>
    <row r="104" spans="2:83" x14ac:dyDescent="0.3">
      <c r="B104" s="189" t="s">
        <v>242</v>
      </c>
      <c r="E104" s="191">
        <f t="shared" ca="1" si="57"/>
        <v>676.62847714710983</v>
      </c>
      <c r="G104" s="22">
        <f ca="1">SUMIF($G$4:$ZZ$4,"&lt;="&amp;G101,$G$74:$ZP$74)+SUMIF($G$4:$ZZ$4,"&lt;="&amp;G101,$G$79:$ZP$79)+SUMIF($G$4:$ZZ$4,"&lt;="&amp;G101,$G$84:$ZP$84)</f>
        <v>0</v>
      </c>
      <c r="H104" s="22">
        <f ca="1">SUMIF($G$4:$ZZ$4,"&lt;="&amp;H101,$G$74:$ZP$74)+SUMIF($G$4:$ZZ$4,"&lt;="&amp;H101,$G$79:$ZP$79)+SUMIF($G$4:$ZZ$4,"&lt;="&amp;H101,$G$84:$ZP$84)-SUM($F$104:G104)</f>
        <v>0</v>
      </c>
      <c r="I104" s="22">
        <f ca="1">SUMIF($G$4:$ZZ$4,"&lt;="&amp;I101,$G$74:$ZP$74)+SUMIF($G$4:$ZZ$4,"&lt;="&amp;I101,$G$79:$ZP$79)+SUMIF($G$4:$ZZ$4,"&lt;="&amp;I101,$G$84:$ZP$84)-SUM($F$104:H104)</f>
        <v>0</v>
      </c>
      <c r="J104" s="22">
        <f ca="1">SUMIF($G$4:$ZZ$4,"&lt;="&amp;J101,$G$74:$ZP$74)+SUMIF($G$4:$ZZ$4,"&lt;="&amp;J101,$G$79:$ZP$79)+SUMIF($G$4:$ZZ$4,"&lt;="&amp;J101,$G$84:$ZP$84)-SUM($F$104:I104)</f>
        <v>0</v>
      </c>
      <c r="K104" s="22">
        <f ca="1">SUMIF($G$4:$ZZ$4,"&lt;="&amp;K101,$G$74:$ZP$74)+SUMIF($G$4:$ZZ$4,"&lt;="&amp;K101,$G$79:$ZP$79)+SUMIF($G$4:$ZZ$4,"&lt;="&amp;K101,$G$84:$ZP$84)-SUM($F$104:J104)</f>
        <v>0</v>
      </c>
      <c r="L104" s="22">
        <f ca="1">SUMIF($G$4:$ZZ$4,"&lt;="&amp;L101,$G$74:$ZP$74)+SUMIF($G$4:$ZZ$4,"&lt;="&amp;L101,$G$79:$ZP$79)+SUMIF($G$4:$ZZ$4,"&lt;="&amp;L101,$G$84:$ZP$84)-SUM($F$104:K104)</f>
        <v>0</v>
      </c>
      <c r="M104" s="22">
        <f ca="1">SUMIF($G$4:$ZZ$4,"&lt;="&amp;M101,$G$74:$ZP$74)+SUMIF($G$4:$ZZ$4,"&lt;="&amp;M101,$G$79:$ZP$79)+SUMIF($G$4:$ZZ$4,"&lt;="&amp;M101,$G$84:$ZP$84)-SUM($F$104:L104)</f>
        <v>0</v>
      </c>
      <c r="N104" s="22">
        <f ca="1">SUMIF($G$4:$ZZ$4,"&lt;="&amp;N101,$G$74:$ZP$74)+SUMIF($G$4:$ZZ$4,"&lt;="&amp;N101,$G$79:$ZP$79)+SUMIF($G$4:$ZZ$4,"&lt;="&amp;N101,$G$84:$ZP$84)-SUM($F$104:M104)</f>
        <v>23.293599772355059</v>
      </c>
      <c r="O104" s="22">
        <f ca="1">SUMIF($G$4:$ZZ$4,"&lt;="&amp;O101,$G$74:$ZP$74)+SUMIF($G$4:$ZZ$4,"&lt;="&amp;O101,$G$79:$ZP$79)+SUMIF($G$4:$ZZ$4,"&lt;="&amp;O101,$G$84:$ZP$84)-SUM($F$104:N104)</f>
        <v>0</v>
      </c>
      <c r="P104" s="22">
        <f ca="1">SUMIF($G$4:$ZZ$4,"&lt;="&amp;P101,$G$74:$ZP$74)+SUMIF($G$4:$ZZ$4,"&lt;="&amp;P101,$G$79:$ZP$79)+SUMIF($G$4:$ZZ$4,"&lt;="&amp;P101,$G$84:$ZP$84)-SUM($F$104:O104)</f>
        <v>0</v>
      </c>
      <c r="Q104" s="22">
        <f ca="1">SUMIF($G$4:$ZZ$4,"&lt;="&amp;Q101,$G$74:$ZP$74)+SUMIF($G$4:$ZZ$4,"&lt;="&amp;Q101,$G$79:$ZP$79)+SUMIF($G$4:$ZZ$4,"&lt;="&amp;Q101,$G$84:$ZP$84)-SUM($F$104:P104)</f>
        <v>9.1499999999999986</v>
      </c>
      <c r="R104" s="22">
        <f ca="1">SUMIF($G$4:$ZZ$4,"&lt;="&amp;R101,$G$74:$ZP$74)+SUMIF($G$4:$ZZ$4,"&lt;="&amp;R101,$G$79:$ZP$79)+SUMIF($G$4:$ZZ$4,"&lt;="&amp;R101,$G$84:$ZP$84)-SUM($F$104:Q104)</f>
        <v>50.947732156036182</v>
      </c>
      <c r="S104" s="22">
        <f ca="1">SUMIF($G$4:$ZZ$4,"&lt;="&amp;S101,$G$74:$ZP$74)+SUMIF($G$4:$ZZ$4,"&lt;="&amp;S101,$G$79:$ZP$79)+SUMIF($G$4:$ZZ$4,"&lt;="&amp;S101,$G$84:$ZP$84)-SUM($F$104:R104)</f>
        <v>57.546279699778708</v>
      </c>
      <c r="T104" s="22">
        <f ca="1">SUMIF($G$4:$ZZ$4,"&lt;="&amp;T101,$G$74:$ZP$74)+SUMIF($G$4:$ZZ$4,"&lt;="&amp;T101,$G$79:$ZP$79)+SUMIF($G$4:$ZZ$4,"&lt;="&amp;T101,$G$84:$ZP$84)-SUM($F$104:S104)</f>
        <v>67.974471129246979</v>
      </c>
      <c r="U104" s="22">
        <f ca="1">SUMIF($G$4:$ZZ$4,"&lt;="&amp;U101,$G$74:$ZP$74)+SUMIF($G$4:$ZZ$4,"&lt;="&amp;U101,$G$79:$ZP$79)+SUMIF($G$4:$ZZ$4,"&lt;="&amp;U101,$G$84:$ZP$84)-SUM($F$104:T104)</f>
        <v>66.406374454309542</v>
      </c>
      <c r="V104" s="22">
        <f ca="1">SUMIF($G$4:$ZZ$4,"&lt;="&amp;V101,$G$74:$ZP$74)+SUMIF($G$4:$ZZ$4,"&lt;="&amp;V101,$G$79:$ZP$79)+SUMIF($G$4:$ZZ$4,"&lt;="&amp;V101,$G$84:$ZP$84)-SUM($F$104:U104)</f>
        <v>43.801063188529497</v>
      </c>
      <c r="W104" s="22">
        <f ca="1">SUMIF($G$4:$ZZ$4,"&lt;="&amp;W101,$G$74:$ZP$74)+SUMIF($G$4:$ZZ$4,"&lt;="&amp;W101,$G$79:$ZP$79)+SUMIF($G$4:$ZZ$4,"&lt;="&amp;W101,$G$84:$ZP$84)-SUM($F$104:V104)</f>
        <v>65.939342471616783</v>
      </c>
      <c r="X104" s="192">
        <f ca="1">SUMIF($G$4:$ZZ$4,"&lt;="&amp;X101,$G$74:$ZP$74)+SUMIF($G$4:$ZZ$4,"&lt;="&amp;X101,$G$79:$ZP$79)+SUMIF($G$4:$ZZ$4,"&lt;="&amp;X101,$G$84:$ZP$84)-SUM($F$104:W104)</f>
        <v>78.190500251359992</v>
      </c>
      <c r="Y104" s="192">
        <f ca="1">SUMIF($G$4:$ZZ$4,"&lt;="&amp;Y101,$G$74:$ZP$74)+SUMIF($G$4:$ZZ$4,"&lt;="&amp;Y101,$G$79:$ZP$79)+SUMIF($G$4:$ZZ$4,"&lt;="&amp;Y101,$G$84:$ZP$84)-SUM($F$104:X104)</f>
        <v>50.789540913133976</v>
      </c>
      <c r="Z104" s="192">
        <f ca="1">SUMIF($G$4:$ZZ$4,"&lt;="&amp;Z101,$G$74:$ZP$74)+SUMIF($G$4:$ZZ$4,"&lt;="&amp;Z101,$G$79:$ZP$79)+SUMIF($G$4:$ZZ$4,"&lt;="&amp;Z101,$G$84:$ZP$84)-SUM($F$104:Y104)</f>
        <v>26.50855270402235</v>
      </c>
      <c r="AA104" s="192">
        <f ca="1">SUMIF($G$4:$ZZ$4,"&lt;="&amp;AA101,$G$74:$ZP$74)+SUMIF($G$4:$ZZ$4,"&lt;="&amp;AA101,$G$79:$ZP$79)+SUMIF($G$4:$ZZ$4,"&lt;="&amp;AA101,$G$84:$ZP$84)-SUM($F$104:Z104)</f>
        <v>29.041243758890118</v>
      </c>
      <c r="AB104" s="192">
        <f ca="1">SUMIF($G$4:$ZZ$4,"&lt;="&amp;AB101,$G$74:$ZP$74)+SUMIF($G$4:$ZZ$4,"&lt;="&amp;AB101,$G$79:$ZP$79)+SUMIF($G$4:$ZZ$4,"&lt;="&amp;AB101,$G$84:$ZP$84)-SUM($F$104:AA104)</f>
        <v>36.212985124398188</v>
      </c>
      <c r="AC104" s="192">
        <f ca="1">SUMIF($G$4:$ZZ$4,"&lt;="&amp;AC101,$G$74:$ZP$74)+SUMIF($G$4:$ZZ$4,"&lt;="&amp;AC101,$G$79:$ZP$79)+SUMIF($G$4:$ZZ$4,"&lt;="&amp;AC101,$G$84:$ZP$84)-SUM($F$104:AB104)</f>
        <v>25.252782846275068</v>
      </c>
      <c r="AD104" s="192">
        <f ca="1">SUMIF($G$4:$ZZ$4,"&lt;="&amp;AD101,$G$74:$ZP$74)+SUMIF($G$4:$ZZ$4,"&lt;="&amp;AD101,$G$79:$ZP$79)+SUMIF($G$4:$ZZ$4,"&lt;="&amp;AD101,$G$84:$ZP$84)-SUM($F$104:AC104)</f>
        <v>22.186411066959295</v>
      </c>
      <c r="AE104" s="192">
        <f ca="1">SUMIF($G$4:$ZZ$4,"&lt;="&amp;AE101,$G$74:$ZP$74)+SUMIF($G$4:$ZZ$4,"&lt;="&amp;AE101,$G$79:$ZP$79)+SUMIF($G$4:$ZZ$4,"&lt;="&amp;AE101,$G$84:$ZP$84)-SUM($F$104:AD104)</f>
        <v>18.056458829946678</v>
      </c>
      <c r="AF104" s="192">
        <f ca="1">SUMIF($G$4:$ZZ$4,"&lt;="&amp;AF101,$G$74:$ZP$74)+SUMIF($G$4:$ZZ$4,"&lt;="&amp;AF101,$G$79:$ZP$79)+SUMIF($G$4:$ZZ$4,"&lt;="&amp;AF101,$G$84:$ZP$84)-SUM($F$104:AE104)</f>
        <v>5.3311387802514218</v>
      </c>
      <c r="AG104" s="192">
        <f ca="1">SUMIF($G$4:$ZZ$4,"&lt;="&amp;AG101,$G$74:$ZP$74)+SUMIF($G$4:$ZZ$4,"&lt;="&amp;AG101,$G$79:$ZP$79)+SUMIF($G$4:$ZZ$4,"&lt;="&amp;AG101,$G$84:$ZP$84)-SUM($F$104:AF104)</f>
        <v>0</v>
      </c>
      <c r="AH104" s="192">
        <f ca="1">SUMIF($G$4:$ZZ$4,"&lt;="&amp;AH101,$G$74:$ZP$74)+SUMIF($G$4:$ZZ$4,"&lt;="&amp;AH101,$G$79:$ZP$79)+SUMIF($G$4:$ZZ$4,"&lt;="&amp;AH101,$G$84:$ZP$84)-SUM($F$104:AG104)</f>
        <v>0</v>
      </c>
      <c r="AI104" s="192">
        <f ca="1">SUMIF($G$4:$ZZ$4,"&lt;="&amp;AI101,$G$74:$ZP$74)+SUMIF($G$4:$ZZ$4,"&lt;="&amp;AI101,$G$79:$ZP$79)+SUMIF($G$4:$ZZ$4,"&lt;="&amp;AI101,$G$84:$ZP$84)-SUM($F$104:AH104)</f>
        <v>0</v>
      </c>
      <c r="AJ104" s="192">
        <f ca="1">SUMIF($G$4:$ZZ$4,"&lt;="&amp;AJ101,$G$74:$ZP$74)+SUMIF($G$4:$ZZ$4,"&lt;="&amp;AJ101,$G$79:$ZP$79)+SUMIF($G$4:$ZZ$4,"&lt;="&amp;AJ101,$G$84:$ZP$84)-SUM($F$104:AI104)</f>
        <v>0</v>
      </c>
      <c r="AK104" s="192">
        <f ca="1">SUMIF($G$4:$ZZ$4,"&lt;="&amp;AK101,$G$74:$ZP$74)+SUMIF($G$4:$ZZ$4,"&lt;="&amp;AK101,$G$79:$ZP$79)+SUMIF($G$4:$ZZ$4,"&lt;="&amp;AK101,$G$84:$ZP$84)-SUM($F$104:AJ104)</f>
        <v>0</v>
      </c>
      <c r="AL104" s="192">
        <f ca="1">SUMIF($G$4:$ZZ$4,"&lt;="&amp;AL101,$G$74:$ZP$74)+SUMIF($G$4:$ZZ$4,"&lt;="&amp;AL101,$G$79:$ZP$79)+SUMIF($G$4:$ZZ$4,"&lt;="&amp;AL101,$G$84:$ZP$84)-SUM($F$104:AK104)</f>
        <v>0</v>
      </c>
      <c r="AM104" s="192">
        <f ca="1">SUMIF($G$4:$ZZ$4,"&lt;="&amp;AM101,$G$74:$ZP$74)+SUMIF($G$4:$ZZ$4,"&lt;="&amp;AM101,$G$79:$ZP$79)+SUMIF($G$4:$ZZ$4,"&lt;="&amp;AM101,$G$84:$ZP$84)-SUM($F$104:AL104)</f>
        <v>0</v>
      </c>
      <c r="AN104" s="192">
        <f ca="1">SUMIF($G$4:$ZZ$4,"&lt;="&amp;AN101,$G$74:$ZP$74)+SUMIF($G$4:$ZZ$4,"&lt;="&amp;AN101,$G$79:$ZP$79)+SUMIF($G$4:$ZZ$4,"&lt;="&amp;AN101,$G$84:$ZP$84)-SUM($F$104:AM104)</f>
        <v>0</v>
      </c>
      <c r="AR104" s="152"/>
    </row>
    <row r="105" spans="2:83" x14ac:dyDescent="0.3">
      <c r="B105" s="189" t="s">
        <v>229</v>
      </c>
      <c r="E105" s="191">
        <f t="shared" ca="1" si="57"/>
        <v>81.985417257653197</v>
      </c>
      <c r="G105" s="22">
        <f ca="1">SUMIF($G$4:$ZZ$4,"&lt;="&amp;G101,$G$75:$ZP$75)+SUMIF($G$4:$ZZ$4,"&lt;="&amp;G101,$G$80:$ZP$80)+SUMIF($G$4:$ZZ$4,"&lt;="&amp;G101,$G$85:$ZP$85)</f>
        <v>0</v>
      </c>
      <c r="H105" s="22">
        <f ca="1">SUMIF($G$4:$ZZ$4,"&lt;="&amp;H101,$G$75:$ZP$75)+SUMIF($G$4:$ZZ$4,"&lt;="&amp;H101,$G$80:$ZP$80)+SUMIF($G$4:$ZZ$4,"&lt;="&amp;H101,$G$85:$ZP$85)-SUM($F$105:G105)</f>
        <v>0</v>
      </c>
      <c r="I105" s="22">
        <f ca="1">SUMIF($G$4:$ZZ$4,"&lt;="&amp;I101,$G$75:$ZP$75)+SUMIF($G$4:$ZZ$4,"&lt;="&amp;I101,$G$80:$ZP$80)+SUMIF($G$4:$ZZ$4,"&lt;="&amp;I101,$G$85:$ZP$85)-SUM($F$105:H105)</f>
        <v>0</v>
      </c>
      <c r="J105" s="22">
        <f ca="1">SUMIF($G$4:$ZZ$4,"&lt;="&amp;J101,$G$75:$ZP$75)+SUMIF($G$4:$ZZ$4,"&lt;="&amp;J101,$G$80:$ZP$80)+SUMIF($G$4:$ZZ$4,"&lt;="&amp;J101,$G$85:$ZP$85)-SUM($F$105:I105)</f>
        <v>0</v>
      </c>
      <c r="K105" s="22">
        <f ca="1">SUMIF($G$4:$ZZ$4,"&lt;="&amp;K101,$G$75:$ZP$75)+SUMIF($G$4:$ZZ$4,"&lt;="&amp;K101,$G$80:$ZP$80)+SUMIF($G$4:$ZZ$4,"&lt;="&amp;K101,$G$85:$ZP$85)-SUM($F$105:J105)</f>
        <v>0</v>
      </c>
      <c r="L105" s="22">
        <f ca="1">SUMIF($G$4:$ZZ$4,"&lt;="&amp;L101,$G$75:$ZP$75)+SUMIF($G$4:$ZZ$4,"&lt;="&amp;L101,$G$80:$ZP$80)+SUMIF($G$4:$ZZ$4,"&lt;="&amp;L101,$G$85:$ZP$85)-SUM($F$105:K105)</f>
        <v>0.79</v>
      </c>
      <c r="M105" s="22">
        <f ca="1">SUMIF($G$4:$ZZ$4,"&lt;="&amp;M101,$G$75:$ZP$75)+SUMIF($G$4:$ZZ$4,"&lt;="&amp;M101,$G$80:$ZP$80)+SUMIF($G$4:$ZZ$4,"&lt;="&amp;M101,$G$85:$ZP$85)-SUM($F$105:L105)</f>
        <v>0</v>
      </c>
      <c r="N105" s="22">
        <f ca="1">SUMIF($G$4:$ZZ$4,"&lt;="&amp;N101,$G$75:$ZP$75)+SUMIF($G$4:$ZZ$4,"&lt;="&amp;N101,$G$80:$ZP$80)+SUMIF($G$4:$ZZ$4,"&lt;="&amp;N101,$G$85:$ZP$85)-SUM($F$105:M105)</f>
        <v>2.7952319726826067</v>
      </c>
      <c r="O105" s="22">
        <f ca="1">SUMIF($G$4:$ZZ$4,"&lt;="&amp;O101,$G$75:$ZP$75)+SUMIF($G$4:$ZZ$4,"&lt;="&amp;O101,$G$80:$ZP$80)+SUMIF($G$4:$ZZ$4,"&lt;="&amp;O101,$G$85:$ZP$85)-SUM($F$105:N105)</f>
        <v>0</v>
      </c>
      <c r="P105" s="22">
        <f ca="1">SUMIF($G$4:$ZZ$4,"&lt;="&amp;P101,$G$75:$ZP$75)+SUMIF($G$4:$ZZ$4,"&lt;="&amp;P101,$G$80:$ZP$80)+SUMIF($G$4:$ZZ$4,"&lt;="&amp;P101,$G$85:$ZP$85)-SUM($F$105:O105)</f>
        <v>0</v>
      </c>
      <c r="Q105" s="22">
        <f ca="1">SUMIF($G$4:$ZZ$4,"&lt;="&amp;Q101,$G$75:$ZP$75)+SUMIF($G$4:$ZZ$4,"&lt;="&amp;Q101,$G$80:$ZP$80)+SUMIF($G$4:$ZZ$4,"&lt;="&amp;Q101,$G$85:$ZP$85)-SUM($F$105:P105)</f>
        <v>1.0979999999999999</v>
      </c>
      <c r="R105" s="22">
        <f ca="1">SUMIF($G$4:$ZZ$4,"&lt;="&amp;R101,$G$75:$ZP$75)+SUMIF($G$4:$ZZ$4,"&lt;="&amp;R101,$G$80:$ZP$80)+SUMIF($G$4:$ZZ$4,"&lt;="&amp;R101,$G$85:$ZP$85)-SUM($F$105:Q105)</f>
        <v>6.1137278587243413</v>
      </c>
      <c r="S105" s="22">
        <f ca="1">SUMIF($G$4:$ZZ$4,"&lt;="&amp;S101,$G$75:$ZP$75)+SUMIF($G$4:$ZZ$4,"&lt;="&amp;S101,$G$80:$ZP$80)+SUMIF($G$4:$ZZ$4,"&lt;="&amp;S101,$G$85:$ZP$85)-SUM($F$105:R105)</f>
        <v>6.9055535639734487</v>
      </c>
      <c r="T105" s="22">
        <f ca="1">SUMIF($G$4:$ZZ$4,"&lt;="&amp;T101,$G$75:$ZP$75)+SUMIF($G$4:$ZZ$4,"&lt;="&amp;T101,$G$80:$ZP$80)+SUMIF($G$4:$ZZ$4,"&lt;="&amp;T101,$G$85:$ZP$85)-SUM($F$105:S105)</f>
        <v>8.1569365355096473</v>
      </c>
      <c r="U105" s="22">
        <f ca="1">SUMIF($G$4:$ZZ$4,"&lt;="&amp;U101,$G$75:$ZP$75)+SUMIF($G$4:$ZZ$4,"&lt;="&amp;U101,$G$80:$ZP$80)+SUMIF($G$4:$ZZ$4,"&lt;="&amp;U101,$G$85:$ZP$85)-SUM($F$105:T105)</f>
        <v>7.9687649345171323</v>
      </c>
      <c r="V105" s="22">
        <f ca="1">SUMIF($G$4:$ZZ$4,"&lt;="&amp;V101,$G$75:$ZP$75)+SUMIF($G$4:$ZZ$4,"&lt;="&amp;V101,$G$80:$ZP$80)+SUMIF($G$4:$ZZ$4,"&lt;="&amp;V101,$G$85:$ZP$85)-SUM($F$105:U105)</f>
        <v>5.2561275826235345</v>
      </c>
      <c r="W105" s="22">
        <f ca="1">SUMIF($G$4:$ZZ$4,"&lt;="&amp;W101,$G$75:$ZP$75)+SUMIF($G$4:$ZZ$4,"&lt;="&amp;W101,$G$80:$ZP$80)+SUMIF($G$4:$ZZ$4,"&lt;="&amp;W101,$G$85:$ZP$85)-SUM($F$105:V105)</f>
        <v>7.9127210965940193</v>
      </c>
      <c r="X105" s="192">
        <f ca="1">SUMIF($G$4:$ZZ$4,"&lt;="&amp;X101,$G$75:$ZP$75)+SUMIF($G$4:$ZZ$4,"&lt;="&amp;X101,$G$80:$ZP$80)+SUMIF($G$4:$ZZ$4,"&lt;="&amp;X101,$G$85:$ZP$85)-SUM($F$105:W105)</f>
        <v>9.3828600301632079</v>
      </c>
      <c r="Y105" s="192">
        <f ca="1">SUMIF($G$4:$ZZ$4,"&lt;="&amp;Y101,$G$75:$ZP$75)+SUMIF($G$4:$ZZ$4,"&lt;="&amp;Y101,$G$80:$ZP$80)+SUMIF($G$4:$ZZ$4,"&lt;="&amp;Y101,$G$85:$ZP$85)-SUM($F$105:X105)</f>
        <v>6.0947449095760859</v>
      </c>
      <c r="Z105" s="192">
        <f ca="1">SUMIF($G$4:$ZZ$4,"&lt;="&amp;Z101,$G$75:$ZP$75)+SUMIF($G$4:$ZZ$4,"&lt;="&amp;Z101,$G$80:$ZP$80)+SUMIF($G$4:$ZZ$4,"&lt;="&amp;Z101,$G$85:$ZP$85)-SUM($F$105:Y105)</f>
        <v>3.1810263244826658</v>
      </c>
      <c r="AA105" s="192">
        <f ca="1">SUMIF($G$4:$ZZ$4,"&lt;="&amp;AA101,$G$75:$ZP$75)+SUMIF($G$4:$ZZ$4,"&lt;="&amp;AA101,$G$80:$ZP$80)+SUMIF($G$4:$ZZ$4,"&lt;="&amp;AA101,$G$85:$ZP$85)-SUM($F$105:Z105)</f>
        <v>3.4849492510668227</v>
      </c>
      <c r="AB105" s="192">
        <f ca="1">SUMIF($G$4:$ZZ$4,"&lt;="&amp;AB101,$G$75:$ZP$75)+SUMIF($G$4:$ZZ$4,"&lt;="&amp;AB101,$G$80:$ZP$80)+SUMIF($G$4:$ZZ$4,"&lt;="&amp;AB101,$G$85:$ZP$85)-SUM($F$105:AA105)</f>
        <v>4.3455582149277916</v>
      </c>
      <c r="AC105" s="192">
        <f ca="1">SUMIF($G$4:$ZZ$4,"&lt;="&amp;AC101,$G$75:$ZP$75)+SUMIF($G$4:$ZZ$4,"&lt;="&amp;AC101,$G$80:$ZP$80)+SUMIF($G$4:$ZZ$4,"&lt;="&amp;AC101,$G$85:$ZP$85)-SUM($F$105:AB105)</f>
        <v>3.0303339415529962</v>
      </c>
      <c r="AD105" s="192">
        <f ca="1">SUMIF($G$4:$ZZ$4,"&lt;="&amp;AD101,$G$75:$ZP$75)+SUMIF($G$4:$ZZ$4,"&lt;="&amp;AD101,$G$80:$ZP$80)+SUMIF($G$4:$ZZ$4,"&lt;="&amp;AD101,$G$85:$ZP$85)-SUM($F$105:AC105)</f>
        <v>2.6623693280351262</v>
      </c>
      <c r="AE105" s="192">
        <f ca="1">SUMIF($G$4:$ZZ$4,"&lt;="&amp;AE101,$G$75:$ZP$75)+SUMIF($G$4:$ZZ$4,"&lt;="&amp;AE101,$G$80:$ZP$80)+SUMIF($G$4:$ZZ$4,"&lt;="&amp;AE101,$G$85:$ZP$85)-SUM($F$105:AD105)</f>
        <v>2.16677505959359</v>
      </c>
      <c r="AF105" s="192">
        <f ca="1">SUMIF($G$4:$ZZ$4,"&lt;="&amp;AF101,$G$75:$ZP$75)+SUMIF($G$4:$ZZ$4,"&lt;="&amp;AF101,$G$80:$ZP$80)+SUMIF($G$4:$ZZ$4,"&lt;="&amp;AF101,$G$85:$ZP$85)-SUM($F$105:AE105)</f>
        <v>0.63973665363018029</v>
      </c>
      <c r="AG105" s="192">
        <f ca="1">SUMIF($G$4:$ZZ$4,"&lt;="&amp;AG101,$G$75:$ZP$75)+SUMIF($G$4:$ZZ$4,"&lt;="&amp;AG101,$G$80:$ZP$80)+SUMIF($G$4:$ZZ$4,"&lt;="&amp;AG101,$G$85:$ZP$85)-SUM($F$105:AF105)</f>
        <v>0</v>
      </c>
      <c r="AH105" s="192">
        <f ca="1">SUMIF($G$4:$ZZ$4,"&lt;="&amp;AH101,$G$75:$ZP$75)+SUMIF($G$4:$ZZ$4,"&lt;="&amp;AH101,$G$80:$ZP$80)+SUMIF($G$4:$ZZ$4,"&lt;="&amp;AH101,$G$85:$ZP$85)-SUM($F$105:AG105)</f>
        <v>0</v>
      </c>
      <c r="AI105" s="192">
        <f ca="1">SUMIF($G$4:$ZZ$4,"&lt;="&amp;AI101,$G$75:$ZP$75)+SUMIF($G$4:$ZZ$4,"&lt;="&amp;AI101,$G$80:$ZP$80)+SUMIF($G$4:$ZZ$4,"&lt;="&amp;AI101,$G$85:$ZP$85)-SUM($F$105:AH105)</f>
        <v>0</v>
      </c>
      <c r="AJ105" s="192">
        <f ca="1">SUMIF($G$4:$ZZ$4,"&lt;="&amp;AJ101,$G$75:$ZP$75)+SUMIF($G$4:$ZZ$4,"&lt;="&amp;AJ101,$G$80:$ZP$80)+SUMIF($G$4:$ZZ$4,"&lt;="&amp;AJ101,$G$85:$ZP$85)-SUM($F$105:AI105)</f>
        <v>0</v>
      </c>
      <c r="AK105" s="192">
        <f ca="1">SUMIF($G$4:$ZZ$4,"&lt;="&amp;AK101,$G$75:$ZP$75)+SUMIF($G$4:$ZZ$4,"&lt;="&amp;AK101,$G$80:$ZP$80)+SUMIF($G$4:$ZZ$4,"&lt;="&amp;AK101,$G$85:$ZP$85)-SUM($F$105:AJ105)</f>
        <v>0</v>
      </c>
      <c r="AL105" s="192">
        <f ca="1">SUMIF($G$4:$ZZ$4,"&lt;="&amp;AL101,$G$75:$ZP$75)+SUMIF($G$4:$ZZ$4,"&lt;="&amp;AL101,$G$80:$ZP$80)+SUMIF($G$4:$ZZ$4,"&lt;="&amp;AL101,$G$85:$ZP$85)-SUM($F$105:AK105)</f>
        <v>0</v>
      </c>
      <c r="AM105" s="192">
        <f ca="1">SUMIF($G$4:$ZZ$4,"&lt;="&amp;AM101,$G$75:$ZP$75)+SUMIF($G$4:$ZZ$4,"&lt;="&amp;AM101,$G$80:$ZP$80)+SUMIF($G$4:$ZZ$4,"&lt;="&amp;AM101,$G$85:$ZP$85)-SUM($F$105:AL105)</f>
        <v>0</v>
      </c>
      <c r="AN105" s="192">
        <f ca="1">SUMIF($G$4:$ZZ$4,"&lt;="&amp;AN101,$G$75:$ZP$75)+SUMIF($G$4:$ZZ$4,"&lt;="&amp;AN101,$G$80:$ZP$80)+SUMIF($G$4:$ZZ$4,"&lt;="&amp;AN101,$G$85:$ZP$85)-SUM($F$105:AM105)</f>
        <v>0</v>
      </c>
      <c r="AR105" s="152"/>
    </row>
    <row r="106" spans="2:83" x14ac:dyDescent="0.3">
      <c r="B106" s="189" t="s">
        <v>245</v>
      </c>
      <c r="E106" s="191">
        <f t="shared" ca="1" si="57"/>
        <v>13.532569542942195</v>
      </c>
      <c r="G106" s="22">
        <f ca="1">SUMIF($G$4:$ZZ$4,"&lt;="&amp;G101,$G$76:$ZP$76)+SUMIF($G$4:$ZZ$4,"&lt;="&amp;G101,$G$81:$ZP$81)+SUMIF($G$4:$ZZ$4,"&lt;="&amp;G101,$G$86:$ZP$86)</f>
        <v>0</v>
      </c>
      <c r="H106" s="22">
        <f ca="1">SUMIF($G$4:$ZZ$4,"&lt;="&amp;H101,$G$76:$ZP$76)+SUMIF($G$4:$ZZ$4,"&lt;="&amp;H101,$G$81:$ZP$81)+SUMIF($G$4:$ZZ$4,"&lt;="&amp;H101,$G$86:$ZP$86)-SUM($F$106:G106)</f>
        <v>0</v>
      </c>
      <c r="I106" s="22">
        <f ca="1">SUMIF($G$4:$ZZ$4,"&lt;="&amp;I101,$G$76:$ZP$76)+SUMIF($G$4:$ZZ$4,"&lt;="&amp;I101,$G$81:$ZP$81)+SUMIF($G$4:$ZZ$4,"&lt;="&amp;I101,$G$86:$ZP$86)-SUM($F$106:H106)</f>
        <v>0</v>
      </c>
      <c r="J106" s="22">
        <f ca="1">SUMIF($G$4:$ZZ$4,"&lt;="&amp;J101,$G$76:$ZP$76)+SUMIF($G$4:$ZZ$4,"&lt;="&amp;J101,$G$81:$ZP$81)+SUMIF($G$4:$ZZ$4,"&lt;="&amp;J101,$G$86:$ZP$86)-SUM($F$106:I106)</f>
        <v>0</v>
      </c>
      <c r="K106" s="22">
        <f ca="1">SUMIF($G$4:$ZZ$4,"&lt;="&amp;K101,$G$76:$ZP$76)+SUMIF($G$4:$ZZ$4,"&lt;="&amp;K101,$G$81:$ZP$81)+SUMIF($G$4:$ZZ$4,"&lt;="&amp;K101,$G$86:$ZP$86)-SUM($F$106:J106)</f>
        <v>0</v>
      </c>
      <c r="L106" s="22">
        <f ca="1">SUMIF($G$4:$ZZ$4,"&lt;="&amp;L101,$G$76:$ZP$76)+SUMIF($G$4:$ZZ$4,"&lt;="&amp;L101,$G$81:$ZP$81)+SUMIF($G$4:$ZZ$4,"&lt;="&amp;L101,$G$86:$ZP$86)-SUM($F$106:K106)</f>
        <v>0</v>
      </c>
      <c r="M106" s="22">
        <f ca="1">SUMIF($G$4:$ZZ$4,"&lt;="&amp;M101,$G$76:$ZP$76)+SUMIF($G$4:$ZZ$4,"&lt;="&amp;M101,$G$81:$ZP$81)+SUMIF($G$4:$ZZ$4,"&lt;="&amp;M101,$G$86:$ZP$86)-SUM($F$106:L106)</f>
        <v>0</v>
      </c>
      <c r="N106" s="22">
        <f ca="1">SUMIF($G$4:$ZZ$4,"&lt;="&amp;N101,$G$76:$ZP$76)+SUMIF($G$4:$ZZ$4,"&lt;="&amp;N101,$G$81:$ZP$81)+SUMIF($G$4:$ZZ$4,"&lt;="&amp;N101,$G$86:$ZP$86)-SUM($F$106:M106)</f>
        <v>0.46587199544710117</v>
      </c>
      <c r="O106" s="22">
        <f ca="1">SUMIF($G$4:$ZZ$4,"&lt;="&amp;O101,$G$76:$ZP$76)+SUMIF($G$4:$ZZ$4,"&lt;="&amp;O101,$G$81:$ZP$81)+SUMIF($G$4:$ZZ$4,"&lt;="&amp;O101,$G$86:$ZP$86)-SUM($F$106:N106)</f>
        <v>0</v>
      </c>
      <c r="P106" s="22">
        <f ca="1">SUMIF($G$4:$ZZ$4,"&lt;="&amp;P101,$G$76:$ZP$76)+SUMIF($G$4:$ZZ$4,"&lt;="&amp;P101,$G$81:$ZP$81)+SUMIF($G$4:$ZZ$4,"&lt;="&amp;P101,$G$86:$ZP$86)-SUM($F$106:O106)</f>
        <v>0</v>
      </c>
      <c r="Q106" s="22">
        <f ca="1">SUMIF($G$4:$ZZ$4,"&lt;="&amp;Q101,$G$76:$ZP$76)+SUMIF($G$4:$ZZ$4,"&lt;="&amp;Q101,$G$81:$ZP$81)+SUMIF($G$4:$ZZ$4,"&lt;="&amp;Q101,$G$86:$ZP$86)-SUM($F$106:P106)</f>
        <v>0.183</v>
      </c>
      <c r="R106" s="22">
        <f ca="1">SUMIF($G$4:$ZZ$4,"&lt;="&amp;R101,$G$76:$ZP$76)+SUMIF($G$4:$ZZ$4,"&lt;="&amp;R101,$G$81:$ZP$81)+SUMIF($G$4:$ZZ$4,"&lt;="&amp;R101,$G$86:$ZP$86)-SUM($F$106:Q106)</f>
        <v>1.0189546431207237</v>
      </c>
      <c r="S106" s="22">
        <f ca="1">SUMIF($G$4:$ZZ$4,"&lt;="&amp;S101,$G$76:$ZP$76)+SUMIF($G$4:$ZZ$4,"&lt;="&amp;S101,$G$81:$ZP$81)+SUMIF($G$4:$ZZ$4,"&lt;="&amp;S101,$G$86:$ZP$86)-SUM($F$106:R106)</f>
        <v>1.1509255939955743</v>
      </c>
      <c r="T106" s="22">
        <f ca="1">SUMIF($G$4:$ZZ$4,"&lt;="&amp;T101,$G$76:$ZP$76)+SUMIF($G$4:$ZZ$4,"&lt;="&amp;T101,$G$81:$ZP$81)+SUMIF($G$4:$ZZ$4,"&lt;="&amp;T101,$G$86:$ZP$86)-SUM($F$106:S106)</f>
        <v>1.3594894225849408</v>
      </c>
      <c r="U106" s="22">
        <f ca="1">SUMIF($G$4:$ZZ$4,"&lt;="&amp;U101,$G$76:$ZP$76)+SUMIF($G$4:$ZZ$4,"&lt;="&amp;U101,$G$81:$ZP$81)+SUMIF($G$4:$ZZ$4,"&lt;="&amp;U101,$G$86:$ZP$86)-SUM($F$106:T106)</f>
        <v>1.3281274890861896</v>
      </c>
      <c r="V106" s="22">
        <f ca="1">SUMIF($G$4:$ZZ$4,"&lt;="&amp;V101,$G$76:$ZP$76)+SUMIF($G$4:$ZZ$4,"&lt;="&amp;V101,$G$81:$ZP$81)+SUMIF($G$4:$ZZ$4,"&lt;="&amp;V101,$G$86:$ZP$86)-SUM($F$106:U106)</f>
        <v>0.87602126377058909</v>
      </c>
      <c r="W106" s="22">
        <f ca="1">SUMIF($G$4:$ZZ$4,"&lt;="&amp;W101,$G$76:$ZP$76)+SUMIF($G$4:$ZZ$4,"&lt;="&amp;W101,$G$81:$ZP$81)+SUMIF($G$4:$ZZ$4,"&lt;="&amp;W101,$G$86:$ZP$86)-SUM($F$106:V106)</f>
        <v>1.3187868494323371</v>
      </c>
      <c r="X106" s="192">
        <f ca="1">SUMIF($G$4:$ZZ$4,"&lt;="&amp;X101,$G$76:$ZP$76)+SUMIF($G$4:$ZZ$4,"&lt;="&amp;X101,$G$81:$ZP$81)+SUMIF($G$4:$ZZ$4,"&lt;="&amp;X101,$G$86:$ZP$86)-SUM($F$106:W106)</f>
        <v>1.5638100050272001</v>
      </c>
      <c r="Y106" s="192">
        <f ca="1">SUMIF($G$4:$ZZ$4,"&lt;="&amp;Y101,$G$76:$ZP$76)+SUMIF($G$4:$ZZ$4,"&lt;="&amp;Y101,$G$81:$ZP$81)+SUMIF($G$4:$ZZ$4,"&lt;="&amp;Y101,$G$86:$ZP$86)-SUM($F$106:X106)</f>
        <v>1.015790818262678</v>
      </c>
      <c r="Z106" s="192">
        <f ca="1">SUMIF($G$4:$ZZ$4,"&lt;="&amp;Z101,$G$76:$ZP$76)+SUMIF($G$4:$ZZ$4,"&lt;="&amp;Z101,$G$81:$ZP$81)+SUMIF($G$4:$ZZ$4,"&lt;="&amp;Z101,$G$86:$ZP$86)-SUM($F$106:Y106)</f>
        <v>0.53017105408044607</v>
      </c>
      <c r="AA106" s="192">
        <f ca="1">SUMIF($G$4:$ZZ$4,"&lt;="&amp;AA101,$G$76:$ZP$76)+SUMIF($G$4:$ZZ$4,"&lt;="&amp;AA101,$G$81:$ZP$81)+SUMIF($G$4:$ZZ$4,"&lt;="&amp;AA101,$G$86:$ZP$86)-SUM($F$106:Z106)</f>
        <v>0.58082487517780024</v>
      </c>
      <c r="AB106" s="192">
        <f ca="1">SUMIF($G$4:$ZZ$4,"&lt;="&amp;AB101,$G$76:$ZP$76)+SUMIF($G$4:$ZZ$4,"&lt;="&amp;AB101,$G$81:$ZP$81)+SUMIF($G$4:$ZZ$4,"&lt;="&amp;AB101,$G$86:$ZP$86)-SUM($F$106:AA106)</f>
        <v>0.72425970248796467</v>
      </c>
      <c r="AC106" s="192">
        <f ca="1">SUMIF($G$4:$ZZ$4,"&lt;="&amp;AC101,$G$76:$ZP$76)+SUMIF($G$4:$ZZ$4,"&lt;="&amp;AC101,$G$81:$ZP$81)+SUMIF($G$4:$ZZ$4,"&lt;="&amp;AC101,$G$86:$ZP$86)-SUM($F$106:AB106)</f>
        <v>0.50505565692550114</v>
      </c>
      <c r="AD106" s="192">
        <f ca="1">SUMIF($G$4:$ZZ$4,"&lt;="&amp;AD101,$G$76:$ZP$76)+SUMIF($G$4:$ZZ$4,"&lt;="&amp;AD101,$G$81:$ZP$81)+SUMIF($G$4:$ZZ$4,"&lt;="&amp;AD101,$G$86:$ZP$86)-SUM($F$106:AC106)</f>
        <v>0.44372822133918888</v>
      </c>
      <c r="AE106" s="192">
        <f ca="1">SUMIF($G$4:$ZZ$4,"&lt;="&amp;AE101,$G$76:$ZP$76)+SUMIF($G$4:$ZZ$4,"&lt;="&amp;AE101,$G$81:$ZP$81)+SUMIF($G$4:$ZZ$4,"&lt;="&amp;AE101,$G$86:$ZP$86)-SUM($F$106:AD106)</f>
        <v>0.36112917659893107</v>
      </c>
      <c r="AF106" s="192">
        <f ca="1">SUMIF($G$4:$ZZ$4,"&lt;="&amp;AF101,$G$76:$ZP$76)+SUMIF($G$4:$ZZ$4,"&lt;="&amp;AF101,$G$81:$ZP$81)+SUMIF($G$4:$ZZ$4,"&lt;="&amp;AF101,$G$86:$ZP$86)-SUM($F$106:AE106)</f>
        <v>0.10662277560502886</v>
      </c>
      <c r="AG106" s="192">
        <f ca="1">SUMIF($G$4:$ZZ$4,"&lt;="&amp;AG101,$G$76:$ZP$76)+SUMIF($G$4:$ZZ$4,"&lt;="&amp;AG101,$G$81:$ZP$81)+SUMIF($G$4:$ZZ$4,"&lt;="&amp;AG101,$G$86:$ZP$86)-SUM($F$106:AF106)</f>
        <v>0</v>
      </c>
      <c r="AH106" s="192">
        <f ca="1">SUMIF($G$4:$ZZ$4,"&lt;="&amp;AH101,$G$76:$ZP$76)+SUMIF($G$4:$ZZ$4,"&lt;="&amp;AH101,$G$81:$ZP$81)+SUMIF($G$4:$ZZ$4,"&lt;="&amp;AH101,$G$86:$ZP$86)-SUM($F$106:AG106)</f>
        <v>0</v>
      </c>
      <c r="AI106" s="192">
        <f ca="1">SUMIF($G$4:$ZZ$4,"&lt;="&amp;AI101,$G$76:$ZP$76)+SUMIF($G$4:$ZZ$4,"&lt;="&amp;AI101,$G$81:$ZP$81)+SUMIF($G$4:$ZZ$4,"&lt;="&amp;AI101,$G$86:$ZP$86)-SUM($F$106:AH106)</f>
        <v>0</v>
      </c>
      <c r="AJ106" s="192">
        <f ca="1">SUMIF($G$4:$ZZ$4,"&lt;="&amp;AJ101,$G$76:$ZP$76)+SUMIF($G$4:$ZZ$4,"&lt;="&amp;AJ101,$G$81:$ZP$81)+SUMIF($G$4:$ZZ$4,"&lt;="&amp;AJ101,$G$86:$ZP$86)-SUM($F$106:AI106)</f>
        <v>0</v>
      </c>
      <c r="AK106" s="192">
        <f ca="1">SUMIF($G$4:$ZZ$4,"&lt;="&amp;AK101,$G$76:$ZP$76)+SUMIF($G$4:$ZZ$4,"&lt;="&amp;AK101,$G$81:$ZP$81)+SUMIF($G$4:$ZZ$4,"&lt;="&amp;AK101,$G$86:$ZP$86)-SUM($F$106:AJ106)</f>
        <v>0</v>
      </c>
      <c r="AL106" s="192">
        <f ca="1">SUMIF($G$4:$ZZ$4,"&lt;="&amp;AL101,$G$76:$ZP$76)+SUMIF($G$4:$ZZ$4,"&lt;="&amp;AL101,$G$81:$ZP$81)+SUMIF($G$4:$ZZ$4,"&lt;="&amp;AL101,$G$86:$ZP$86)-SUM($F$106:AK106)</f>
        <v>0</v>
      </c>
      <c r="AM106" s="192">
        <f ca="1">SUMIF($G$4:$ZZ$4,"&lt;="&amp;AM101,$G$76:$ZP$76)+SUMIF($G$4:$ZZ$4,"&lt;="&amp;AM101,$G$81:$ZP$81)+SUMIF($G$4:$ZZ$4,"&lt;="&amp;AM101,$G$86:$ZP$86)-SUM($F$106:AL106)</f>
        <v>0</v>
      </c>
      <c r="AN106" s="192">
        <f ca="1">SUMIF($G$4:$ZZ$4,"&lt;="&amp;AN101,$G$76:$ZP$76)+SUMIF($G$4:$ZZ$4,"&lt;="&amp;AN101,$G$81:$ZP$81)+SUMIF($G$4:$ZZ$4,"&lt;="&amp;AN101,$G$86:$ZP$86)-SUM($F$106:AM106)</f>
        <v>0</v>
      </c>
      <c r="AR106" s="152"/>
    </row>
    <row r="107" spans="2:83" x14ac:dyDescent="0.3">
      <c r="B107" s="189" t="s">
        <v>252</v>
      </c>
      <c r="E107" s="191">
        <f t="shared" ca="1" si="57"/>
        <v>340.6855650168099</v>
      </c>
      <c r="G107" s="22">
        <f ca="1">SUMIF($G$4:$ZZ$4,"&lt;="&amp;G101,$G$93:$ZP$93)</f>
        <v>0</v>
      </c>
      <c r="H107" s="22">
        <f ca="1">SUMIF($G$4:$ZZ$4,"&lt;="&amp;H101,$G$93:$ZP$93)-SUM($F$107:G107)</f>
        <v>0</v>
      </c>
      <c r="I107" s="22">
        <f ca="1">SUMIF($G$4:$ZZ$4,"&lt;="&amp;I101,$G$93:$ZP$93)-SUM($F$107:H107)</f>
        <v>0</v>
      </c>
      <c r="J107" s="22">
        <f ca="1">SUMIF($G$4:$ZZ$4,"&lt;="&amp;J101,$G$93:$ZP$93)-SUM($F$107:I107)</f>
        <v>0</v>
      </c>
      <c r="K107" s="22">
        <f ca="1">SUMIF($G$4:$ZZ$4,"&lt;="&amp;K101,$G$93:$ZP$93)-SUM($F$107:J107)</f>
        <v>0</v>
      </c>
      <c r="L107" s="22">
        <f ca="1">SUMIF($G$4:$ZZ$4,"&lt;="&amp;L101,$G$93:$ZP$93)-SUM($F$107:K107)</f>
        <v>0</v>
      </c>
      <c r="M107" s="22">
        <f ca="1">SUMIF($G$4:$ZZ$4,"&lt;="&amp;M101,$G$93:$ZP$93)-SUM($F$107:L107)</f>
        <v>0</v>
      </c>
      <c r="N107" s="22">
        <f ca="1">SUMIF($G$4:$ZZ$4,"&lt;="&amp;N101,$G$93:$ZP$93)-SUM($F$107:M107)</f>
        <v>20.953943028254859</v>
      </c>
      <c r="O107" s="22">
        <f ca="1">SUMIF($G$4:$ZZ$4,"&lt;="&amp;O101,$G$93:$ZP$93)-SUM($F$107:N107)</f>
        <v>15.557991773628782</v>
      </c>
      <c r="P107" s="22">
        <f ca="1">SUMIF($G$4:$ZZ$4,"&lt;="&amp;P101,$G$93:$ZP$93)-SUM($F$107:O107)</f>
        <v>17.503654893003983</v>
      </c>
      <c r="Q107" s="22">
        <f ca="1">SUMIF($G$4:$ZZ$4,"&lt;="&amp;Q101,$G$93:$ZP$93)-SUM($F$107:P107)</f>
        <v>15.628099299628786</v>
      </c>
      <c r="R107" s="22">
        <f ca="1">SUMIF($G$4:$ZZ$4,"&lt;="&amp;R101,$G$93:$ZP$93)-SUM($F$107:Q107)</f>
        <v>28.515452547257553</v>
      </c>
      <c r="S107" s="22">
        <f ca="1">SUMIF($G$4:$ZZ$4,"&lt;="&amp;S101,$G$93:$ZP$93)-SUM($F$107:R107)</f>
        <v>48.277996669817682</v>
      </c>
      <c r="T107" s="22">
        <f ca="1">SUMIF($G$4:$ZZ$4,"&lt;="&amp;T101,$G$93:$ZP$93)-SUM($F$107:S107)</f>
        <v>44.349942285604556</v>
      </c>
      <c r="U107" s="22">
        <f ca="1">SUMIF($G$4:$ZZ$4,"&lt;="&amp;U101,$G$93:$ZP$93)-SUM($F$107:T107)</f>
        <v>60.998348967450312</v>
      </c>
      <c r="V107" s="22">
        <f ca="1">SUMIF($G$4:$ZZ$4,"&lt;="&amp;V101,$G$93:$ZP$93)-SUM($F$107:U107)</f>
        <v>8.1761120171583741</v>
      </c>
      <c r="W107" s="22">
        <f ca="1">SUMIF($G$4:$ZZ$4,"&lt;="&amp;W101,$G$93:$ZP$93)-SUM($F$107:V107)</f>
        <v>42.066224506696244</v>
      </c>
      <c r="X107" s="192">
        <f ca="1">SUMIF($G$4:$ZZ$4,"&lt;="&amp;X101,$G$93:$ZP$93)-SUM($F$107:W107)</f>
        <v>37.222583976308783</v>
      </c>
      <c r="Y107" s="192">
        <f ca="1">SUMIF($G$4:$ZZ$4,"&lt;="&amp;Y101,$G$93:$ZP$93)-SUM($F$107:X107)</f>
        <v>1.4352150519999896</v>
      </c>
      <c r="Z107" s="192">
        <f ca="1">SUMIF($G$4:$ZZ$4,"&lt;="&amp;Z101,$G$93:$ZP$93)-SUM($F$107:Y107)</f>
        <v>0</v>
      </c>
      <c r="AA107" s="192">
        <f ca="1">SUMIF($G$4:$ZZ$4,"&lt;="&amp;AA101,$G$93:$ZP$93)-SUM($F$107:Z107)</f>
        <v>0</v>
      </c>
      <c r="AB107" s="192">
        <f ca="1">SUMIF($G$4:$ZZ$4,"&lt;="&amp;AB101,$G$93:$ZP$93)-SUM($F$107:AA107)</f>
        <v>0</v>
      </c>
      <c r="AC107" s="192">
        <f ca="1">SUMIF($G$4:$ZZ$4,"&lt;="&amp;AC101,$G$93:$ZP$93)-SUM($F$107:AB107)</f>
        <v>0</v>
      </c>
      <c r="AD107" s="192">
        <f ca="1">SUMIF($G$4:$ZZ$4,"&lt;="&amp;AD101,$G$93:$ZP$93)-SUM($F$107:AC107)</f>
        <v>0</v>
      </c>
      <c r="AE107" s="192">
        <f ca="1">SUMIF($G$4:$ZZ$4,"&lt;="&amp;AE101,$G$93:$ZP$93)-SUM($F$107:AD107)</f>
        <v>0</v>
      </c>
      <c r="AF107" s="192">
        <f ca="1">SUMIF($G$4:$ZZ$4,"&lt;="&amp;AF101,$G$93:$ZP$93)-SUM($F$107:AE107)</f>
        <v>0</v>
      </c>
      <c r="AG107" s="192">
        <f ca="1">SUMIF($G$4:$ZZ$4,"&lt;="&amp;AG101,$G$93:$ZP$93)-SUM($F$107:AF107)</f>
        <v>0</v>
      </c>
      <c r="AH107" s="192">
        <f ca="1">SUMIF($G$4:$ZZ$4,"&lt;="&amp;AH101,$G$93:$ZP$93)-SUM($F$107:AG107)</f>
        <v>0</v>
      </c>
      <c r="AI107" s="192">
        <f ca="1">SUMIF($G$4:$ZZ$4,"&lt;="&amp;AI101,$G$93:$ZP$93)-SUM($F$107:AH107)</f>
        <v>0</v>
      </c>
      <c r="AJ107" s="192">
        <f ca="1">SUMIF($G$4:$ZZ$4,"&lt;="&amp;AJ101,$G$93:$ZP$93)-SUM($F$107:AI107)</f>
        <v>0</v>
      </c>
      <c r="AK107" s="192">
        <f ca="1">SUMIF($G$4:$ZZ$4,"&lt;="&amp;AK101,$G$93:$ZP$93)-SUM($F$107:AJ107)</f>
        <v>0</v>
      </c>
      <c r="AL107" s="192">
        <f ca="1">SUMIF($G$4:$ZZ$4,"&lt;="&amp;AL101,$G$93:$ZP$93)-SUM($F$107:AK107)</f>
        <v>0</v>
      </c>
      <c r="AM107" s="192">
        <f ca="1">SUMIF($G$4:$ZZ$4,"&lt;="&amp;AM101,$G$93:$ZP$93)-SUM($F$107:AL107)</f>
        <v>0</v>
      </c>
      <c r="AN107" s="192">
        <f ca="1">SUMIF($G$4:$ZZ$4,"&lt;="&amp;AN101,$G$93:$ZP$93)-SUM($F$107:AM107)</f>
        <v>0</v>
      </c>
      <c r="AR107" s="152"/>
    </row>
    <row r="108" spans="2:83" x14ac:dyDescent="0.3">
      <c r="B108" s="189"/>
      <c r="E108" s="191">
        <f t="shared" ca="1" si="57"/>
        <v>1362.8320289645153</v>
      </c>
      <c r="G108" s="182">
        <f ca="1">SUM(G103:G107)</f>
        <v>58</v>
      </c>
      <c r="H108" s="182">
        <f t="shared" ref="H108:X108" ca="1" si="58">SUM(H103:H107)</f>
        <v>11.75</v>
      </c>
      <c r="I108" s="182">
        <f t="shared" ca="1" si="58"/>
        <v>0</v>
      </c>
      <c r="J108" s="182">
        <f t="shared" ca="1" si="58"/>
        <v>0</v>
      </c>
      <c r="K108" s="182">
        <f t="shared" ca="1" si="58"/>
        <v>0</v>
      </c>
      <c r="L108" s="182">
        <f t="shared" ca="1" si="58"/>
        <v>0.79</v>
      </c>
      <c r="M108" s="182">
        <f t="shared" ca="1" si="58"/>
        <v>58</v>
      </c>
      <c r="N108" s="182">
        <f t="shared" ca="1" si="58"/>
        <v>47.508646768739624</v>
      </c>
      <c r="O108" s="182">
        <f t="shared" ca="1" si="58"/>
        <v>73.557991773628785</v>
      </c>
      <c r="P108" s="182">
        <f t="shared" ca="1" si="58"/>
        <v>17.503654893003983</v>
      </c>
      <c r="Q108" s="182">
        <f t="shared" ca="1" si="58"/>
        <v>26.059099299628784</v>
      </c>
      <c r="R108" s="182">
        <f t="shared" ca="1" si="58"/>
        <v>86.595867205138802</v>
      </c>
      <c r="S108" s="182">
        <f t="shared" ca="1" si="58"/>
        <v>171.88075552756541</v>
      </c>
      <c r="T108" s="182">
        <f t="shared" ca="1" si="58"/>
        <v>121.84083937294612</v>
      </c>
      <c r="U108" s="182">
        <f t="shared" ca="1" si="58"/>
        <v>136.70161584536316</v>
      </c>
      <c r="V108" s="182">
        <f t="shared" ca="1" si="58"/>
        <v>58.109324052081995</v>
      </c>
      <c r="W108" s="182">
        <f t="shared" ca="1" si="58"/>
        <v>123.4870749243394</v>
      </c>
      <c r="X108" s="193">
        <f t="shared" ca="1" si="58"/>
        <v>126.35975426285918</v>
      </c>
      <c r="Y108" s="193">
        <f t="shared" ref="Y108:AK108" ca="1" si="59">SUM(Y103:Y107)</f>
        <v>59.335291692972731</v>
      </c>
      <c r="Z108" s="193">
        <f t="shared" ca="1" si="59"/>
        <v>30.219750082585463</v>
      </c>
      <c r="AA108" s="193">
        <f t="shared" ca="1" si="59"/>
        <v>33.107017885134738</v>
      </c>
      <c r="AB108" s="193">
        <f t="shared" ca="1" si="59"/>
        <v>41.282803041813942</v>
      </c>
      <c r="AC108" s="193">
        <f t="shared" ca="1" si="59"/>
        <v>28.788172444753563</v>
      </c>
      <c r="AD108" s="193">
        <f t="shared" ca="1" si="59"/>
        <v>25.29250861633361</v>
      </c>
      <c r="AE108" s="193">
        <f t="shared" ca="1" si="59"/>
        <v>20.584363066139197</v>
      </c>
      <c r="AF108" s="193">
        <f t="shared" ca="1" si="59"/>
        <v>6.077498209486631</v>
      </c>
      <c r="AG108" s="193">
        <f t="shared" ca="1" si="59"/>
        <v>0</v>
      </c>
      <c r="AH108" s="193">
        <f t="shared" ca="1" si="59"/>
        <v>0</v>
      </c>
      <c r="AI108" s="193">
        <f t="shared" ca="1" si="59"/>
        <v>0</v>
      </c>
      <c r="AJ108" s="193">
        <f t="shared" ca="1" si="59"/>
        <v>0</v>
      </c>
      <c r="AK108" s="193">
        <f t="shared" ca="1" si="59"/>
        <v>0</v>
      </c>
      <c r="AL108" s="193">
        <f t="shared" ref="AL108:AN108" ca="1" si="60">SUM(AL103:AL107)</f>
        <v>0</v>
      </c>
      <c r="AM108" s="193">
        <f t="shared" ca="1" si="60"/>
        <v>0</v>
      </c>
      <c r="AN108" s="193">
        <f t="shared" ca="1" si="60"/>
        <v>0</v>
      </c>
      <c r="AR108" s="152"/>
    </row>
    <row r="109" spans="2:83" x14ac:dyDescent="0.3">
      <c r="B109" s="189"/>
      <c r="E109" s="194">
        <f ca="1">SUM(G109:AD109)</f>
        <v>0.9804364289149532</v>
      </c>
      <c r="G109" s="194">
        <f ca="1">G108/$E$108</f>
        <v>4.25584362322836E-2</v>
      </c>
      <c r="H109" s="194">
        <f ca="1">H108/$E$108</f>
        <v>8.6217521677471078E-3</v>
      </c>
      <c r="I109" s="194">
        <f t="shared" ref="I109:AK109" ca="1" si="61">I108/$E$108</f>
        <v>0</v>
      </c>
      <c r="J109" s="194">
        <f t="shared" ca="1" si="61"/>
        <v>0</v>
      </c>
      <c r="K109" s="194">
        <f t="shared" ca="1" si="61"/>
        <v>0</v>
      </c>
      <c r="L109" s="194">
        <f t="shared" ca="1" si="61"/>
        <v>5.7967525212938007E-4</v>
      </c>
      <c r="M109" s="194">
        <f t="shared" ca="1" si="61"/>
        <v>4.25584362322836E-2</v>
      </c>
      <c r="N109" s="194">
        <f t="shared" ca="1" si="61"/>
        <v>3.4860236448094682E-2</v>
      </c>
      <c r="O109" s="194">
        <f t="shared" ca="1" si="61"/>
        <v>5.397436383229004E-2</v>
      </c>
      <c r="P109" s="194">
        <f t="shared" ca="1" si="61"/>
        <v>1.2843589320617393E-2</v>
      </c>
      <c r="Q109" s="194">
        <f t="shared" ca="1" si="61"/>
        <v>1.9121284755413755E-2</v>
      </c>
      <c r="R109" s="194">
        <f t="shared" ca="1" si="61"/>
        <v>6.3541115386710312E-2</v>
      </c>
      <c r="S109" s="194">
        <f t="shared" ca="1" si="61"/>
        <v>0.12612027885649343</v>
      </c>
      <c r="T109" s="194">
        <f t="shared" ca="1" si="61"/>
        <v>8.9402682636921318E-2</v>
      </c>
      <c r="U109" s="194">
        <f t="shared" ca="1" si="61"/>
        <v>0.10030701725525892</v>
      </c>
      <c r="V109" s="194">
        <f t="shared" ca="1" si="61"/>
        <v>4.263865452020061E-2</v>
      </c>
      <c r="W109" s="194">
        <f t="shared" ca="1" si="61"/>
        <v>9.0610634546184912E-2</v>
      </c>
      <c r="X109" s="195">
        <f t="shared" ca="1" si="61"/>
        <v>9.2718509381429629E-2</v>
      </c>
      <c r="Y109" s="195">
        <f t="shared" ca="1" si="61"/>
        <v>4.3538228066195291E-2</v>
      </c>
      <c r="Z109" s="195">
        <f t="shared" ca="1" si="61"/>
        <v>2.2174229428366561E-2</v>
      </c>
      <c r="AA109" s="195">
        <f t="shared" ca="1" si="61"/>
        <v>2.4292808784578956E-2</v>
      </c>
      <c r="AB109" s="195">
        <f t="shared" ca="1" si="61"/>
        <v>3.029192311629245E-2</v>
      </c>
      <c r="AC109" s="195">
        <f t="shared" ca="1" si="61"/>
        <v>2.1123786228172903E-2</v>
      </c>
      <c r="AD109" s="195">
        <f t="shared" ca="1" si="61"/>
        <v>1.8558786467288233E-2</v>
      </c>
      <c r="AE109" s="195">
        <f t="shared" ca="1" si="61"/>
        <v>1.5104108671249289E-2</v>
      </c>
      <c r="AF109" s="195">
        <f t="shared" ca="1" si="61"/>
        <v>4.4594624137974919E-3</v>
      </c>
      <c r="AG109" s="195">
        <f t="shared" ca="1" si="61"/>
        <v>0</v>
      </c>
      <c r="AH109" s="195">
        <f t="shared" ca="1" si="61"/>
        <v>0</v>
      </c>
      <c r="AI109" s="195">
        <f t="shared" ca="1" si="61"/>
        <v>0</v>
      </c>
      <c r="AJ109" s="195">
        <f t="shared" ca="1" si="61"/>
        <v>0</v>
      </c>
      <c r="AK109" s="195">
        <f t="shared" ca="1" si="61"/>
        <v>0</v>
      </c>
      <c r="AL109" s="195">
        <f t="shared" ref="AL109:AN109" ca="1" si="62">AL108/$E$108</f>
        <v>0</v>
      </c>
      <c r="AM109" s="195">
        <f t="shared" ca="1" si="62"/>
        <v>0</v>
      </c>
      <c r="AN109" s="195">
        <f t="shared" ca="1" si="62"/>
        <v>0</v>
      </c>
      <c r="AR109" s="152"/>
    </row>
    <row r="110" spans="2:83" x14ac:dyDescent="0.3">
      <c r="B110" s="189"/>
      <c r="X110" s="190"/>
      <c r="AR110" s="152"/>
    </row>
    <row r="111" spans="2:83" x14ac:dyDescent="0.3">
      <c r="B111" s="189"/>
      <c r="X111" s="190"/>
      <c r="AR111" s="152"/>
    </row>
    <row r="112" spans="2:83" x14ac:dyDescent="0.3">
      <c r="B112" s="189"/>
      <c r="E112" s="197">
        <f>SUM(G112:V112)</f>
        <v>12.402537810418917</v>
      </c>
      <c r="G112" s="22">
        <f>SUMIF($G$4:$ZP$4,"&lt;="&amp;G101,$G$99:$ZP$99)</f>
        <v>0</v>
      </c>
      <c r="H112" s="22">
        <f>SUMIF($G$4:$ZP$4,"&lt;="&amp;H101,$G$99:$ZP$99)-SUM($G112:G$112)</f>
        <v>0</v>
      </c>
      <c r="I112" s="22">
        <f>SUMIF($G$4:$ZP$4,"&lt;="&amp;I101,$G$99:$ZP$99)-SUM($G112:H$112)</f>
        <v>0</v>
      </c>
      <c r="J112" s="22">
        <f>SUMIF($G$4:$ZP$4,"&lt;="&amp;J101,$G$99:$ZP$99)-SUM($G112:I$112)</f>
        <v>0</v>
      </c>
      <c r="K112" s="22">
        <f>SUMIF($G$4:$ZP$4,"&lt;="&amp;K101,$G$99:$ZP$99)-SUM($G112:J$112)</f>
        <v>0</v>
      </c>
      <c r="L112" s="22">
        <f>SUMIF($G$4:$ZP$4,"&lt;="&amp;L101,$G$99:$ZP$99)-SUM($G112:K$112)</f>
        <v>0</v>
      </c>
      <c r="M112" s="22">
        <f>SUMIF($G$4:$ZP$4,"&lt;="&amp;M101,$G$99:$ZP$99)-SUM($G112:L$112)</f>
        <v>0</v>
      </c>
      <c r="N112" s="22">
        <f>SUMIF($G$4:$ZP$4,"&lt;="&amp;N101,$G$99:$ZP$99)-SUM($G112:M$112)</f>
        <v>3.4675126034729722</v>
      </c>
      <c r="O112" s="22">
        <f>SUMIF($G$4:$ZP$4,"&lt;="&amp;O101,$G$99:$ZP$99)-SUM($G112:N$112)</f>
        <v>1.7337563017364861</v>
      </c>
      <c r="P112" s="22">
        <f>SUMIF($G$4:$ZP$4,"&lt;="&amp;P101,$G$99:$ZP$99)-SUM($G112:O$112)</f>
        <v>0</v>
      </c>
      <c r="Q112" s="22">
        <f>SUMIF($G$4:$ZP$4,"&lt;="&amp;Q101,$G$99:$ZP$99)-SUM($G112:P$112)</f>
        <v>1.7337563017364861</v>
      </c>
      <c r="R112" s="22">
        <v>1</v>
      </c>
      <c r="S112" s="22">
        <f>SUMIF($G$4:$ZP$4,"&lt;="&amp;S101,$G$99:$ZP$99)-SUM($G112:R$112)</f>
        <v>2.4675126034729722</v>
      </c>
      <c r="T112" s="22">
        <f>SUMIF($G$4:$ZP$4,"&lt;="&amp;T101,$G$99:$ZP$99)-SUM($G112:S$112)</f>
        <v>0</v>
      </c>
      <c r="U112" s="22">
        <v>1</v>
      </c>
      <c r="V112" s="22">
        <v>1</v>
      </c>
      <c r="W112" s="22">
        <v>1</v>
      </c>
      <c r="X112" s="22">
        <v>1</v>
      </c>
      <c r="Y112" s="22">
        <v>1</v>
      </c>
      <c r="Z112" s="462">
        <v>1</v>
      </c>
      <c r="AA112" s="462"/>
      <c r="AB112" s="462">
        <v>1</v>
      </c>
      <c r="AC112" s="463"/>
      <c r="AD112" s="463">
        <v>1</v>
      </c>
      <c r="AE112" s="463">
        <v>0</v>
      </c>
      <c r="AF112" s="463">
        <v>1</v>
      </c>
      <c r="AG112" s="463">
        <v>0</v>
      </c>
      <c r="AH112" s="463">
        <v>1</v>
      </c>
      <c r="AI112" s="463">
        <v>0</v>
      </c>
      <c r="AJ112" s="463">
        <v>1</v>
      </c>
      <c r="AK112" s="463">
        <v>0</v>
      </c>
      <c r="AL112" s="463">
        <v>1</v>
      </c>
      <c r="AM112" s="463">
        <v>0</v>
      </c>
      <c r="AN112" s="463">
        <v>1</v>
      </c>
      <c r="AR112" s="152"/>
    </row>
    <row r="113" spans="2:44" x14ac:dyDescent="0.3">
      <c r="B113" s="196" t="s">
        <v>238</v>
      </c>
      <c r="E113" s="197">
        <f ca="1">SUM(G113:AN113)</f>
        <v>250</v>
      </c>
      <c r="G113" s="22">
        <f ca="1">SUMIF($G$4:$ZZ$4,"&lt;="&amp;G101,$G$72:$ZP$72)</f>
        <v>58</v>
      </c>
      <c r="H113" s="22">
        <f ca="1">SUMIF($G$4:$ZZ$4,"&lt;="&amp;H101,$G$72:$ZP$72)-SUM($F113:G$113)</f>
        <v>11.75</v>
      </c>
      <c r="I113" s="22">
        <f ca="1">SUMIF($G$4:$ZZ$4,"&lt;="&amp;I101,$G$72:$ZP$72)-SUM($F113:H$113)</f>
        <v>0</v>
      </c>
      <c r="J113" s="22">
        <f ca="1">SUMIF($G$4:$ZZ$4,"&lt;="&amp;J101,$G$72:$ZP$72)-SUM($F113:I$113)</f>
        <v>0</v>
      </c>
      <c r="K113" s="22">
        <f ca="1">SUMIF($G$4:$ZZ$4,"&lt;="&amp;K101,$G$72:$ZP$72)-SUM($F113:J$113)</f>
        <v>0</v>
      </c>
      <c r="L113" s="22">
        <f ca="1">SUMIF($G$4:$ZZ$4,"&lt;="&amp;L101,$G$72:$ZP$72)-SUM($F113:K$113)</f>
        <v>0</v>
      </c>
      <c r="M113" s="22">
        <f ca="1">SUMIF($G$4:$ZZ$4,"&lt;="&amp;M101,$G$72:$ZP$72)-SUM($F113:L$113)</f>
        <v>58</v>
      </c>
      <c r="N113" s="22">
        <f ca="1">SUMIF($G$4:$ZZ$4,"&lt;="&amp;N101,$G$72:$ZP$72)-SUM($F113:M$113)</f>
        <v>0</v>
      </c>
      <c r="O113" s="22">
        <f ca="1">SUMIF($G$4:$ZZ$4,"&lt;="&amp;O101,$G$72:$ZP$72)-SUM($F113:N$113)</f>
        <v>58</v>
      </c>
      <c r="P113" s="22">
        <f ca="1">SUMIF($G$4:$ZZ$4,"&lt;="&amp;P101,$G$72:$ZP$72)-SUM($F113:O$113)</f>
        <v>0</v>
      </c>
      <c r="Q113" s="22">
        <f ca="1">SUMIF($G$4:$ZZ$4,"&lt;="&amp;Q101,$G$72:$ZP$72)-SUM($F113:P$113)</f>
        <v>0</v>
      </c>
      <c r="R113" s="22">
        <f ca="1">SUMIF($G$4:$ZZ$4,"&lt;="&amp;R101,$G$72:$ZP$72)-SUM($F113:Q$113)</f>
        <v>0</v>
      </c>
      <c r="S113" s="22">
        <f ca="1">SUMIF($G$4:$ZZ$4,"&lt;="&amp;S101,$G$72:$ZP$72)-SUM($F113:R$113)</f>
        <v>58</v>
      </c>
      <c r="T113" s="22">
        <f ca="1">SUMIF($G$4:$ZZ$4,"&lt;="&amp;T101,$G$72:$ZP$72)-SUM($F113:S$113)</f>
        <v>0</v>
      </c>
      <c r="U113" s="22">
        <f ca="1">SUMIF($G$4:$ZZ$4,"&lt;="&amp;U101,$G$72:$ZP$72)-SUM($F113:T$113)</f>
        <v>0</v>
      </c>
      <c r="V113" s="22">
        <f ca="1">SUMIF($G$4:$ZZ$4,"&lt;="&amp;V101,$G$72:$ZP$72)-SUM($F113:U$113)</f>
        <v>0</v>
      </c>
      <c r="W113" s="22">
        <f ca="1">SUMIF($G$4:$ZZ$4,"&lt;="&amp;W101,$G$72:$ZP$72)-SUM($F113:V$113)</f>
        <v>6.25</v>
      </c>
      <c r="X113" s="192">
        <f ca="1">SUMIF($G$4:$ZZ$4,"&lt;="&amp;X101,$G$72:$ZP$72)-SUM($F113:W$113)</f>
        <v>0</v>
      </c>
      <c r="Y113" s="192">
        <f ca="1">SUMIF($G$4:$ZZ$4,"&lt;="&amp;Y101,$G$72:$ZP$72)-SUM($F113:X$113)</f>
        <v>0</v>
      </c>
      <c r="Z113" s="192">
        <f ca="1">SUMIF($G$4:$ZZ$4,"&lt;="&amp;Z101,$G$72:$ZP$72)-SUM($F113:Y$113)</f>
        <v>0</v>
      </c>
      <c r="AA113" s="192">
        <f ca="1">SUMIF($G$4:$ZZ$4,"&lt;="&amp;AA101,$G$72:$ZP$72)-SUM($F113:Z$113)</f>
        <v>0</v>
      </c>
      <c r="AB113" s="192">
        <f ca="1">SUMIF($G$4:$ZZ$4,"&lt;="&amp;AB101,$G$72:$ZP$72)-SUM($F113:AA$113)</f>
        <v>0</v>
      </c>
      <c r="AC113" s="192">
        <f ca="1">SUMIF($G$4:$ZZ$4,"&lt;="&amp;AC101,$G$72:$ZP$72)-SUM($F113:AB$113)</f>
        <v>0</v>
      </c>
      <c r="AD113" s="192">
        <f ca="1">SUMIF($G$4:$ZZ$4,"&lt;="&amp;AD101,$G$72:$ZP$72)-SUM($F113:AC$113)</f>
        <v>0</v>
      </c>
      <c r="AE113" s="192">
        <f ca="1">SUMIF($G$4:$ZZ$4,"&lt;="&amp;AE101,$G$72:$ZP$72)-SUM($F113:AD$113)</f>
        <v>0</v>
      </c>
      <c r="AF113" s="192">
        <f ca="1">SUMIF($G$4:$ZZ$4,"&lt;="&amp;AF101,$G$72:$ZP$72)-SUM($F113:AE$113)</f>
        <v>0</v>
      </c>
      <c r="AG113" s="192">
        <f ca="1">SUMIF($G$4:$ZZ$4,"&lt;="&amp;AG101,$G$72:$ZP$72)-SUM($F113:AF$113)</f>
        <v>0</v>
      </c>
      <c r="AH113" s="192">
        <f ca="1">SUMIF($G$4:$ZZ$4,"&lt;="&amp;AH101,$G$72:$ZP$72)-SUM($F113:AG$113)</f>
        <v>0</v>
      </c>
      <c r="AI113" s="192">
        <f ca="1">SUMIF($G$4:$ZZ$4,"&lt;="&amp;AI101,$G$72:$ZP$72)-SUM($F113:AH$113)</f>
        <v>0</v>
      </c>
      <c r="AJ113" s="192">
        <f ca="1">SUMIF($G$4:$ZZ$4,"&lt;="&amp;AJ101,$G$72:$ZP$72)-SUM($F113:AI$113)</f>
        <v>0</v>
      </c>
      <c r="AK113" s="192">
        <f ca="1">SUMIF($G$4:$ZZ$4,"&lt;="&amp;AK101,$G$72:$ZP$72)-SUM($F113:AJ$113)</f>
        <v>0</v>
      </c>
      <c r="AL113" s="192">
        <f ca="1">SUMIF($G$4:$ZZ$4,"&lt;="&amp;AL101,$G$72:$ZP$72)-SUM($F113:AK$113)</f>
        <v>0</v>
      </c>
      <c r="AM113" s="192">
        <f ca="1">SUMIF($G$4:$ZZ$4,"&lt;="&amp;AM101,$G$72:$ZP$72)-SUM($F113:AL$113)</f>
        <v>0</v>
      </c>
      <c r="AN113" s="192">
        <f ca="1">SUMIF($G$4:$ZZ$4,"&lt;="&amp;AN101,$G$72:$ZP$72)-SUM($F113:AM$113)</f>
        <v>0</v>
      </c>
      <c r="AR113" s="152"/>
    </row>
    <row r="114" spans="2:44" x14ac:dyDescent="0.3">
      <c r="B114" s="189"/>
      <c r="E114" s="197"/>
      <c r="X114" s="190"/>
      <c r="Y114" s="190"/>
      <c r="Z114" s="190"/>
      <c r="AA114" s="190"/>
      <c r="AB114" s="190"/>
      <c r="AC114" s="190"/>
      <c r="AD114" s="190"/>
      <c r="AE114" s="190"/>
      <c r="AF114" s="190"/>
      <c r="AG114" s="190"/>
      <c r="AH114" s="190"/>
      <c r="AI114" s="190"/>
      <c r="AJ114" s="190"/>
      <c r="AK114" s="190"/>
      <c r="AL114" s="190"/>
      <c r="AM114" s="190"/>
      <c r="AN114" s="190"/>
      <c r="AR114" s="152"/>
    </row>
    <row r="115" spans="2:44" x14ac:dyDescent="0.3">
      <c r="B115" s="196" t="s">
        <v>246</v>
      </c>
      <c r="X115" s="190"/>
      <c r="Y115" s="190"/>
      <c r="Z115" s="190"/>
      <c r="AA115" s="190"/>
      <c r="AB115" s="190"/>
      <c r="AC115" s="190"/>
      <c r="AD115" s="190"/>
      <c r="AE115" s="190"/>
      <c r="AF115" s="190"/>
      <c r="AG115" s="190"/>
      <c r="AH115" s="190"/>
      <c r="AI115" s="190"/>
      <c r="AJ115" s="190"/>
      <c r="AK115" s="190"/>
      <c r="AL115" s="190"/>
      <c r="AM115" s="190"/>
      <c r="AN115" s="190"/>
      <c r="AR115" s="152"/>
    </row>
    <row r="116" spans="2:44" x14ac:dyDescent="0.3">
      <c r="B116" s="189" t="s">
        <v>242</v>
      </c>
      <c r="E116" s="197">
        <f ca="1">SUM(G116:AN116)</f>
        <v>465.84638290539863</v>
      </c>
      <c r="G116" s="22">
        <f ca="1">SUMIF($G$4:$ZZ$4,"&lt;="&amp;G101,$G$74:$ZQ$74)</f>
        <v>0</v>
      </c>
      <c r="H116" s="22">
        <f ca="1">SUMIF($G$4:$ZZ$4,"&lt;="&amp;H101,$G$74:$ZQ$74)-SUM($F$116:G116)</f>
        <v>0</v>
      </c>
      <c r="I116" s="22">
        <f ca="1">SUMIF($G$4:$ZZ$4,"&lt;="&amp;I101,$G$74:$ZQ$74)-SUM($F$116:H116)</f>
        <v>0</v>
      </c>
      <c r="J116" s="22">
        <f ca="1">SUMIF($G$4:$ZZ$4,"&lt;="&amp;J101,$G$74:$ZQ$74)-SUM($F$116:I116)</f>
        <v>0</v>
      </c>
      <c r="K116" s="22">
        <f ca="1">SUMIF($G$4:$ZZ$4,"&lt;="&amp;K101,$G$74:$ZQ$74)-SUM($F$116:J116)</f>
        <v>0</v>
      </c>
      <c r="L116" s="22">
        <f ca="1">SUMIF($G$4:$ZZ$4,"&lt;="&amp;L101,$G$74:$ZQ$74)-SUM($F$116:K116)</f>
        <v>0</v>
      </c>
      <c r="M116" s="22">
        <f ca="1">SUMIF($G$4:$ZZ$4,"&lt;="&amp;M101,$G$74:$ZQ$74)-SUM($F$116:L116)</f>
        <v>0</v>
      </c>
      <c r="N116" s="22">
        <f ca="1">SUMIF($G$4:$ZZ$4,"&lt;="&amp;N101,$G$74:$ZQ$74)-SUM($F$116:M116)</f>
        <v>23.293599772355059</v>
      </c>
      <c r="O116" s="22">
        <f ca="1">SUMIF($G$4:$ZZ$4,"&lt;="&amp;O101,$G$74:$ZQ$74)-SUM($F$116:N116)</f>
        <v>0</v>
      </c>
      <c r="P116" s="22">
        <f ca="1">SUMIF($G$4:$ZZ$4,"&lt;="&amp;P101,$G$74:$ZQ$74)-SUM($F$116:O116)</f>
        <v>0</v>
      </c>
      <c r="Q116" s="22">
        <f ca="1">SUMIF($G$4:$ZZ$4,"&lt;="&amp;Q101,$G$74:$ZQ$74)-SUM($F$116:P116)</f>
        <v>9.1499999999999986</v>
      </c>
      <c r="R116" s="22">
        <f ca="1">SUMIF($G$4:$ZZ$4,"&lt;="&amp;R101,$G$74:$ZQ$74)-SUM($F$116:Q116)</f>
        <v>40.294757238175862</v>
      </c>
      <c r="S116" s="22">
        <f ca="1">SUMIF($G$4:$ZZ$4,"&lt;="&amp;S101,$G$74:$ZQ$74)-SUM($F$116:R116)</f>
        <v>53.528986339925112</v>
      </c>
      <c r="T116" s="22">
        <f ca="1">SUMIF($G$4:$ZZ$4,"&lt;="&amp;T101,$G$74:$ZQ$74)-SUM($F$116:S116)</f>
        <v>60.671743311156433</v>
      </c>
      <c r="U116" s="22">
        <f ca="1">SUMIF($G$4:$ZZ$4,"&lt;="&amp;U101,$G$74:$ZQ$74)-SUM($F$116:T116)</f>
        <v>66.406374454309486</v>
      </c>
      <c r="V116" s="22">
        <f ca="1">SUMIF($G$4:$ZZ$4,"&lt;="&amp;V101,$G$74:$ZQ$74)-SUM($F$116:U116)</f>
        <v>43.801063188529525</v>
      </c>
      <c r="W116" s="22">
        <f ca="1">SUMIF($G$4:$ZZ$4,"&lt;="&amp;W101,$G$74:$ZQ$74)-SUM($F$116:V116)</f>
        <v>56.927954377122717</v>
      </c>
      <c r="X116" s="192">
        <f ca="1">SUMIF($G$4:$ZZ$4,"&lt;="&amp;X101,$G$74:$ZQ$74)-SUM($F$116:W116)</f>
        <v>72.187083910605452</v>
      </c>
      <c r="Y116" s="192">
        <f ca="1">SUMIF($G$4:$ZZ$4,"&lt;="&amp;Y101,$G$74:$ZQ$74)-SUM($F$116:X116)</f>
        <v>39.584820313218984</v>
      </c>
      <c r="Z116" s="192">
        <f ca="1">SUMIF($G$4:$ZZ$4,"&lt;="&amp;Z101,$G$74:$ZQ$74)-SUM($F$116:Y116)</f>
        <v>0</v>
      </c>
      <c r="AA116" s="192">
        <f ca="1">SUMIF($G$4:$ZZ$4,"&lt;="&amp;AA101,$G$74:$ZQ$74)-SUM($F$116:Z116)</f>
        <v>0</v>
      </c>
      <c r="AB116" s="192">
        <f ca="1">SUMIF($G$4:$ZZ$4,"&lt;="&amp;AB101,$G$74:$ZQ$74)-SUM($F$116:AA116)</f>
        <v>0</v>
      </c>
      <c r="AC116" s="192">
        <f ca="1">SUMIF($G$4:$ZZ$4,"&lt;="&amp;AC101,$G$74:$ZQ$74)-SUM($F$116:AB116)</f>
        <v>0</v>
      </c>
      <c r="AD116" s="192">
        <f ca="1">SUMIF($G$4:$ZZ$4,"&lt;="&amp;AD101,$G$74:$ZQ$74)-SUM($F$116:AC116)</f>
        <v>0</v>
      </c>
      <c r="AE116" s="192">
        <f ca="1">SUMIF($G$4:$ZZ$4,"&lt;="&amp;AE101,$G$74:$ZQ$74)-SUM($F$116:AD116)</f>
        <v>0</v>
      </c>
      <c r="AF116" s="192">
        <f ca="1">SUMIF($G$4:$ZZ$4,"&lt;="&amp;AF101,$G$74:$ZQ$74)-SUM($F$116:AE116)</f>
        <v>0</v>
      </c>
      <c r="AG116" s="192">
        <f ca="1">SUMIF($G$4:$ZZ$4,"&lt;="&amp;AG101,$G$74:$ZQ$74)-SUM($F$116:AF116)</f>
        <v>0</v>
      </c>
      <c r="AH116" s="192">
        <f ca="1">SUMIF($G$4:$ZZ$4,"&lt;="&amp;AH101,$G$74:$ZQ$74)-SUM($F$116:AG116)</f>
        <v>0</v>
      </c>
      <c r="AI116" s="192">
        <f ca="1">SUMIF($G$4:$ZZ$4,"&lt;="&amp;AI101,$G$74:$ZQ$74)-SUM($F$116:AH116)</f>
        <v>0</v>
      </c>
      <c r="AJ116" s="192">
        <f ca="1">SUMIF($G$4:$ZZ$4,"&lt;="&amp;AJ101,$G$74:$ZQ$74)-SUM($F$116:AI116)</f>
        <v>0</v>
      </c>
      <c r="AK116" s="192">
        <f ca="1">SUMIF($G$4:$ZZ$4,"&lt;="&amp;AK101,$G$74:$ZQ$74)-SUM($F$116:AJ116)</f>
        <v>0</v>
      </c>
      <c r="AL116" s="192">
        <f ca="1">SUMIF($G$4:$ZZ$4,"&lt;="&amp;AL101,$G$74:$ZQ$74)-SUM($F$116:AK116)</f>
        <v>0</v>
      </c>
      <c r="AM116" s="192">
        <f ca="1">SUMIF($G$4:$ZZ$4,"&lt;="&amp;AM101,$G$74:$ZQ$74)-SUM($F$116:AL116)</f>
        <v>0</v>
      </c>
      <c r="AN116" s="192">
        <f ca="1">SUMIF($G$4:$ZZ$4,"&lt;="&amp;AN101,$G$74:$ZQ$74)-SUM($F$116:AM116)</f>
        <v>0</v>
      </c>
      <c r="AR116" s="152"/>
    </row>
    <row r="117" spans="2:44" x14ac:dyDescent="0.3">
      <c r="B117" s="189" t="s">
        <v>248</v>
      </c>
      <c r="E117" s="197">
        <f ca="1">SUM(G117:AD117)</f>
        <v>61.691565948647849</v>
      </c>
      <c r="G117" s="22">
        <f ca="1">SUMIF($G$4:$ZZ$4,"&lt;="&amp;G101,$G$75:$ZQ$75)</f>
        <v>0</v>
      </c>
      <c r="H117" s="22">
        <f ca="1">SUMIF($G$4:$ZZ$4,"&lt;="&amp;H101,$G$75:$ZQ$75)-SUM($F$117:G117)</f>
        <v>0</v>
      </c>
      <c r="I117" s="22">
        <f ca="1">SUMIF($G$4:$ZZ$4,"&lt;="&amp;I101,$G$75:$ZQ$75)-SUM($F$117:H117)</f>
        <v>0</v>
      </c>
      <c r="J117" s="22">
        <f ca="1">SUMIF($G$4:$ZZ$4,"&lt;="&amp;J101,$G$75:$ZQ$75)-SUM($F$117:I117)</f>
        <v>0</v>
      </c>
      <c r="K117" s="22">
        <f ca="1">SUMIF($G$4:$ZZ$4,"&lt;="&amp;K101,$G$75:$ZQ$75)-SUM($F$117:J117)</f>
        <v>0</v>
      </c>
      <c r="L117" s="22">
        <f ca="1">SUMIF($G$4:$ZZ$4,"&lt;="&amp;L101,$G$75:$ZQ$75)-SUM($F$117:K117)</f>
        <v>0.79</v>
      </c>
      <c r="M117" s="22">
        <f ca="1">SUMIF($G$4:$ZZ$4,"&lt;="&amp;M101,$G$75:$ZQ$75)-SUM($F$117:L117)</f>
        <v>0</v>
      </c>
      <c r="N117" s="22">
        <f ca="1">SUMIF($G$4:$ZZ$4,"&lt;="&amp;N101,$G$75:$ZQ$75)-SUM($F$117:M117)</f>
        <v>2.7952319726826067</v>
      </c>
      <c r="O117" s="22">
        <f ca="1">SUMIF($G$4:$ZZ$4,"&lt;="&amp;O101,$G$75:$ZQ$75)-SUM($F$117:N117)</f>
        <v>0</v>
      </c>
      <c r="P117" s="22">
        <f ca="1">SUMIF($G$4:$ZZ$4,"&lt;="&amp;P101,$G$75:$ZQ$75)-SUM($F$117:O117)</f>
        <v>0</v>
      </c>
      <c r="Q117" s="22">
        <f ca="1">SUMIF($G$4:$ZZ$4,"&lt;="&amp;Q101,$G$75:$ZQ$75)-SUM($F$117:P117)</f>
        <v>1.0979999999999999</v>
      </c>
      <c r="R117" s="22">
        <f ca="1">SUMIF($G$4:$ZZ$4,"&lt;="&amp;R101,$G$75:$ZQ$75)-SUM($F$117:Q117)</f>
        <v>4.8353708685811023</v>
      </c>
      <c r="S117" s="22">
        <f ca="1">SUMIF($G$4:$ZZ$4,"&lt;="&amp;S101,$G$75:$ZQ$75)-SUM($F$117:R117)</f>
        <v>6.4234783607910142</v>
      </c>
      <c r="T117" s="22">
        <f ca="1">SUMIF($G$4:$ZZ$4,"&lt;="&amp;T101,$G$75:$ZQ$75)-SUM($F$117:S117)</f>
        <v>7.2806091973387801</v>
      </c>
      <c r="U117" s="22">
        <f ca="1">SUMIF($G$4:$ZZ$4,"&lt;="&amp;U101,$G$75:$ZQ$75)-SUM($F$117:T117)</f>
        <v>7.9687649345171394</v>
      </c>
      <c r="V117" s="22">
        <f ca="1">SUMIF($G$4:$ZZ$4,"&lt;="&amp;V101,$G$75:$ZQ$75)-SUM($F$117:U117)</f>
        <v>5.256127582623531</v>
      </c>
      <c r="W117" s="22">
        <f ca="1">SUMIF($G$4:$ZZ$4,"&lt;="&amp;W101,$G$75:$ZQ$75)-SUM($F$117:V117)</f>
        <v>6.8313545252547314</v>
      </c>
      <c r="X117" s="22">
        <f ca="1">SUMIF($G$4:$ZZ$4,"&lt;="&amp;X101,$G$75:$ZQ$75)-SUM($F$117:W117)</f>
        <v>8.6624500692726585</v>
      </c>
      <c r="Y117" s="22">
        <f ca="1">SUMIF($G$4:$ZZ$4,"&lt;="&amp;Y101,$G$75:$ZQ$75)-SUM($F$117:X117)</f>
        <v>4.7501784375862854</v>
      </c>
      <c r="Z117" s="463">
        <v>1</v>
      </c>
      <c r="AA117" s="463">
        <v>1</v>
      </c>
      <c r="AB117" s="463">
        <v>1</v>
      </c>
      <c r="AC117" s="463">
        <v>1</v>
      </c>
      <c r="AD117" s="463">
        <v>1</v>
      </c>
      <c r="AE117" s="463">
        <v>1</v>
      </c>
      <c r="AF117" s="463">
        <v>1</v>
      </c>
      <c r="AG117" s="463">
        <v>1</v>
      </c>
      <c r="AH117" s="463">
        <v>1</v>
      </c>
      <c r="AI117" s="463">
        <v>1</v>
      </c>
      <c r="AJ117" s="463">
        <v>1</v>
      </c>
      <c r="AK117" s="463">
        <v>0.5</v>
      </c>
      <c r="AL117" s="463">
        <v>0.5</v>
      </c>
      <c r="AM117" s="463">
        <v>0.5</v>
      </c>
      <c r="AN117" s="463">
        <v>0.5</v>
      </c>
      <c r="AR117" s="152"/>
    </row>
    <row r="118" spans="2:44" x14ac:dyDescent="0.3">
      <c r="B118" s="189" t="s">
        <v>249</v>
      </c>
      <c r="E118" s="197">
        <f ca="1">(E116*15%*20%)</f>
        <v>13.975391487161957</v>
      </c>
      <c r="G118" s="22">
        <f ca="1">$E$118*G112/$E$112</f>
        <v>0</v>
      </c>
      <c r="H118" s="22">
        <f t="shared" ref="H118:X118" ca="1" si="63">$E$118*H112/$E$112</f>
        <v>0</v>
      </c>
      <c r="I118" s="22">
        <f t="shared" ca="1" si="63"/>
        <v>0</v>
      </c>
      <c r="J118" s="22">
        <f t="shared" ca="1" si="63"/>
        <v>0</v>
      </c>
      <c r="K118" s="22">
        <f t="shared" ca="1" si="63"/>
        <v>0</v>
      </c>
      <c r="L118" s="22">
        <f t="shared" ca="1" si="63"/>
        <v>0</v>
      </c>
      <c r="M118" s="22">
        <f t="shared" ca="1" si="63"/>
        <v>0</v>
      </c>
      <c r="N118" s="22">
        <f t="shared" ca="1" si="63"/>
        <v>3.9072524398590125</v>
      </c>
      <c r="O118" s="22">
        <f t="shared" ca="1" si="63"/>
        <v>1.9536262199295062</v>
      </c>
      <c r="P118" s="22">
        <f t="shared" ca="1" si="63"/>
        <v>0</v>
      </c>
      <c r="Q118" s="22">
        <f t="shared" ca="1" si="63"/>
        <v>1.9536262199295062</v>
      </c>
      <c r="R118" s="22">
        <f t="shared" ca="1" si="63"/>
        <v>1.1268170837924594</v>
      </c>
      <c r="S118" s="22">
        <f t="shared" ca="1" si="63"/>
        <v>2.7804353560665533</v>
      </c>
      <c r="T118" s="22">
        <f t="shared" ca="1" si="63"/>
        <v>0</v>
      </c>
      <c r="U118" s="22">
        <f t="shared" ca="1" si="63"/>
        <v>1.1268170837924594</v>
      </c>
      <c r="V118" s="22">
        <f t="shared" ca="1" si="63"/>
        <v>1.1268170837924594</v>
      </c>
      <c r="W118" s="22">
        <f t="shared" ca="1" si="63"/>
        <v>1.1268170837924594</v>
      </c>
      <c r="X118" s="192">
        <f t="shared" ca="1" si="63"/>
        <v>1.1268170837924594</v>
      </c>
      <c r="Y118" s="192">
        <f t="shared" ref="Y118:AK118" ca="1" si="64">$E$118*Y112/$E$112</f>
        <v>1.1268170837924594</v>
      </c>
      <c r="Z118" s="192">
        <f t="shared" ca="1" si="64"/>
        <v>1.1268170837924594</v>
      </c>
      <c r="AA118" s="192">
        <f t="shared" ca="1" si="64"/>
        <v>0</v>
      </c>
      <c r="AB118" s="192">
        <f t="shared" ca="1" si="64"/>
        <v>1.1268170837924594</v>
      </c>
      <c r="AC118" s="192">
        <f t="shared" ca="1" si="64"/>
        <v>0</v>
      </c>
      <c r="AD118" s="192">
        <f t="shared" ca="1" si="64"/>
        <v>1.1268170837924594</v>
      </c>
      <c r="AE118" s="192">
        <f t="shared" ca="1" si="64"/>
        <v>0</v>
      </c>
      <c r="AF118" s="192">
        <f t="shared" ca="1" si="64"/>
        <v>1.1268170837924594</v>
      </c>
      <c r="AG118" s="192">
        <f t="shared" ca="1" si="64"/>
        <v>0</v>
      </c>
      <c r="AH118" s="192">
        <f t="shared" ca="1" si="64"/>
        <v>1.1268170837924594</v>
      </c>
      <c r="AI118" s="192">
        <f t="shared" ca="1" si="64"/>
        <v>0</v>
      </c>
      <c r="AJ118" s="192">
        <f t="shared" ca="1" si="64"/>
        <v>1.1268170837924594</v>
      </c>
      <c r="AK118" s="192">
        <f t="shared" ca="1" si="64"/>
        <v>0</v>
      </c>
      <c r="AL118" s="192">
        <f t="shared" ref="AL118:AN118" ca="1" si="65">$E$118*AL112/$E$112</f>
        <v>1.1268170837924594</v>
      </c>
      <c r="AM118" s="192">
        <f t="shared" ca="1" si="65"/>
        <v>0</v>
      </c>
      <c r="AN118" s="192">
        <f t="shared" ca="1" si="65"/>
        <v>1.1268170837924594</v>
      </c>
      <c r="AR118" s="152"/>
    </row>
    <row r="119" spans="2:44" x14ac:dyDescent="0.3">
      <c r="B119" s="189"/>
      <c r="X119" s="190"/>
      <c r="Y119" s="190"/>
      <c r="Z119" s="190"/>
      <c r="AA119" s="190"/>
      <c r="AB119" s="190"/>
      <c r="AC119" s="190"/>
      <c r="AD119" s="190"/>
      <c r="AE119" s="190"/>
      <c r="AF119" s="190"/>
      <c r="AG119" s="190"/>
      <c r="AH119" s="190"/>
      <c r="AI119" s="190"/>
      <c r="AJ119" s="190"/>
      <c r="AK119" s="190"/>
      <c r="AL119" s="190"/>
      <c r="AM119" s="190"/>
      <c r="AN119" s="190"/>
      <c r="AR119" s="152"/>
    </row>
    <row r="120" spans="2:44" x14ac:dyDescent="0.3">
      <c r="B120" s="196" t="s">
        <v>117</v>
      </c>
      <c r="X120" s="190"/>
      <c r="Y120" s="190"/>
      <c r="Z120" s="190"/>
      <c r="AA120" s="190"/>
      <c r="AB120" s="190"/>
      <c r="AC120" s="190"/>
      <c r="AD120" s="190"/>
      <c r="AE120" s="190"/>
      <c r="AF120" s="190"/>
      <c r="AG120" s="190"/>
      <c r="AH120" s="190"/>
      <c r="AI120" s="190"/>
      <c r="AJ120" s="190"/>
      <c r="AK120" s="190"/>
      <c r="AL120" s="190"/>
      <c r="AM120" s="190"/>
      <c r="AN120" s="190"/>
      <c r="AR120" s="152"/>
    </row>
    <row r="121" spans="2:44" x14ac:dyDescent="0.3">
      <c r="B121" s="189" t="s">
        <v>242</v>
      </c>
      <c r="E121" s="197">
        <f ca="1">SUM(G121:AN121)</f>
        <v>78.073694381996006</v>
      </c>
      <c r="G121" s="22">
        <f ca="1">SUMIF($G$4:$ZZ$4,"&lt;="&amp;G101,$G$79:$ZQ$79)</f>
        <v>0</v>
      </c>
      <c r="H121" s="22">
        <f ca="1">SUMIF($G$4:$ZZ$4,"&lt;="&amp;H101,$G$79:$ZQ$79)-SUM($F$121:G121)</f>
        <v>0</v>
      </c>
      <c r="I121" s="22">
        <f ca="1">SUMIF($G$4:$ZZ$4,"&lt;="&amp;I101,$G$79:$ZQ$79)-SUM($F$121:H121)</f>
        <v>0</v>
      </c>
      <c r="J121" s="22">
        <f ca="1">SUMIF($G$4:$ZZ$4,"&lt;="&amp;J101,$G$79:$ZQ$79)-SUM($F$121:I121)</f>
        <v>0</v>
      </c>
      <c r="K121" s="22">
        <f ca="1">SUMIF($G$4:$ZZ$4,"&lt;="&amp;K101,$G$79:$ZQ$79)-SUM($F$121:J121)</f>
        <v>0</v>
      </c>
      <c r="L121" s="22">
        <f ca="1">SUMIF($G$4:$ZZ$4,"&lt;="&amp;L101,$G$79:$ZQ$79)-SUM($F$121:K121)</f>
        <v>0</v>
      </c>
      <c r="M121" s="22">
        <f ca="1">SUMIF($G$4:$ZZ$4,"&lt;="&amp;M101,$G$79:$ZQ$79)-SUM($F$121:L121)</f>
        <v>0</v>
      </c>
      <c r="N121" s="22">
        <f ca="1">SUMIF($G$4:$ZZ$4,"&lt;="&amp;N101,$G$79:$ZQ$79)-SUM($F$121:M121)</f>
        <v>0</v>
      </c>
      <c r="O121" s="22">
        <f ca="1">SUMIF($G$4:$ZZ$4,"&lt;="&amp;O101,$G$79:$ZQ$79)-SUM($F$121:N121)</f>
        <v>0</v>
      </c>
      <c r="P121" s="22">
        <f ca="1">SUMIF($G$4:$ZZ$4,"&lt;="&amp;P101,$G$79:$ZQ$79)-SUM($F$121:O121)</f>
        <v>0</v>
      </c>
      <c r="Q121" s="22">
        <f ca="1">SUMIF($G$4:$ZZ$4,"&lt;="&amp;Q101,$G$79:$ZQ$79)-SUM($F$121:P121)</f>
        <v>0</v>
      </c>
      <c r="R121" s="22">
        <f ca="1">SUMIF($G$4:$ZZ$4,"&lt;="&amp;R101,$G$79:$ZQ$79)-SUM($F$121:Q121)</f>
        <v>4.0172933598535998</v>
      </c>
      <c r="S121" s="22">
        <f ca="1">SUMIF($G$4:$ZZ$4,"&lt;="&amp;S101,$G$79:$ZQ$79)-SUM($F$121:R121)</f>
        <v>4.0172933598535998</v>
      </c>
      <c r="T121" s="22">
        <f ca="1">SUMIF($G$4:$ZZ$4,"&lt;="&amp;T101,$G$79:$ZQ$79)-SUM($F$121:S121)</f>
        <v>0</v>
      </c>
      <c r="U121" s="22">
        <f ca="1">SUMIF($G$4:$ZZ$4,"&lt;="&amp;U101,$G$79:$ZQ$79)-SUM($F$121:T121)</f>
        <v>0</v>
      </c>
      <c r="V121" s="22">
        <f ca="1">SUMIF($G$4:$ZZ$4,"&lt;="&amp;V101,$G$79:$ZQ$79)-SUM($F$121:U121)</f>
        <v>0</v>
      </c>
      <c r="W121" s="22">
        <f ca="1">SUMIF($G$4:$ZZ$4,"&lt;="&amp;W101,$G$79:$ZQ$79)-SUM($F$121:V121)</f>
        <v>3.0079717537395201</v>
      </c>
      <c r="X121" s="192">
        <f ca="1">SUMIF($G$4:$ZZ$4,"&lt;="&amp;X101,$G$79:$ZQ$79)-SUM($F$121:W121)</f>
        <v>0</v>
      </c>
      <c r="Y121" s="192">
        <f ca="1">SUMIF($G$4:$ZZ$4,"&lt;="&amp;Y101,$G$79:$ZQ$79)-SUM($F$121:X121)</f>
        <v>0</v>
      </c>
      <c r="Z121" s="192">
        <f ca="1">SUMIF($G$4:$ZZ$4,"&lt;="&amp;Z101,$G$79:$ZQ$79)-SUM($F$121:Y121)</f>
        <v>12.240633683323198</v>
      </c>
      <c r="AA121" s="192">
        <f ca="1">SUMIF($G$4:$ZZ$4,"&lt;="&amp;AA101,$G$79:$ZQ$79)-SUM($F$121:Z121)</f>
        <v>13.430816363772966</v>
      </c>
      <c r="AB121" s="192">
        <f ca="1">SUMIF($G$4:$ZZ$4,"&lt;="&amp;AB101,$G$79:$ZQ$79)-SUM($F$121:AA121)</f>
        <v>20.267231588481124</v>
      </c>
      <c r="AC121" s="192">
        <f ca="1">SUMIF($G$4:$ZZ$4,"&lt;="&amp;AC101,$G$79:$ZQ$79)-SUM($F$121:AB121)</f>
        <v>8.5135219231127977</v>
      </c>
      <c r="AD121" s="192">
        <f ca="1">SUMIF($G$4:$ZZ$4,"&lt;="&amp;AD101,$G$79:$ZQ$79)-SUM($F$121:AC121)</f>
        <v>4.5443456301520087</v>
      </c>
      <c r="AE121" s="192">
        <f ca="1">SUMIF($G$4:$ZZ$4,"&lt;="&amp;AE101,$G$79:$ZQ$79)-SUM($F$121:AD121)</f>
        <v>8.0345867197071925</v>
      </c>
      <c r="AF121" s="192">
        <f ca="1">SUMIF($G$4:$ZZ$4,"&lt;="&amp;AF101,$G$79:$ZQ$79)-SUM($F$121:AE121)</f>
        <v>0</v>
      </c>
      <c r="AG121" s="192">
        <f ca="1">SUMIF($G$4:$ZZ$4,"&lt;="&amp;AG101,$G$79:$ZQ$79)-SUM($F$121:AF121)</f>
        <v>0</v>
      </c>
      <c r="AH121" s="192">
        <f ca="1">SUMIF($G$4:$ZZ$4,"&lt;="&amp;AH101,$G$79:$ZQ$79)-SUM($F$121:AG121)</f>
        <v>0</v>
      </c>
      <c r="AI121" s="192">
        <f ca="1">SUMIF($G$4:$ZZ$4,"&lt;="&amp;AI101,$G$79:$ZQ$79)-SUM($F$121:AH121)</f>
        <v>0</v>
      </c>
      <c r="AJ121" s="192">
        <f ca="1">SUMIF($G$4:$ZZ$4,"&lt;="&amp;AJ101,$G$79:$ZQ$79)-SUM($F$121:AI121)</f>
        <v>0</v>
      </c>
      <c r="AK121" s="192">
        <f ca="1">SUMIF($G$4:$ZZ$4,"&lt;="&amp;AK101,$G$79:$ZQ$79)-SUM($F$121:AJ121)</f>
        <v>0</v>
      </c>
      <c r="AL121" s="192">
        <f ca="1">SUMIF($G$4:$ZZ$4,"&lt;="&amp;AL101,$G$79:$ZQ$79)-SUM($F$121:AK121)</f>
        <v>0</v>
      </c>
      <c r="AM121" s="192">
        <f ca="1">SUMIF($G$4:$ZZ$4,"&lt;="&amp;AM101,$G$79:$ZQ$79)-SUM($F$121:AL121)</f>
        <v>0</v>
      </c>
      <c r="AN121" s="192">
        <f ca="1">SUMIF($G$4:$ZZ$4,"&lt;="&amp;AN101,$G$79:$ZQ$79)-SUM($F$121:AM121)</f>
        <v>0</v>
      </c>
      <c r="AR121" s="152"/>
    </row>
    <row r="122" spans="2:44" x14ac:dyDescent="0.3">
      <c r="B122" s="189" t="s">
        <v>248</v>
      </c>
      <c r="E122" s="197">
        <f ca="1">SUM(G122:AD122)</f>
        <v>8.4046929194746571</v>
      </c>
      <c r="G122" s="22">
        <f ca="1">SUMIF($G$4:$ZZ$4,"&lt;="&amp;G106,$G$75:$ZQ$75)</f>
        <v>0</v>
      </c>
      <c r="H122" s="22">
        <f ca="1">SUMIF($G$4:$ZZ$4,"&lt;="&amp;H101,$G$80:$ZQ$80)-SUM($F$122:G122)</f>
        <v>0</v>
      </c>
      <c r="I122" s="22">
        <f ca="1">SUMIF($G$4:$ZZ$4,"&lt;="&amp;I101,$G$80:$ZQ$80)-SUM($F$122:H122)</f>
        <v>0</v>
      </c>
      <c r="J122" s="22">
        <f ca="1">SUMIF($G$4:$ZZ$4,"&lt;="&amp;J101,$G$80:$ZQ$80)-SUM($F$122:I122)</f>
        <v>0</v>
      </c>
      <c r="K122" s="22">
        <f ca="1">SUMIF($G$4:$ZZ$4,"&lt;="&amp;K101,$G$80:$ZQ$80)-SUM($F$122:J122)</f>
        <v>0</v>
      </c>
      <c r="L122" s="22">
        <f ca="1">SUMIF($G$4:$ZZ$4,"&lt;="&amp;L101,$G$80:$ZQ$80)-SUM($F$122:K122)</f>
        <v>0</v>
      </c>
      <c r="M122" s="22">
        <f ca="1">SUMIF($G$4:$ZZ$4,"&lt;="&amp;M101,$G$80:$ZQ$80)-SUM($F$122:L122)</f>
        <v>0</v>
      </c>
      <c r="N122" s="22">
        <f ca="1">SUMIF($G$4:$ZZ$4,"&lt;="&amp;N101,$G$80:$ZQ$80)-SUM($F$122:M122)</f>
        <v>0</v>
      </c>
      <c r="O122" s="22">
        <f ca="1">SUMIF($G$4:$ZZ$4,"&lt;="&amp;O101,$G$80:$ZQ$80)-SUM($F$122:N122)</f>
        <v>0</v>
      </c>
      <c r="P122" s="22">
        <f ca="1">SUMIF($G$4:$ZZ$4,"&lt;="&amp;P101,$G$80:$ZQ$80)-SUM($F$122:O122)</f>
        <v>0</v>
      </c>
      <c r="Q122" s="22">
        <f ca="1">SUMIF($G$4:$ZZ$4,"&lt;="&amp;Q101,$G$80:$ZQ$80)-SUM($F$122:P122)</f>
        <v>0</v>
      </c>
      <c r="R122" s="22">
        <f ca="1">SUMIF($G$4:$ZZ$4,"&lt;="&amp;R101,$G$80:$ZQ$80)-SUM($F$122:Q122)</f>
        <v>0.48207520318243197</v>
      </c>
      <c r="S122" s="22">
        <f ca="1">SUMIF($G$4:$ZZ$4,"&lt;="&amp;S101,$G$80:$ZQ$80)-SUM($F$122:R122)</f>
        <v>0.48207520318243197</v>
      </c>
      <c r="T122" s="22">
        <f ca="1">SUMIF($G$4:$ZZ$4,"&lt;="&amp;T101,$G$80:$ZQ$80)-SUM($F$122:S122)</f>
        <v>0</v>
      </c>
      <c r="U122" s="22">
        <f ca="1">SUMIF($G$4:$ZZ$4,"&lt;="&amp;U101,$G$80:$ZQ$80)-SUM($F$122:T122)</f>
        <v>0</v>
      </c>
      <c r="V122" s="22">
        <f ca="1">SUMIF($G$4:$ZZ$4,"&lt;="&amp;V101,$G$80:$ZQ$80)-SUM($F$122:U122)</f>
        <v>0</v>
      </c>
      <c r="W122" s="22">
        <f ca="1">SUMIF($G$4:$ZZ$4,"&lt;="&amp;W101,$G$80:$ZQ$80)-SUM($F$122:V122)</f>
        <v>0.36095661044874239</v>
      </c>
      <c r="X122" s="192">
        <f ca="1">SUMIF($G$4:$ZZ$4,"&lt;="&amp;X101,$G$80:$ZQ$80)-SUM($F$122:W122)</f>
        <v>0</v>
      </c>
      <c r="Y122" s="192">
        <f ca="1">SUMIF($G$4:$ZZ$4,"&lt;="&amp;Y101,$G$80:$ZQ$80)-SUM($F$122:X122)</f>
        <v>0</v>
      </c>
      <c r="Z122" s="192">
        <f ca="1">SUMIF($G$4:$ZZ$4,"&lt;="&amp;Z101,$G$80:$ZQ$80)-SUM($F$122:Y122)</f>
        <v>1.4688760419987841</v>
      </c>
      <c r="AA122" s="192">
        <f ca="1">SUMIF($G$4:$ZZ$4,"&lt;="&amp;AA101,$G$80:$ZQ$80)-SUM($F$122:Z122)</f>
        <v>1.6116979636527553</v>
      </c>
      <c r="AB122" s="192">
        <f ca="1">SUMIF($G$4:$ZZ$4,"&lt;="&amp;AB101,$G$80:$ZQ$80)-SUM($F$122:AA122)</f>
        <v>2.4320677906177339</v>
      </c>
      <c r="AC122" s="192">
        <f ca="1">SUMIF($G$4:$ZZ$4,"&lt;="&amp;AC101,$G$80:$ZQ$80)-SUM($F$122:AB122)</f>
        <v>1.0216226307735363</v>
      </c>
      <c r="AD122" s="192">
        <f ca="1">SUMIF($G$4:$ZZ$4,"&lt;="&amp;AD101,$G$80:$ZQ$80)-SUM($F$122:AC122)</f>
        <v>0.54532147561824118</v>
      </c>
      <c r="AE122" s="192">
        <f ca="1">SUMIF($G$4:$ZZ$4,"&lt;="&amp;AE101,$G$80:$ZQ$80)-SUM($F$122:AD122)</f>
        <v>0.9641504063648636</v>
      </c>
      <c r="AF122" s="463">
        <v>1</v>
      </c>
      <c r="AG122" s="463">
        <v>1</v>
      </c>
      <c r="AH122" s="463">
        <v>1</v>
      </c>
      <c r="AI122" s="463">
        <v>1</v>
      </c>
      <c r="AJ122" s="463">
        <v>1</v>
      </c>
      <c r="AK122" s="463"/>
      <c r="AL122" s="463"/>
      <c r="AM122" s="463"/>
      <c r="AN122" s="463"/>
      <c r="AR122" s="152"/>
    </row>
    <row r="123" spans="2:44" x14ac:dyDescent="0.3">
      <c r="B123" s="189" t="s">
        <v>249</v>
      </c>
      <c r="E123" s="197">
        <f ca="1">(E121*15%*20%)</f>
        <v>2.3422108314598802</v>
      </c>
      <c r="G123" s="460">
        <f ca="1">$E$123*G112/$E$112</f>
        <v>0</v>
      </c>
      <c r="H123" s="460">
        <f t="shared" ref="H123:X123" ca="1" si="66">$E$123*H112/$E$112</f>
        <v>0</v>
      </c>
      <c r="I123" s="460">
        <f t="shared" ca="1" si="66"/>
        <v>0</v>
      </c>
      <c r="J123" s="460">
        <f t="shared" ca="1" si="66"/>
        <v>0</v>
      </c>
      <c r="K123" s="460">
        <f t="shared" ca="1" si="66"/>
        <v>0</v>
      </c>
      <c r="L123" s="460">
        <f t="shared" ca="1" si="66"/>
        <v>0</v>
      </c>
      <c r="M123" s="460">
        <f t="shared" ca="1" si="66"/>
        <v>0</v>
      </c>
      <c r="N123" s="460">
        <f t="shared" ca="1" si="66"/>
        <v>0.65483739717006517</v>
      </c>
      <c r="O123" s="460">
        <f t="shared" ca="1" si="66"/>
        <v>0.32741869858503259</v>
      </c>
      <c r="P123" s="460">
        <f t="shared" ca="1" si="66"/>
        <v>0</v>
      </c>
      <c r="Q123" s="460">
        <f t="shared" ca="1" si="66"/>
        <v>0.32741869858503259</v>
      </c>
      <c r="R123" s="460">
        <f t="shared" ca="1" si="66"/>
        <v>0.18884931997484217</v>
      </c>
      <c r="S123" s="460">
        <f t="shared" ca="1" si="66"/>
        <v>0.46598807719522317</v>
      </c>
      <c r="T123" s="460">
        <f t="shared" ca="1" si="66"/>
        <v>0</v>
      </c>
      <c r="U123" s="460">
        <f t="shared" ca="1" si="66"/>
        <v>0.18884931997484217</v>
      </c>
      <c r="V123" s="460">
        <f t="shared" ca="1" si="66"/>
        <v>0.18884931997484217</v>
      </c>
      <c r="W123" s="460">
        <f t="shared" ca="1" si="66"/>
        <v>0.18884931997484217</v>
      </c>
      <c r="X123" s="461">
        <f t="shared" ca="1" si="66"/>
        <v>0.18884931997484217</v>
      </c>
      <c r="Y123" s="461">
        <f t="shared" ref="Y123:AK123" ca="1" si="67">$E$123*Y112/$E$112</f>
        <v>0.18884931997484217</v>
      </c>
      <c r="Z123" s="461">
        <f t="shared" ca="1" si="67"/>
        <v>0.18884931997484217</v>
      </c>
      <c r="AA123" s="461">
        <f t="shared" ca="1" si="67"/>
        <v>0</v>
      </c>
      <c r="AB123" s="461">
        <f t="shared" ca="1" si="67"/>
        <v>0.18884931997484217</v>
      </c>
      <c r="AC123" s="461">
        <f t="shared" ca="1" si="67"/>
        <v>0</v>
      </c>
      <c r="AD123" s="461">
        <f t="shared" ca="1" si="67"/>
        <v>0.18884931997484217</v>
      </c>
      <c r="AE123" s="461">
        <f t="shared" ca="1" si="67"/>
        <v>0</v>
      </c>
      <c r="AF123" s="461">
        <f t="shared" ca="1" si="67"/>
        <v>0.18884931997484217</v>
      </c>
      <c r="AG123" s="461">
        <f t="shared" ca="1" si="67"/>
        <v>0</v>
      </c>
      <c r="AH123" s="461">
        <f t="shared" ca="1" si="67"/>
        <v>0.18884931997484217</v>
      </c>
      <c r="AI123" s="461">
        <f t="shared" ca="1" si="67"/>
        <v>0</v>
      </c>
      <c r="AJ123" s="461">
        <f t="shared" ca="1" si="67"/>
        <v>0.18884931997484217</v>
      </c>
      <c r="AK123" s="461">
        <f t="shared" ca="1" si="67"/>
        <v>0</v>
      </c>
      <c r="AL123" s="461">
        <f t="shared" ref="AL123:AN123" ca="1" si="68">$E$123*AL112/$E$112</f>
        <v>0.18884931997484217</v>
      </c>
      <c r="AM123" s="461">
        <f t="shared" ca="1" si="68"/>
        <v>0</v>
      </c>
      <c r="AN123" s="461">
        <f t="shared" ca="1" si="68"/>
        <v>0.18884931997484217</v>
      </c>
      <c r="AR123" s="152"/>
    </row>
    <row r="124" spans="2:44" x14ac:dyDescent="0.3">
      <c r="B124" s="189"/>
      <c r="X124" s="190"/>
      <c r="Y124" s="190"/>
      <c r="Z124" s="190"/>
      <c r="AA124" s="190"/>
      <c r="AB124" s="190"/>
      <c r="AC124" s="190"/>
      <c r="AD124" s="190"/>
      <c r="AE124" s="190"/>
      <c r="AF124" s="190"/>
      <c r="AG124" s="190"/>
      <c r="AH124" s="190"/>
      <c r="AI124" s="190"/>
      <c r="AJ124" s="190"/>
      <c r="AK124" s="190"/>
      <c r="AL124" s="190"/>
      <c r="AM124" s="190"/>
      <c r="AN124" s="190"/>
      <c r="AR124" s="152"/>
    </row>
    <row r="125" spans="2:44" x14ac:dyDescent="0.3">
      <c r="B125" s="196" t="s">
        <v>243</v>
      </c>
      <c r="X125" s="190"/>
      <c r="Y125" s="190"/>
      <c r="Z125" s="190"/>
      <c r="AA125" s="190"/>
      <c r="AB125" s="190"/>
      <c r="AC125" s="190"/>
      <c r="AD125" s="190"/>
      <c r="AE125" s="190"/>
      <c r="AF125" s="190"/>
      <c r="AG125" s="190"/>
      <c r="AH125" s="190"/>
      <c r="AI125" s="190"/>
      <c r="AJ125" s="190"/>
      <c r="AK125" s="190"/>
      <c r="AL125" s="190"/>
      <c r="AM125" s="190"/>
      <c r="AN125" s="190"/>
      <c r="AR125" s="152"/>
    </row>
    <row r="126" spans="2:44" x14ac:dyDescent="0.3">
      <c r="B126" s="189" t="s">
        <v>242</v>
      </c>
      <c r="E126" s="197">
        <f ca="1">SUM(G126:AN126)</f>
        <v>132.70839985971526</v>
      </c>
      <c r="G126" s="22">
        <f ca="1">SUMIF($G$4:$ZZ$4,"&lt;="&amp;G101,$G$84:$ZQ$84)</f>
        <v>0</v>
      </c>
      <c r="H126" s="22">
        <f ca="1">SUMIF($G$4:$ZZ$4,"&lt;="&amp;H101,$G$84:$ZQ$84)-SUM($F$126:G126)</f>
        <v>0</v>
      </c>
      <c r="I126" s="22">
        <f ca="1">SUMIF($G$4:$ZZ$4,"&lt;="&amp;I101,$G$84:$ZQ$84)-SUM($F$126:H126)</f>
        <v>0</v>
      </c>
      <c r="J126" s="22">
        <f ca="1">SUMIF($G$4:$ZZ$4,"&lt;="&amp;J101,$G$84:$ZQ$84)-SUM($F$126:I126)</f>
        <v>0</v>
      </c>
      <c r="K126" s="22">
        <f ca="1">SUMIF($G$4:$ZZ$4,"&lt;="&amp;K101,$G$84:$ZQ$84)-SUM($F$126:J126)</f>
        <v>0</v>
      </c>
      <c r="L126" s="22">
        <f ca="1">SUMIF($G$4:$ZZ$4,"&lt;="&amp;L101,$G$84:$ZQ$84)-SUM($F$126:K126)</f>
        <v>0</v>
      </c>
      <c r="M126" s="22">
        <f ca="1">SUMIF($G$4:$ZZ$4,"&lt;="&amp;M101,$G$84:$ZQ$84)-SUM($F$126:L126)</f>
        <v>0</v>
      </c>
      <c r="N126" s="22">
        <f ca="1">SUMIF($G$4:$ZZ$4,"&lt;="&amp;N101,$G$84:$ZQ$84)-SUM($F$126:M126)</f>
        <v>0</v>
      </c>
      <c r="O126" s="22">
        <f ca="1">SUMIF($G$4:$ZZ$4,"&lt;="&amp;O101,$G$84:$ZQ$84)-SUM($F$126:N126)</f>
        <v>0</v>
      </c>
      <c r="P126" s="22">
        <f ca="1">SUMIF($G$4:$ZZ$4,"&lt;="&amp;P101,$G$84:$ZQ$84)-SUM($F$126:O126)</f>
        <v>0</v>
      </c>
      <c r="Q126" s="22">
        <f ca="1">SUMIF($G$4:$ZZ$4,"&lt;="&amp;Q101,$G$84:$ZQ$84)-SUM($F$126:P126)</f>
        <v>0</v>
      </c>
      <c r="R126" s="22">
        <f ca="1">SUMIF($G$4:$ZZ$4,"&lt;="&amp;R101,$G$84:$ZQ$84)-SUM($F$126:Q126)</f>
        <v>6.6356815580067208</v>
      </c>
      <c r="S126" s="22">
        <f ca="1">SUMIF($G$4:$ZZ$4,"&lt;="&amp;S101,$G$84:$ZQ$84)-SUM($F$126:R126)</f>
        <v>0</v>
      </c>
      <c r="T126" s="22">
        <f ca="1">SUMIF($G$4:$ZZ$4,"&lt;="&amp;T101,$G$84:$ZQ$84)-SUM($F$126:S126)</f>
        <v>7.3027278180905606</v>
      </c>
      <c r="U126" s="22">
        <f ca="1">SUMIF($G$4:$ZZ$4,"&lt;="&amp;U101,$G$84:$ZQ$84)-SUM($F$126:T126)</f>
        <v>0</v>
      </c>
      <c r="V126" s="22">
        <f ca="1">SUMIF($G$4:$ZZ$4,"&lt;="&amp;V101,$G$84:$ZQ$84)-SUM($F$126:U126)</f>
        <v>0</v>
      </c>
      <c r="W126" s="22">
        <f ca="1">SUMIF($G$4:$ZZ$4,"&lt;="&amp;W101,$G$84:$ZQ$84)-SUM($F$126:V126)</f>
        <v>6.0034163407545602</v>
      </c>
      <c r="X126" s="192">
        <f ca="1">SUMIF($G$4:$ZZ$4,"&lt;="&amp;X101,$G$84:$ZQ$84)-SUM($F$126:W126)</f>
        <v>6.0034163407545584</v>
      </c>
      <c r="Y126" s="192">
        <f ca="1">SUMIF($G$4:$ZZ$4,"&lt;="&amp;Y101,$G$84:$ZQ$84)-SUM($F$126:X126)</f>
        <v>11.204720599915014</v>
      </c>
      <c r="Z126" s="192">
        <f ca="1">SUMIF($G$4:$ZZ$4,"&lt;="&amp;Z101,$G$84:$ZQ$84)-SUM($F$126:Y126)</f>
        <v>14.267919020699068</v>
      </c>
      <c r="AA126" s="192">
        <f ca="1">SUMIF($G$4:$ZZ$4,"&lt;="&amp;AA101,$G$84:$ZQ$84)-SUM($F$126:Z126)</f>
        <v>15.610427395117128</v>
      </c>
      <c r="AB126" s="192">
        <f ca="1">SUMIF($G$4:$ZZ$4,"&lt;="&amp;AB101,$G$84:$ZQ$84)-SUM($F$126:AA126)</f>
        <v>15.945753535917135</v>
      </c>
      <c r="AC126" s="192">
        <f ca="1">SUMIF($G$4:$ZZ$4,"&lt;="&amp;AC101,$G$84:$ZQ$84)-SUM($F$126:AB126)</f>
        <v>16.739260923162249</v>
      </c>
      <c r="AD126" s="192">
        <f ca="1">SUMIF($G$4:$ZZ$4,"&lt;="&amp;AD101,$G$84:$ZQ$84)-SUM($F$126:AC126)</f>
        <v>17.642065436807371</v>
      </c>
      <c r="AE126" s="192">
        <f ca="1">SUMIF($G$4:$ZZ$4,"&lt;="&amp;AE101,$G$84:$ZQ$84)-SUM($F$126:AD126)</f>
        <v>10.021872110239372</v>
      </c>
      <c r="AF126" s="192">
        <f ca="1">SUMIF($G$4:$ZZ$4,"&lt;="&amp;AF101,$G$84:$ZQ$84)-SUM($F$126:AE126)</f>
        <v>5.3311387802515213</v>
      </c>
      <c r="AG126" s="192">
        <f ca="1">SUMIF($G$4:$ZZ$4,"&lt;="&amp;AG101,$G$84:$ZQ$84)-SUM($F$126:AF126)</f>
        <v>0</v>
      </c>
      <c r="AH126" s="192">
        <f ca="1">SUMIF($G$4:$ZZ$4,"&lt;="&amp;AH101,$G$84:$ZQ$84)-SUM($F$126:AG126)</f>
        <v>0</v>
      </c>
      <c r="AI126" s="192">
        <f ca="1">SUMIF($G$4:$ZZ$4,"&lt;="&amp;AI101,$G$84:$ZQ$84)-SUM($F$126:AH126)</f>
        <v>0</v>
      </c>
      <c r="AJ126" s="192">
        <f ca="1">SUMIF($G$4:$ZZ$4,"&lt;="&amp;AJ101,$G$84:$ZQ$84)-SUM($F$126:AI126)</f>
        <v>0</v>
      </c>
      <c r="AK126" s="192">
        <f ca="1">SUMIF($G$4:$ZZ$4,"&lt;="&amp;AK101,$G$84:$ZQ$84)-SUM($F$126:AJ126)</f>
        <v>0</v>
      </c>
      <c r="AL126" s="192">
        <f ca="1">SUMIF($G$4:$ZZ$4,"&lt;="&amp;AL101,$G$84:$ZQ$84)-SUM($F$126:AK126)</f>
        <v>0</v>
      </c>
      <c r="AM126" s="192">
        <f ca="1">SUMIF($G$4:$ZZ$4,"&lt;="&amp;AM101,$G$84:$ZQ$84)-SUM($F$126:AL126)</f>
        <v>0</v>
      </c>
      <c r="AN126" s="192">
        <f ca="1">SUMIF($G$4:$ZZ$4,"&lt;="&amp;AN101,$G$84:$ZQ$84)-SUM($F$126:AM126)</f>
        <v>0</v>
      </c>
      <c r="AR126" s="152"/>
    </row>
    <row r="127" spans="2:44" x14ac:dyDescent="0.3">
      <c r="B127" s="189" t="s">
        <v>248</v>
      </c>
      <c r="E127" s="197">
        <f ca="1">SUM(G127:AD127)</f>
        <v>14.082646676306918</v>
      </c>
      <c r="G127" s="22">
        <f ca="1">SUMIF($G$4:$ZZ$4,"&lt;="&amp;G101,$G$85:$ZQ$85)</f>
        <v>0</v>
      </c>
      <c r="H127" s="22">
        <f ca="1">SUMIF($G$4:$ZZ$4,"&lt;="&amp;H101,$G$85:$ZQ$85)-SUM($F$127:G127)</f>
        <v>0</v>
      </c>
      <c r="I127" s="22">
        <f ca="1">SUMIF($G$4:$ZZ$4,"&lt;="&amp;I101,$G$85:$ZQ$85)-SUM($F$127:H127)</f>
        <v>0</v>
      </c>
      <c r="J127" s="22">
        <f ca="1">SUMIF($G$4:$ZZ$4,"&lt;="&amp;J101,$G$85:$ZQ$85)-SUM($F$127:I127)</f>
        <v>0</v>
      </c>
      <c r="K127" s="22">
        <f ca="1">SUMIF($G$4:$ZZ$4,"&lt;="&amp;K101,$G$85:$ZQ$85)-SUM($F$127:J127)</f>
        <v>0</v>
      </c>
      <c r="L127" s="22">
        <f ca="1">SUMIF($G$4:$ZZ$4,"&lt;="&amp;L101,$G$85:$ZQ$85)-SUM($F$127:K127)</f>
        <v>0</v>
      </c>
      <c r="M127" s="22">
        <f ca="1">SUMIF($G$4:$ZZ$4,"&lt;="&amp;M101,$G$85:$ZQ$85)-SUM($F$127:L127)</f>
        <v>0</v>
      </c>
      <c r="N127" s="22">
        <f ca="1">SUMIF($G$4:$ZZ$4,"&lt;="&amp;N101,$G$85:$ZQ$85)-SUM($F$127:M127)</f>
        <v>0</v>
      </c>
      <c r="O127" s="22">
        <f ca="1">SUMIF($G$4:$ZZ$4,"&lt;="&amp;O101,$G$85:$ZQ$85)-SUM($F$127:N127)</f>
        <v>0</v>
      </c>
      <c r="P127" s="22">
        <f ca="1">SUMIF($G$4:$ZZ$4,"&lt;="&amp;P101,$G$85:$ZQ$85)-SUM($F$127:O127)</f>
        <v>0</v>
      </c>
      <c r="Q127" s="22">
        <f ca="1">SUMIF($G$4:$ZZ$4,"&lt;="&amp;Q101,$G$85:$ZQ$85)-SUM($F$127:P127)</f>
        <v>0</v>
      </c>
      <c r="R127" s="22">
        <f ca="1">SUMIF($G$4:$ZZ$4,"&lt;="&amp;R101,$G$85:$ZQ$85)-SUM($F$127:Q127)</f>
        <v>0.79628178696080643</v>
      </c>
      <c r="S127" s="22">
        <f ca="1">SUMIF($G$4:$ZZ$4,"&lt;="&amp;S101,$G$85:$ZQ$85)-SUM($F$127:R127)</f>
        <v>0</v>
      </c>
      <c r="T127" s="22">
        <f ca="1">SUMIF($G$4:$ZZ$4,"&lt;="&amp;T101,$G$85:$ZQ$85)-SUM($F$127:S127)</f>
        <v>0.87632733817086705</v>
      </c>
      <c r="U127" s="22">
        <f ca="1">SUMIF($G$4:$ZZ$4,"&lt;="&amp;U101,$G$85:$ZQ$85)-SUM($F$127:T127)</f>
        <v>0</v>
      </c>
      <c r="V127" s="22">
        <f ca="1">SUMIF($G$4:$ZZ$4,"&lt;="&amp;V101,$G$85:$ZQ$85)-SUM($F$127:U127)</f>
        <v>0</v>
      </c>
      <c r="W127" s="22">
        <f ca="1">SUMIF($G$4:$ZZ$4,"&lt;="&amp;W101,$G$85:$ZQ$85)-SUM($F$127:V127)</f>
        <v>0.72040996089054676</v>
      </c>
      <c r="X127" s="192">
        <f ca="1">SUMIF($G$4:$ZZ$4,"&lt;="&amp;X101,$G$85:$ZQ$85)-SUM($F$127:W127)</f>
        <v>0.72040996089054765</v>
      </c>
      <c r="Y127" s="192">
        <f ca="1">SUMIF($G$4:$ZZ$4,"&lt;="&amp;Y101,$G$85:$ZQ$85)-SUM($F$127:X127)</f>
        <v>1.3445664719898005</v>
      </c>
      <c r="Z127" s="192">
        <f ca="1">SUMIF($G$4:$ZZ$4,"&lt;="&amp;Z101,$G$85:$ZQ$85)-SUM($F$127:Y127)</f>
        <v>1.7121502824838881</v>
      </c>
      <c r="AA127" s="192">
        <f ca="1">SUMIF($G$4:$ZZ$4,"&lt;="&amp;AA101,$G$85:$ZQ$85)-SUM($F$127:Z127)</f>
        <v>1.8732512874140541</v>
      </c>
      <c r="AB127" s="192">
        <f ca="1">SUMIF($G$4:$ZZ$4,"&lt;="&amp;AB101,$G$85:$ZQ$85)-SUM($F$127:AA127)</f>
        <v>1.913490424310055</v>
      </c>
      <c r="AC127" s="192">
        <f ca="1">SUMIF($G$4:$ZZ$4,"&lt;="&amp;AC101,$G$85:$ZQ$85)-SUM($F$127:AB127)</f>
        <v>2.0087113107794696</v>
      </c>
      <c r="AD127" s="192">
        <f ca="1">SUMIF($G$4:$ZZ$4,"&lt;="&amp;AD101,$G$85:$ZQ$85)-SUM($F$127:AC127)</f>
        <v>2.1170478524168832</v>
      </c>
      <c r="AE127" s="192">
        <f ca="1">SUMIF($G$4:$ZZ$4,"&lt;="&amp;AE101,$G$85:$ZQ$85)-SUM($F$127:AD127)</f>
        <v>1.2026246532287228</v>
      </c>
      <c r="AF127" s="192">
        <f ca="1">SUMIF($G$4:$ZZ$4,"&lt;="&amp;AF101,$G$85:$ZQ$85)-SUM($F$127:AE127)</f>
        <v>0.63973665363018206</v>
      </c>
      <c r="AG127" s="463">
        <v>1</v>
      </c>
      <c r="AH127" s="463">
        <v>1</v>
      </c>
      <c r="AI127" s="463">
        <v>1</v>
      </c>
      <c r="AJ127" s="463">
        <v>1</v>
      </c>
      <c r="AK127" s="463"/>
      <c r="AL127" s="463"/>
      <c r="AM127" s="463"/>
      <c r="AN127" s="463"/>
      <c r="AR127" s="152"/>
    </row>
    <row r="128" spans="2:44" x14ac:dyDescent="0.3">
      <c r="B128" s="189" t="s">
        <v>249</v>
      </c>
      <c r="E128" s="197">
        <f ca="1">(E126*15%*20%)</f>
        <v>3.9812519957914576</v>
      </c>
      <c r="G128" s="22">
        <f ca="1">$E$128*G112/$E$112</f>
        <v>0</v>
      </c>
      <c r="H128" s="22">
        <f t="shared" ref="H128:X128" ca="1" si="69">$E$128*H112/$E$112</f>
        <v>0</v>
      </c>
      <c r="I128" s="22">
        <f t="shared" ca="1" si="69"/>
        <v>0</v>
      </c>
      <c r="J128" s="22">
        <f t="shared" ca="1" si="69"/>
        <v>0</v>
      </c>
      <c r="K128" s="22">
        <f t="shared" ca="1" si="69"/>
        <v>0</v>
      </c>
      <c r="L128" s="22">
        <f t="shared" ca="1" si="69"/>
        <v>0</v>
      </c>
      <c r="M128" s="22">
        <f t="shared" ca="1" si="69"/>
        <v>0</v>
      </c>
      <c r="N128" s="22">
        <f t="shared" ca="1" si="69"/>
        <v>1.1130819904787304</v>
      </c>
      <c r="O128" s="22">
        <f t="shared" ca="1" si="69"/>
        <v>0.55654099523936518</v>
      </c>
      <c r="P128" s="22">
        <f t="shared" ca="1" si="69"/>
        <v>0</v>
      </c>
      <c r="Q128" s="22">
        <f t="shared" ca="1" si="69"/>
        <v>0.55654099523936518</v>
      </c>
      <c r="R128" s="22">
        <f t="shared" ca="1" si="69"/>
        <v>0.32100301217763305</v>
      </c>
      <c r="S128" s="22">
        <f t="shared" ca="1" si="69"/>
        <v>0.79207897830109752</v>
      </c>
      <c r="T128" s="22">
        <f t="shared" ca="1" si="69"/>
        <v>0</v>
      </c>
      <c r="U128" s="22">
        <f t="shared" ca="1" si="69"/>
        <v>0.32100301217763305</v>
      </c>
      <c r="V128" s="22">
        <f t="shared" ca="1" si="69"/>
        <v>0.32100301217763305</v>
      </c>
      <c r="W128" s="22">
        <f t="shared" ca="1" si="69"/>
        <v>0.32100301217763305</v>
      </c>
      <c r="X128" s="192">
        <f t="shared" ca="1" si="69"/>
        <v>0.32100301217763305</v>
      </c>
      <c r="Y128" s="192">
        <f t="shared" ref="Y128:AK128" ca="1" si="70">$E$128*Y112/$E$112</f>
        <v>0.32100301217763305</v>
      </c>
      <c r="Z128" s="192">
        <f t="shared" ca="1" si="70"/>
        <v>0.32100301217763305</v>
      </c>
      <c r="AA128" s="192">
        <f t="shared" ca="1" si="70"/>
        <v>0</v>
      </c>
      <c r="AB128" s="192">
        <f t="shared" ca="1" si="70"/>
        <v>0.32100301217763305</v>
      </c>
      <c r="AC128" s="192">
        <f t="shared" ca="1" si="70"/>
        <v>0</v>
      </c>
      <c r="AD128" s="192">
        <f t="shared" ca="1" si="70"/>
        <v>0.32100301217763305</v>
      </c>
      <c r="AE128" s="192">
        <f t="shared" ca="1" si="70"/>
        <v>0</v>
      </c>
      <c r="AF128" s="192">
        <f t="shared" ca="1" si="70"/>
        <v>0.32100301217763305</v>
      </c>
      <c r="AG128" s="192">
        <f t="shared" ca="1" si="70"/>
        <v>0</v>
      </c>
      <c r="AH128" s="192">
        <f t="shared" ca="1" si="70"/>
        <v>0.32100301217763305</v>
      </c>
      <c r="AI128" s="192">
        <f t="shared" ca="1" si="70"/>
        <v>0</v>
      </c>
      <c r="AJ128" s="192">
        <f t="shared" ca="1" si="70"/>
        <v>0.32100301217763305</v>
      </c>
      <c r="AK128" s="192">
        <f t="shared" ca="1" si="70"/>
        <v>0</v>
      </c>
      <c r="AL128" s="192">
        <f t="shared" ref="AL128:AN128" ca="1" si="71">$E$128*AL112/$E$112</f>
        <v>0.32100301217763305</v>
      </c>
      <c r="AM128" s="192">
        <f t="shared" ca="1" si="71"/>
        <v>0</v>
      </c>
      <c r="AN128" s="192">
        <f t="shared" ca="1" si="71"/>
        <v>0.32100301217763305</v>
      </c>
      <c r="AR128" s="152"/>
    </row>
    <row r="129" spans="2:44" x14ac:dyDescent="0.3">
      <c r="B129" s="189"/>
      <c r="X129" s="190"/>
      <c r="Y129" s="190"/>
      <c r="Z129" s="190"/>
      <c r="AA129" s="190"/>
      <c r="AB129" s="190"/>
      <c r="AC129" s="190"/>
      <c r="AD129" s="190"/>
      <c r="AE129" s="190"/>
      <c r="AF129" s="190"/>
      <c r="AG129" s="190"/>
      <c r="AH129" s="190"/>
      <c r="AI129" s="190"/>
      <c r="AJ129" s="190"/>
      <c r="AK129" s="190"/>
      <c r="AL129" s="190"/>
      <c r="AM129" s="190"/>
      <c r="AN129" s="190"/>
      <c r="AR129" s="152"/>
    </row>
    <row r="130" spans="2:44" ht="22.8" x14ac:dyDescent="0.3">
      <c r="B130" s="189" t="s">
        <v>257</v>
      </c>
      <c r="E130" s="197">
        <f ca="1">SUM(G130:AN130)</f>
        <v>340.6855650168099</v>
      </c>
      <c r="G130" s="22">
        <f ca="1">SUMIF($G$4:$ZZ$4,"&lt;="&amp;G101,$G$93:$ZQ$93)</f>
        <v>0</v>
      </c>
      <c r="H130" s="22">
        <f ca="1">SUMIF($G$4:$ZZ$4,"&lt;="&amp;H101,$G$93:$ZQ$93)-SUM($F$130:G130)</f>
        <v>0</v>
      </c>
      <c r="I130" s="22">
        <f ca="1">SUMIF($G$4:$ZZ$4,"&lt;="&amp;I101,$G$93:$ZQ$93)-SUM($F$130:H130)</f>
        <v>0</v>
      </c>
      <c r="J130" s="22">
        <f ca="1">SUMIF($G$4:$ZZ$4,"&lt;="&amp;J101,$G$93:$ZQ$93)-SUM($F$130:I130)</f>
        <v>0</v>
      </c>
      <c r="K130" s="22">
        <f ca="1">SUMIF($G$4:$ZZ$4,"&lt;="&amp;K101,$G$93:$ZQ$93)-SUM($F$130:J130)</f>
        <v>0</v>
      </c>
      <c r="L130" s="22">
        <f ca="1">SUMIF($G$4:$ZZ$4,"&lt;="&amp;L101,$G$93:$ZQ$93)-SUM($F$130:K130)</f>
        <v>0</v>
      </c>
      <c r="M130" s="22">
        <f ca="1">SUMIF($G$4:$ZZ$4,"&lt;="&amp;M101,$G$93:$ZQ$93)-SUM($F$130:L130)</f>
        <v>0</v>
      </c>
      <c r="N130" s="22">
        <f ca="1">SUMIF($G$4:$ZZ$4,"&lt;="&amp;N101,$G$93:$ZQ$93)-SUM($F$130:M130)</f>
        <v>20.953943028254859</v>
      </c>
      <c r="O130" s="22">
        <f ca="1">SUMIF($G$4:$ZZ$4,"&lt;="&amp;O101,$G$93:$ZQ$93)-SUM($F$130:N130)</f>
        <v>15.557991773628782</v>
      </c>
      <c r="P130" s="22">
        <f ca="1">SUMIF($G$4:$ZZ$4,"&lt;="&amp;P101,$G$93:$ZQ$93)-SUM($F$130:O130)</f>
        <v>17.503654893003983</v>
      </c>
      <c r="Q130" s="22">
        <f ca="1">SUMIF($G$4:$ZZ$4,"&lt;="&amp;Q101,$G$93:$ZQ$93)-SUM($F$130:P130)</f>
        <v>15.628099299628786</v>
      </c>
      <c r="R130" s="22">
        <f ca="1">SUMIF($G$4:$ZZ$4,"&lt;="&amp;R101,$G$93:$ZQ$93)-SUM($F$130:Q130)</f>
        <v>28.515452547257553</v>
      </c>
      <c r="S130" s="22">
        <f ca="1">SUMIF($G$4:$ZZ$4,"&lt;="&amp;S101,$G$93:$ZQ$93)-SUM($F$130:R130)</f>
        <v>48.277996669817682</v>
      </c>
      <c r="T130" s="22">
        <f ca="1">SUMIF($G$4:$ZZ$4,"&lt;="&amp;T101,$G$93:$ZQ$93)-SUM($F$130:S130)</f>
        <v>44.349942285604556</v>
      </c>
      <c r="U130" s="22">
        <f ca="1">SUMIF($G$4:$ZZ$4,"&lt;="&amp;U101,$G$93:$ZQ$93)-SUM($F$130:T130)</f>
        <v>60.998348967450312</v>
      </c>
      <c r="V130" s="22">
        <f ca="1">SUMIF($G$4:$ZZ$4,"&lt;="&amp;V101,$G$93:$ZQ$93)-SUM($F$130:U130)</f>
        <v>8.1761120171583741</v>
      </c>
      <c r="W130" s="22">
        <f ca="1">SUMIF($G$4:$ZZ$4,"&lt;="&amp;W101,$G$93:$ZQ$93)-SUM($F$130:V130)</f>
        <v>42.066224506696244</v>
      </c>
      <c r="X130" s="192">
        <f ca="1">SUMIF($G$4:$ZZ$4,"&lt;="&amp;X101,$G$93:$ZQ$93)-SUM($F$130:W130)</f>
        <v>37.222583976308783</v>
      </c>
      <c r="Y130" s="192">
        <f ca="1">SUMIF($G$4:$ZZ$4,"&lt;="&amp;Y101,$G$93:$ZQ$93)-SUM($F$130:X130)</f>
        <v>1.4352150519999896</v>
      </c>
      <c r="Z130" s="192">
        <f ca="1">SUMIF($G$4:$ZZ$4,"&lt;="&amp;Z101,$G$93:$ZQ$93)-SUM($F$130:Y130)</f>
        <v>0</v>
      </c>
      <c r="AA130" s="192">
        <f ca="1">SUMIF($G$4:$ZZ$4,"&lt;="&amp;AA101,$G$93:$ZQ$93)-SUM($F$130:Z130)</f>
        <v>0</v>
      </c>
      <c r="AB130" s="192">
        <f ca="1">SUMIF($G$4:$ZZ$4,"&lt;="&amp;AB101,$G$93:$ZQ$93)-SUM($F$130:AA130)</f>
        <v>0</v>
      </c>
      <c r="AC130" s="192">
        <f ca="1">SUMIF($G$4:$ZZ$4,"&lt;="&amp;AC101,$G$93:$ZQ$93)-SUM($F$130:AB130)</f>
        <v>0</v>
      </c>
      <c r="AD130" s="192">
        <f ca="1">SUMIF($G$4:$ZZ$4,"&lt;="&amp;AD101,$G$93:$ZQ$93)-SUM($F$130:AC130)</f>
        <v>0</v>
      </c>
      <c r="AE130" s="192">
        <f ca="1">SUMIF($G$4:$ZZ$4,"&lt;="&amp;AE101,$G$93:$ZQ$93)-SUM($F$130:AD130)</f>
        <v>0</v>
      </c>
      <c r="AF130" s="192">
        <f ca="1">SUMIF($G$4:$ZZ$4,"&lt;="&amp;AF101,$G$93:$ZQ$93)-SUM($F$130:AE130)</f>
        <v>0</v>
      </c>
      <c r="AG130" s="192">
        <f ca="1">SUMIF($G$4:$ZZ$4,"&lt;="&amp;AG101,$G$93:$ZQ$93)-SUM($F$130:AF130)</f>
        <v>0</v>
      </c>
      <c r="AH130" s="192">
        <f ca="1">SUMIF($G$4:$ZZ$4,"&lt;="&amp;AH101,$G$93:$ZQ$93)-SUM($F$130:AG130)</f>
        <v>0</v>
      </c>
      <c r="AI130" s="192">
        <f ca="1">SUMIF($G$4:$ZZ$4,"&lt;="&amp;AI101,$G$93:$ZQ$93)-SUM($F$130:AH130)</f>
        <v>0</v>
      </c>
      <c r="AJ130" s="192">
        <f ca="1">SUMIF($G$4:$ZZ$4,"&lt;="&amp;AJ101,$G$93:$ZQ$93)-SUM($F$130:AI130)</f>
        <v>0</v>
      </c>
      <c r="AK130" s="192">
        <f ca="1">SUMIF($G$4:$ZZ$4,"&lt;="&amp;AK101,$G$93:$ZQ$93)-SUM($F$130:AJ130)</f>
        <v>0</v>
      </c>
      <c r="AL130" s="192">
        <f ca="1">SUMIF($G$4:$ZZ$4,"&lt;="&amp;AL101,$G$93:$ZQ$93)-SUM($F$130:AK130)</f>
        <v>0</v>
      </c>
      <c r="AM130" s="192">
        <f ca="1">SUMIF($G$4:$ZZ$4,"&lt;="&amp;AM101,$G$93:$ZQ$93)-SUM($F$130:AL130)</f>
        <v>0</v>
      </c>
      <c r="AN130" s="192">
        <f ca="1">SUMIF($G$4:$ZZ$4,"&lt;="&amp;AN101,$G$93:$ZQ$93)-SUM($F$130:AM130)</f>
        <v>0</v>
      </c>
      <c r="AR130" s="152"/>
    </row>
    <row r="131" spans="2:44" x14ac:dyDescent="0.3">
      <c r="B131" s="189" t="s">
        <v>246</v>
      </c>
      <c r="D131" s="194">
        <v>0.7</v>
      </c>
      <c r="E131" s="22">
        <f ca="1">SUM(G131:AN131)</f>
        <v>238.47989551176693</v>
      </c>
      <c r="G131" s="182">
        <f ca="1">G$130*$D131</f>
        <v>0</v>
      </c>
      <c r="H131" s="182">
        <f t="shared" ref="H131:Y133" ca="1" si="72">H$130*$D131</f>
        <v>0</v>
      </c>
      <c r="I131" s="182">
        <f t="shared" ca="1" si="72"/>
        <v>0</v>
      </c>
      <c r="J131" s="182">
        <f t="shared" ca="1" si="72"/>
        <v>0</v>
      </c>
      <c r="K131" s="182">
        <f t="shared" ca="1" si="72"/>
        <v>0</v>
      </c>
      <c r="L131" s="182">
        <f t="shared" ca="1" si="72"/>
        <v>0</v>
      </c>
      <c r="M131" s="182">
        <f t="shared" ca="1" si="72"/>
        <v>0</v>
      </c>
      <c r="N131" s="182">
        <f t="shared" ca="1" si="72"/>
        <v>14.6677601197784</v>
      </c>
      <c r="O131" s="182">
        <f t="shared" ca="1" si="72"/>
        <v>10.890594241540146</v>
      </c>
      <c r="P131" s="182">
        <f t="shared" ca="1" si="72"/>
        <v>12.252558425102787</v>
      </c>
      <c r="Q131" s="182">
        <f t="shared" ca="1" si="72"/>
        <v>10.939669509740149</v>
      </c>
      <c r="R131" s="182">
        <f t="shared" ca="1" si="72"/>
        <v>19.960816783080286</v>
      </c>
      <c r="S131" s="182">
        <f t="shared" ca="1" si="72"/>
        <v>33.794597668872377</v>
      </c>
      <c r="T131" s="182">
        <f t="shared" ca="1" si="72"/>
        <v>31.044959599923185</v>
      </c>
      <c r="U131" s="182">
        <f t="shared" ca="1" si="72"/>
        <v>42.698844277215215</v>
      </c>
      <c r="V131" s="182">
        <f t="shared" ca="1" si="72"/>
        <v>5.7232784120108615</v>
      </c>
      <c r="W131" s="182">
        <f t="shared" ca="1" si="72"/>
        <v>29.446357154687369</v>
      </c>
      <c r="X131" s="193">
        <f t="shared" ca="1" si="72"/>
        <v>26.055808783416147</v>
      </c>
      <c r="Y131" s="193">
        <f t="shared" ca="1" si="72"/>
        <v>1.0046505363999927</v>
      </c>
      <c r="Z131" s="193">
        <f t="shared" ref="Y131:AN133" ca="1" si="73">Z$130*$D131</f>
        <v>0</v>
      </c>
      <c r="AA131" s="193">
        <f t="shared" ca="1" si="73"/>
        <v>0</v>
      </c>
      <c r="AB131" s="193">
        <f t="shared" ca="1" si="73"/>
        <v>0</v>
      </c>
      <c r="AC131" s="193">
        <f t="shared" ca="1" si="73"/>
        <v>0</v>
      </c>
      <c r="AD131" s="193">
        <f t="shared" ca="1" si="73"/>
        <v>0</v>
      </c>
      <c r="AE131" s="193">
        <f t="shared" ca="1" si="73"/>
        <v>0</v>
      </c>
      <c r="AF131" s="193">
        <f t="shared" ca="1" si="73"/>
        <v>0</v>
      </c>
      <c r="AG131" s="193">
        <f t="shared" ca="1" si="73"/>
        <v>0</v>
      </c>
      <c r="AH131" s="193">
        <f t="shared" ca="1" si="73"/>
        <v>0</v>
      </c>
      <c r="AI131" s="193">
        <f t="shared" ca="1" si="73"/>
        <v>0</v>
      </c>
      <c r="AJ131" s="193">
        <f t="shared" ca="1" si="73"/>
        <v>0</v>
      </c>
      <c r="AK131" s="193">
        <f t="shared" ca="1" si="73"/>
        <v>0</v>
      </c>
      <c r="AL131" s="193">
        <f t="shared" ca="1" si="73"/>
        <v>0</v>
      </c>
      <c r="AM131" s="193">
        <f t="shared" ca="1" si="73"/>
        <v>0</v>
      </c>
      <c r="AN131" s="193">
        <f t="shared" ca="1" si="73"/>
        <v>0</v>
      </c>
      <c r="AR131" s="152"/>
    </row>
    <row r="132" spans="2:44" x14ac:dyDescent="0.3">
      <c r="B132" s="189" t="s">
        <v>117</v>
      </c>
      <c r="D132" s="194">
        <v>0.13</v>
      </c>
      <c r="E132" s="22">
        <f ca="1">SUM(G132:AN132)</f>
        <v>44.289123452185287</v>
      </c>
      <c r="G132" s="182">
        <f t="shared" ref="G132:V133" ca="1" si="74">G$130*$D132</f>
        <v>0</v>
      </c>
      <c r="H132" s="182">
        <f t="shared" ca="1" si="74"/>
        <v>0</v>
      </c>
      <c r="I132" s="182">
        <f t="shared" ca="1" si="74"/>
        <v>0</v>
      </c>
      <c r="J132" s="182">
        <f t="shared" ca="1" si="74"/>
        <v>0</v>
      </c>
      <c r="K132" s="182">
        <f t="shared" ca="1" si="74"/>
        <v>0</v>
      </c>
      <c r="L132" s="182">
        <f t="shared" ca="1" si="74"/>
        <v>0</v>
      </c>
      <c r="M132" s="182">
        <f t="shared" ca="1" si="74"/>
        <v>0</v>
      </c>
      <c r="N132" s="182">
        <f t="shared" ca="1" si="74"/>
        <v>2.7240125936731316</v>
      </c>
      <c r="O132" s="182">
        <f t="shared" ca="1" si="74"/>
        <v>2.0225389305717418</v>
      </c>
      <c r="P132" s="182">
        <f t="shared" ca="1" si="74"/>
        <v>2.2754751360905177</v>
      </c>
      <c r="Q132" s="182">
        <f t="shared" ca="1" si="74"/>
        <v>2.0316529089517421</v>
      </c>
      <c r="R132" s="182">
        <f t="shared" ca="1" si="74"/>
        <v>3.7070088311434821</v>
      </c>
      <c r="S132" s="182">
        <f t="shared" ca="1" si="74"/>
        <v>6.2761395670762985</v>
      </c>
      <c r="T132" s="182">
        <f t="shared" ca="1" si="74"/>
        <v>5.7654924971285926</v>
      </c>
      <c r="U132" s="182">
        <f t="shared" ca="1" si="74"/>
        <v>7.9297853657685407</v>
      </c>
      <c r="V132" s="182">
        <f t="shared" ca="1" si="74"/>
        <v>1.0628945622305888</v>
      </c>
      <c r="W132" s="182">
        <f t="shared" ca="1" si="72"/>
        <v>5.4686091858705117</v>
      </c>
      <c r="X132" s="193">
        <f t="shared" ca="1" si="72"/>
        <v>4.8389359169201418</v>
      </c>
      <c r="Y132" s="193">
        <f t="shared" ca="1" si="73"/>
        <v>0.18657795675999864</v>
      </c>
      <c r="Z132" s="193">
        <f t="shared" ca="1" si="73"/>
        <v>0</v>
      </c>
      <c r="AA132" s="193">
        <f t="shared" ca="1" si="73"/>
        <v>0</v>
      </c>
      <c r="AB132" s="193">
        <f t="shared" ca="1" si="73"/>
        <v>0</v>
      </c>
      <c r="AC132" s="193">
        <f t="shared" ca="1" si="73"/>
        <v>0</v>
      </c>
      <c r="AD132" s="193">
        <f t="shared" ca="1" si="73"/>
        <v>0</v>
      </c>
      <c r="AE132" s="193">
        <f t="shared" ca="1" si="73"/>
        <v>0</v>
      </c>
      <c r="AF132" s="193">
        <f t="shared" ca="1" si="73"/>
        <v>0</v>
      </c>
      <c r="AG132" s="193">
        <f t="shared" ca="1" si="73"/>
        <v>0</v>
      </c>
      <c r="AH132" s="193">
        <f t="shared" ca="1" si="73"/>
        <v>0</v>
      </c>
      <c r="AI132" s="193">
        <f t="shared" ca="1" si="73"/>
        <v>0</v>
      </c>
      <c r="AJ132" s="193">
        <f t="shared" ca="1" si="73"/>
        <v>0</v>
      </c>
      <c r="AK132" s="193">
        <f t="shared" ca="1" si="73"/>
        <v>0</v>
      </c>
      <c r="AL132" s="193">
        <f t="shared" ca="1" si="73"/>
        <v>0</v>
      </c>
      <c r="AM132" s="193">
        <f t="shared" ca="1" si="73"/>
        <v>0</v>
      </c>
      <c r="AN132" s="193">
        <f t="shared" ca="1" si="73"/>
        <v>0</v>
      </c>
      <c r="AR132" s="152"/>
    </row>
    <row r="133" spans="2:44" x14ac:dyDescent="0.3">
      <c r="B133" s="189" t="s">
        <v>243</v>
      </c>
      <c r="D133" s="194">
        <v>0.17</v>
      </c>
      <c r="E133" s="22">
        <f ca="1">SUM(G133:AN133)</f>
        <v>57.916546052857683</v>
      </c>
      <c r="G133" s="182">
        <f t="shared" ca="1" si="74"/>
        <v>0</v>
      </c>
      <c r="H133" s="182">
        <f t="shared" ca="1" si="72"/>
        <v>0</v>
      </c>
      <c r="I133" s="182">
        <f t="shared" ca="1" si="72"/>
        <v>0</v>
      </c>
      <c r="J133" s="182">
        <f t="shared" ca="1" si="72"/>
        <v>0</v>
      </c>
      <c r="K133" s="182">
        <f t="shared" ca="1" si="72"/>
        <v>0</v>
      </c>
      <c r="L133" s="182">
        <f t="shared" ca="1" si="72"/>
        <v>0</v>
      </c>
      <c r="M133" s="182">
        <f t="shared" ca="1" si="72"/>
        <v>0</v>
      </c>
      <c r="N133" s="182">
        <f t="shared" ca="1" si="72"/>
        <v>3.5621703148033261</v>
      </c>
      <c r="O133" s="182">
        <f t="shared" ca="1" si="72"/>
        <v>2.6448586015168929</v>
      </c>
      <c r="P133" s="182">
        <f t="shared" ca="1" si="72"/>
        <v>2.9756213318106775</v>
      </c>
      <c r="Q133" s="182">
        <f t="shared" ca="1" si="72"/>
        <v>2.6567768809368939</v>
      </c>
      <c r="R133" s="182">
        <f t="shared" ca="1" si="72"/>
        <v>4.8476269330337844</v>
      </c>
      <c r="S133" s="182">
        <f t="shared" ca="1" si="72"/>
        <v>8.207259433869007</v>
      </c>
      <c r="T133" s="182">
        <f t="shared" ca="1" si="72"/>
        <v>7.539490188552775</v>
      </c>
      <c r="U133" s="182">
        <f t="shared" ca="1" si="72"/>
        <v>10.369719324466553</v>
      </c>
      <c r="V133" s="182">
        <f t="shared" ca="1" si="72"/>
        <v>1.3899390429169236</v>
      </c>
      <c r="W133" s="182">
        <f t="shared" ca="1" si="72"/>
        <v>7.1512581661383621</v>
      </c>
      <c r="X133" s="193">
        <f t="shared" ca="1" si="72"/>
        <v>6.3278392759724937</v>
      </c>
      <c r="Y133" s="193">
        <f t="shared" ca="1" si="73"/>
        <v>0.24398655883999823</v>
      </c>
      <c r="Z133" s="193">
        <f t="shared" ca="1" si="73"/>
        <v>0</v>
      </c>
      <c r="AA133" s="193">
        <f t="shared" ca="1" si="73"/>
        <v>0</v>
      </c>
      <c r="AB133" s="193">
        <f t="shared" ca="1" si="73"/>
        <v>0</v>
      </c>
      <c r="AC133" s="193">
        <f t="shared" ca="1" si="73"/>
        <v>0</v>
      </c>
      <c r="AD133" s="193">
        <f t="shared" ca="1" si="73"/>
        <v>0</v>
      </c>
      <c r="AE133" s="193">
        <f t="shared" ca="1" si="73"/>
        <v>0</v>
      </c>
      <c r="AF133" s="193">
        <f t="shared" ca="1" si="73"/>
        <v>0</v>
      </c>
      <c r="AG133" s="193">
        <f t="shared" ca="1" si="73"/>
        <v>0</v>
      </c>
      <c r="AH133" s="193">
        <f t="shared" ca="1" si="73"/>
        <v>0</v>
      </c>
      <c r="AI133" s="193">
        <f t="shared" ca="1" si="73"/>
        <v>0</v>
      </c>
      <c r="AJ133" s="193">
        <f t="shared" ca="1" si="73"/>
        <v>0</v>
      </c>
      <c r="AK133" s="193">
        <f t="shared" ca="1" si="73"/>
        <v>0</v>
      </c>
      <c r="AL133" s="193">
        <f t="shared" ca="1" si="73"/>
        <v>0</v>
      </c>
      <c r="AM133" s="193">
        <f t="shared" ca="1" si="73"/>
        <v>0</v>
      </c>
      <c r="AN133" s="193">
        <f t="shared" ca="1" si="73"/>
        <v>0</v>
      </c>
      <c r="AR133" s="152"/>
    </row>
    <row r="134" spans="2:44" x14ac:dyDescent="0.3">
      <c r="B134" s="189"/>
      <c r="D134" s="194"/>
      <c r="E134" s="22"/>
      <c r="G134" s="182"/>
      <c r="H134" s="182"/>
      <c r="I134" s="182"/>
      <c r="J134" s="182"/>
      <c r="K134" s="182"/>
      <c r="L134" s="182"/>
      <c r="M134" s="182"/>
      <c r="N134" s="182"/>
      <c r="O134" s="182"/>
      <c r="P134" s="182"/>
      <c r="Q134" s="182"/>
      <c r="R134" s="182"/>
      <c r="S134" s="182"/>
      <c r="T134" s="182"/>
      <c r="U134" s="182"/>
      <c r="V134" s="182"/>
      <c r="W134" s="182"/>
      <c r="X134" s="193"/>
      <c r="Y134" s="193"/>
      <c r="Z134" s="193"/>
      <c r="AA134" s="193"/>
      <c r="AB134" s="193"/>
      <c r="AC134" s="193"/>
      <c r="AD134" s="193"/>
      <c r="AE134" s="193"/>
      <c r="AF134" s="193"/>
      <c r="AG134" s="193"/>
      <c r="AH134" s="193"/>
      <c r="AI134" s="193"/>
      <c r="AJ134" s="193"/>
      <c r="AK134" s="193"/>
      <c r="AL134" s="193"/>
      <c r="AM134" s="193"/>
      <c r="AN134" s="193"/>
      <c r="AR134" s="152"/>
    </row>
    <row r="135" spans="2:44" x14ac:dyDescent="0.3">
      <c r="B135" s="196" t="s">
        <v>283</v>
      </c>
      <c r="D135" s="194"/>
      <c r="E135" s="22"/>
      <c r="G135" s="182"/>
      <c r="H135" s="182"/>
      <c r="I135" s="182"/>
      <c r="J135" s="182"/>
      <c r="K135" s="182"/>
      <c r="L135" s="182"/>
      <c r="M135" s="182"/>
      <c r="N135" s="182"/>
      <c r="O135" s="182"/>
      <c r="P135" s="182"/>
      <c r="Q135" s="182"/>
      <c r="R135" s="182"/>
      <c r="S135" s="182"/>
      <c r="T135" s="182"/>
      <c r="U135" s="182"/>
      <c r="V135" s="182"/>
      <c r="W135" s="182"/>
      <c r="X135" s="193"/>
      <c r="Y135" s="193"/>
      <c r="Z135" s="193"/>
      <c r="AA135" s="193"/>
      <c r="AB135" s="193"/>
      <c r="AC135" s="193"/>
      <c r="AD135" s="193"/>
      <c r="AE135" s="193"/>
      <c r="AF135" s="193"/>
      <c r="AG135" s="193"/>
      <c r="AH135" s="193"/>
      <c r="AI135" s="193"/>
      <c r="AJ135" s="193"/>
      <c r="AK135" s="193"/>
      <c r="AL135" s="193"/>
      <c r="AM135" s="193"/>
      <c r="AN135" s="193"/>
      <c r="AR135" s="152"/>
    </row>
    <row r="136" spans="2:44" x14ac:dyDescent="0.3">
      <c r="B136" s="189" t="s">
        <v>246</v>
      </c>
      <c r="D136" s="194"/>
      <c r="E136" s="22">
        <f ca="1">SUM(G136:AN136)</f>
        <v>93.372028044827033</v>
      </c>
      <c r="G136" s="22">
        <f ca="1">SUMIF($G$4:$ZZ$4,"&lt;="&amp;G101,$G$89:$ZQ$89)</f>
        <v>0</v>
      </c>
      <c r="H136" s="22">
        <f ca="1">SUMIF($G$4:$ZZ$4,"&lt;="&amp;H101,$G$89:$ZQ$89)-SUM($G$136:G136)</f>
        <v>0</v>
      </c>
      <c r="I136" s="22">
        <f ca="1">SUMIF($G$4:$ZZ$4,"&lt;="&amp;I101,$G$89:$ZQ$89)-SUM($G$136:H136)</f>
        <v>0</v>
      </c>
      <c r="J136" s="22">
        <f ca="1">SUMIF($G$4:$ZZ$4,"&lt;="&amp;J101,$G$89:$ZQ$89)-SUM($G$136:I136)</f>
        <v>0</v>
      </c>
      <c r="K136" s="22">
        <f ca="1">SUMIF($G$4:$ZZ$4,"&lt;="&amp;K101,$G$89:$ZQ$89)-SUM($G$136:J136)</f>
        <v>0</v>
      </c>
      <c r="L136" s="22">
        <f ca="1">SUMIF($G$4:$ZZ$4,"&lt;="&amp;L101,$G$89:$ZQ$89)-SUM($G$136:K136)</f>
        <v>0</v>
      </c>
      <c r="M136" s="22">
        <f ca="1">SUMIF($G$4:$ZZ$4,"&lt;="&amp;M101,$G$89:$ZQ$89)-SUM($G$136:L136)</f>
        <v>0</v>
      </c>
      <c r="N136" s="22">
        <f ca="1">SUMIF($G$4:$ZZ$4,"&lt;="&amp;N101,$G$89:$ZQ$89)-SUM($G$136:M136)</f>
        <v>5.3024852595232002</v>
      </c>
      <c r="O136" s="22">
        <f ca="1">SUMIF($G$4:$ZZ$4,"&lt;="&amp;O101,$G$89:$ZQ$89)-SUM($G$136:N136)</f>
        <v>14.893820121794723</v>
      </c>
      <c r="P136" s="22">
        <f ca="1">SUMIF($G$4:$ZZ$4,"&lt;="&amp;P101,$G$89:$ZQ$89)-SUM($G$136:O136)</f>
        <v>21.738109493942378</v>
      </c>
      <c r="Q136" s="22">
        <f ca="1">SUMIF($G$4:$ZZ$4,"&lt;="&amp;Q101,$G$89:$ZQ$89)-SUM($G$136:P136)</f>
        <v>49.883216295091728</v>
      </c>
      <c r="R136" s="22">
        <f ca="1">SUMIF($G$4:$ZZ$4,"&lt;="&amp;R101,$G$89:$ZQ$89)-SUM($G$136:Q136)</f>
        <v>0</v>
      </c>
      <c r="S136" s="22">
        <f ca="1">SUMIF($G$4:$ZZ$4,"&lt;="&amp;S101,$G$89:$ZQ$89)-SUM($G$136:R136)</f>
        <v>0</v>
      </c>
      <c r="T136" s="22">
        <f ca="1">SUMIF($G$4:$ZZ$4,"&lt;="&amp;T101,$G$89:$ZQ$89)-SUM($G$136:S136)</f>
        <v>0</v>
      </c>
      <c r="U136" s="22">
        <f ca="1">SUMIF($G$4:$ZZ$4,"&lt;="&amp;U101,$G$89:$ZQ$89)-SUM($G$136:T136)</f>
        <v>0</v>
      </c>
      <c r="V136" s="22">
        <f ca="1">SUMIF($G$4:$ZZ$4,"&lt;="&amp;V101,$G$89:$ZQ$89)-SUM($G$136:U136)</f>
        <v>0</v>
      </c>
      <c r="W136" s="22">
        <f ca="1">SUMIF($G$4:$ZZ$4,"&lt;="&amp;W101,$G$89:$ZQ$89)-SUM($G$136:V136)</f>
        <v>0</v>
      </c>
      <c r="X136" s="192">
        <f ca="1">SUMIF($G$4:$ZZ$4,"&lt;="&amp;X101,$G$89:$ZQ$89)-SUM($G$136:W136)</f>
        <v>1.5543968744750032</v>
      </c>
      <c r="Y136" s="192">
        <f ca="1">SUMIF($G$4:$ZZ$4,"&lt;="&amp;Y101,$G$89:$ZQ$89)-SUM($G$136:X136)</f>
        <v>0</v>
      </c>
      <c r="Z136" s="192">
        <f ca="1">SUMIF($G$4:$ZZ$4,"&lt;="&amp;Z101,$G$89:$ZQ$89)-SUM($G$136:Y136)</f>
        <v>0</v>
      </c>
      <c r="AA136" s="192">
        <f ca="1">SUMIF($G$4:$ZZ$4,"&lt;="&amp;AA101,$G$89:$ZQ$89)-SUM($G$136:Z136)</f>
        <v>0</v>
      </c>
      <c r="AB136" s="192">
        <f ca="1">SUMIF($G$4:$ZZ$4,"&lt;="&amp;AB101,$G$89:$ZQ$89)-SUM($G$136:AA136)</f>
        <v>0</v>
      </c>
      <c r="AC136" s="192">
        <f ca="1">SUMIF($G$4:$ZZ$4,"&lt;="&amp;AC101,$G$89:$ZQ$89)-SUM($G$136:AB136)</f>
        <v>0</v>
      </c>
      <c r="AD136" s="192">
        <f ca="1">SUMIF($G$4:$ZZ$4,"&lt;="&amp;AD101,$G$89:$ZQ$89)-SUM($G$136:AC136)</f>
        <v>0</v>
      </c>
      <c r="AE136" s="192">
        <f ca="1">SUMIF($G$4:$ZZ$4,"&lt;="&amp;AE101,$G$89:$ZQ$89)-SUM($G$136:AD136)</f>
        <v>0</v>
      </c>
      <c r="AF136" s="192">
        <f ca="1">SUMIF($G$4:$ZZ$4,"&lt;="&amp;AF101,$G$89:$ZQ$89)-SUM($G$136:AE136)</f>
        <v>0</v>
      </c>
      <c r="AG136" s="192">
        <f ca="1">SUMIF($G$4:$ZZ$4,"&lt;="&amp;AG101,$G$89:$ZQ$89)-SUM($G$136:AF136)</f>
        <v>0</v>
      </c>
      <c r="AH136" s="192">
        <f ca="1">SUMIF($G$4:$ZZ$4,"&lt;="&amp;AH101,$G$89:$ZQ$89)-SUM($G$136:AG136)</f>
        <v>0</v>
      </c>
      <c r="AI136" s="192">
        <f ca="1">SUMIF($G$4:$ZZ$4,"&lt;="&amp;AI101,$G$89:$ZQ$89)-SUM($G$136:AH136)</f>
        <v>0</v>
      </c>
      <c r="AJ136" s="192">
        <f ca="1">SUMIF($G$4:$ZZ$4,"&lt;="&amp;AJ101,$G$89:$ZQ$89)-SUM($G$136:AI136)</f>
        <v>0</v>
      </c>
      <c r="AK136" s="192">
        <f ca="1">SUMIF($G$4:$ZZ$4,"&lt;="&amp;AK101,$G$89:$ZQ$89)-SUM($G$136:AJ136)</f>
        <v>0</v>
      </c>
      <c r="AL136" s="192">
        <f ca="1">SUMIF($G$4:$ZZ$4,"&lt;="&amp;AL101,$G$89:$ZQ$89)-SUM($G$136:AK136)</f>
        <v>0</v>
      </c>
      <c r="AM136" s="192">
        <f ca="1">SUMIF($G$4:$ZZ$4,"&lt;="&amp;AM101,$G$89:$ZQ$89)-SUM($G$136:AL136)</f>
        <v>0</v>
      </c>
      <c r="AN136" s="192">
        <f ca="1">SUMIF($G$4:$ZZ$4,"&lt;="&amp;AN101,$G$89:$ZQ$89)-SUM($G$136:AM136)</f>
        <v>0</v>
      </c>
      <c r="AR136" s="152"/>
    </row>
    <row r="137" spans="2:44" x14ac:dyDescent="0.3">
      <c r="B137" s="189" t="s">
        <v>285</v>
      </c>
      <c r="D137" s="194"/>
      <c r="E137" s="22">
        <f ca="1">SUM(G137:AN137)</f>
        <v>38.140059366206053</v>
      </c>
      <c r="G137" s="22">
        <f ca="1">SUMIF($G$4:$ZZ$4,"&lt;="&amp;G101,$G$90:$ZQ$90)</f>
        <v>0</v>
      </c>
      <c r="H137" s="22">
        <f ca="1">SUMIF($G$4:$ZZ$4,"&lt;="&amp;H101,$G$90:$ZQ$90)-SUM($G$137:G137)</f>
        <v>0</v>
      </c>
      <c r="I137" s="22">
        <f ca="1">SUMIF($G$4:$ZZ$4,"&lt;="&amp;I101,$G$90:$ZQ$90)-SUM($G$137:H137)</f>
        <v>0</v>
      </c>
      <c r="J137" s="22">
        <f ca="1">SUMIF($G$4:$ZZ$4,"&lt;="&amp;J101,$G$90:$ZQ$90)-SUM($G$137:I137)</f>
        <v>0</v>
      </c>
      <c r="K137" s="22">
        <f ca="1">SUMIF($G$4:$ZZ$4,"&lt;="&amp;K101,$G$90:$ZQ$90)-SUM($G$137:J137)</f>
        <v>0</v>
      </c>
      <c r="L137" s="22">
        <f ca="1">SUMIF($G$4:$ZZ$4,"&lt;="&amp;L101,$G$90:$ZQ$90)-SUM($G$137:K137)</f>
        <v>0</v>
      </c>
      <c r="M137" s="22">
        <f ca="1">SUMIF($G$4:$ZZ$4,"&lt;="&amp;M101,$G$90:$ZQ$90)-SUM($G$137:L137)</f>
        <v>0</v>
      </c>
      <c r="N137" s="22">
        <f ca="1">SUMIF($G$4:$ZZ$4,"&lt;="&amp;N101,$G$90:$ZQ$90)-SUM($G$137:M137)</f>
        <v>3.0359531554093007</v>
      </c>
      <c r="O137" s="22">
        <f ca="1">SUMIF($G$4:$ZZ$4,"&lt;="&amp;O101,$G$90:$ZQ$90)-SUM($G$137:N137)</f>
        <v>12.41154497558845</v>
      </c>
      <c r="P137" s="22">
        <f ca="1">SUMIF($G$4:$ZZ$4,"&lt;="&amp;P101,$G$90:$ZQ$90)-SUM($G$137:O137)</f>
        <v>11.0576667371833</v>
      </c>
      <c r="Q137" s="22">
        <f ca="1">SUMIF($G$4:$ZZ$4,"&lt;="&amp;Q101,$G$90:$ZQ$90)-SUM($G$137:P137)</f>
        <v>11.000000000000004</v>
      </c>
      <c r="R137" s="22">
        <f ca="1">SUMIF($G$4:$ZZ$4,"&lt;="&amp;R101,$G$90:$ZQ$90)-SUM($G$137:Q137)</f>
        <v>0</v>
      </c>
      <c r="S137" s="22">
        <f ca="1">SUMIF($G$4:$ZZ$4,"&lt;="&amp;S101,$G$90:$ZQ$90)-SUM($G$137:R137)</f>
        <v>0</v>
      </c>
      <c r="T137" s="22">
        <f ca="1">SUMIF($G$4:$ZZ$4,"&lt;="&amp;T101,$G$90:$ZQ$90)-SUM($G$137:S137)</f>
        <v>0</v>
      </c>
      <c r="U137" s="22">
        <f ca="1">SUMIF($G$4:$ZZ$4,"&lt;="&amp;U101,$G$90:$ZQ$90)-SUM($G$137:T137)</f>
        <v>0</v>
      </c>
      <c r="V137" s="22">
        <f ca="1">SUMIF($G$4:$ZZ$4,"&lt;="&amp;V101,$G$90:$ZQ$90)-SUM($G$137:U137)</f>
        <v>0</v>
      </c>
      <c r="W137" s="22">
        <f ca="1">SUMIF($G$4:$ZZ$4,"&lt;="&amp;W101,$G$90:$ZQ$90)-SUM($G$137:V137)</f>
        <v>0</v>
      </c>
      <c r="X137" s="192">
        <f ca="1">SUMIF($G$4:$ZZ$4,"&lt;="&amp;X101,$G$90:$ZQ$90)-SUM($G$137:W137)</f>
        <v>0.6348944980249982</v>
      </c>
      <c r="Y137" s="192">
        <f ca="1">SUMIF($G$4:$ZZ$4,"&lt;="&amp;Y101,$G$90:$ZQ$90)-SUM($G$137:X137)</f>
        <v>0</v>
      </c>
      <c r="Z137" s="192">
        <f ca="1">SUMIF($G$4:$ZZ$4,"&lt;="&amp;Z101,$G$90:$ZQ$90)-SUM($G$137:Y137)</f>
        <v>0</v>
      </c>
      <c r="AA137" s="192">
        <f ca="1">SUMIF($G$4:$ZZ$4,"&lt;="&amp;AA101,$G$90:$ZQ$90)-SUM($G$137:Z137)</f>
        <v>0</v>
      </c>
      <c r="AB137" s="192">
        <f ca="1">SUMIF($G$4:$ZZ$4,"&lt;="&amp;AB101,$G$90:$ZQ$90)-SUM($G$137:AA137)</f>
        <v>0</v>
      </c>
      <c r="AC137" s="192">
        <f ca="1">SUMIF($G$4:$ZZ$4,"&lt;="&amp;AC101,$G$90:$ZQ$90)-SUM($G$137:AB137)</f>
        <v>0</v>
      </c>
      <c r="AD137" s="192">
        <f ca="1">SUMIF($G$4:$ZZ$4,"&lt;="&amp;AD101,$G$90:$ZQ$90)-SUM($G$137:AC137)</f>
        <v>0</v>
      </c>
      <c r="AE137" s="192">
        <f ca="1">SUMIF($G$4:$ZZ$4,"&lt;="&amp;AE101,$G$90:$ZQ$90)-SUM($G$137:AD137)</f>
        <v>0</v>
      </c>
      <c r="AF137" s="192">
        <f ca="1">SUMIF($G$4:$ZZ$4,"&lt;="&amp;AF101,$G$90:$ZQ$90)-SUM($G$137:AE137)</f>
        <v>0</v>
      </c>
      <c r="AG137" s="192">
        <f ca="1">SUMIF($G$4:$ZZ$4,"&lt;="&amp;AG101,$G$90:$ZQ$90)-SUM($G$137:AF137)</f>
        <v>0</v>
      </c>
      <c r="AH137" s="192">
        <f ca="1">SUMIF($G$4:$ZZ$4,"&lt;="&amp;AH101,$G$90:$ZQ$90)-SUM($G$137:AG137)</f>
        <v>0</v>
      </c>
      <c r="AI137" s="192">
        <f ca="1">SUMIF($G$4:$ZZ$4,"&lt;="&amp;AI101,$G$90:$ZQ$90)-SUM($G$137:AH137)</f>
        <v>0</v>
      </c>
      <c r="AJ137" s="192">
        <f ca="1">SUMIF($G$4:$ZZ$4,"&lt;="&amp;AJ101,$G$90:$ZQ$90)-SUM($G$137:AI137)</f>
        <v>0</v>
      </c>
      <c r="AK137" s="192">
        <f ca="1">SUMIF($G$4:$ZZ$4,"&lt;="&amp;AK101,$G$90:$ZQ$90)-SUM($G$137:AJ137)</f>
        <v>0</v>
      </c>
      <c r="AL137" s="192">
        <f ca="1">SUMIF($G$4:$ZZ$4,"&lt;="&amp;AL101,$G$90:$ZQ$90)-SUM($G$137:AK137)</f>
        <v>0</v>
      </c>
      <c r="AM137" s="192">
        <f ca="1">SUMIF($G$4:$ZZ$4,"&lt;="&amp;AM101,$G$90:$ZQ$90)-SUM($G$137:AL137)</f>
        <v>0</v>
      </c>
      <c r="AN137" s="192">
        <f ca="1">SUMIF($G$4:$ZZ$4,"&lt;="&amp;AN101,$G$90:$ZQ$90)-SUM($G$137:AM137)</f>
        <v>0</v>
      </c>
      <c r="AR137" s="152"/>
    </row>
    <row r="138" spans="2:44" x14ac:dyDescent="0.3">
      <c r="B138" s="189"/>
      <c r="X138" s="190"/>
      <c r="Y138" s="190"/>
      <c r="Z138" s="190"/>
      <c r="AA138" s="190"/>
      <c r="AB138" s="190"/>
      <c r="AC138" s="190"/>
      <c r="AD138" s="190"/>
      <c r="AE138" s="190"/>
      <c r="AF138" s="190"/>
      <c r="AG138" s="190"/>
      <c r="AH138" s="190"/>
      <c r="AI138" s="190"/>
      <c r="AJ138" s="190"/>
      <c r="AK138" s="190"/>
      <c r="AL138" s="190"/>
      <c r="AM138" s="190"/>
      <c r="AN138" s="190"/>
      <c r="AR138" s="152"/>
    </row>
    <row r="139" spans="2:44" x14ac:dyDescent="0.3">
      <c r="B139" s="189"/>
      <c r="E139" s="197"/>
      <c r="G139" s="22"/>
      <c r="H139" s="22">
        <f ca="1">H112-H118-H123-H128</f>
        <v>0</v>
      </c>
      <c r="I139" s="22">
        <f t="shared" ref="I139:S139" ca="1" si="75">I112-I118-I123-I128</f>
        <v>0</v>
      </c>
      <c r="J139" s="22">
        <f t="shared" ca="1" si="75"/>
        <v>0</v>
      </c>
      <c r="K139" s="22">
        <f t="shared" ca="1" si="75"/>
        <v>0</v>
      </c>
      <c r="L139" s="22">
        <f t="shared" ca="1" si="75"/>
        <v>0</v>
      </c>
      <c r="M139" s="22">
        <f t="shared" ca="1" si="75"/>
        <v>0</v>
      </c>
      <c r="N139" s="22">
        <f t="shared" ca="1" si="75"/>
        <v>-2.2076592240348356</v>
      </c>
      <c r="O139" s="22">
        <f t="shared" ca="1" si="75"/>
        <v>-1.1038296120174178</v>
      </c>
      <c r="P139" s="22">
        <f t="shared" ca="1" si="75"/>
        <v>0</v>
      </c>
      <c r="Q139" s="22">
        <f t="shared" ca="1" si="75"/>
        <v>-1.1038296120174178</v>
      </c>
      <c r="R139" s="22">
        <f t="shared" ca="1" si="75"/>
        <v>-0.63666941594493465</v>
      </c>
      <c r="S139" s="22">
        <f t="shared" ca="1" si="75"/>
        <v>-1.5709898080899019</v>
      </c>
      <c r="T139" s="22"/>
      <c r="U139" s="22"/>
      <c r="V139" s="22"/>
      <c r="W139" s="22"/>
      <c r="X139" s="192"/>
      <c r="Y139" s="192"/>
      <c r="Z139" s="192"/>
      <c r="AA139" s="192"/>
      <c r="AB139" s="192"/>
      <c r="AC139" s="192"/>
      <c r="AD139" s="192"/>
      <c r="AE139" s="192"/>
      <c r="AF139" s="192"/>
      <c r="AG139" s="192"/>
      <c r="AH139" s="192"/>
      <c r="AI139" s="192"/>
      <c r="AJ139" s="192"/>
      <c r="AK139" s="192"/>
      <c r="AL139" s="192"/>
      <c r="AM139" s="192"/>
      <c r="AN139" s="192"/>
      <c r="AR139" s="152"/>
    </row>
    <row r="140" spans="2:44" x14ac:dyDescent="0.3">
      <c r="B140" s="189" t="s">
        <v>259</v>
      </c>
      <c r="E140" s="197">
        <f ca="1">E98+E99-E117-E118-E122-E123-E127-E128</f>
        <v>292.72657926761735</v>
      </c>
      <c r="G140" s="182"/>
      <c r="H140" s="182"/>
      <c r="I140" s="182"/>
      <c r="J140" s="182"/>
      <c r="K140" s="182">
        <v>0</v>
      </c>
      <c r="L140" s="182">
        <v>0.79</v>
      </c>
      <c r="M140" s="182"/>
      <c r="N140" s="182">
        <f>14.5-L140</f>
        <v>13.71</v>
      </c>
      <c r="O140" s="182">
        <v>3</v>
      </c>
      <c r="P140" s="182">
        <v>3</v>
      </c>
      <c r="Q140" s="182">
        <v>5</v>
      </c>
      <c r="R140" s="182">
        <v>5</v>
      </c>
      <c r="S140" s="182">
        <v>5</v>
      </c>
      <c r="T140" s="182">
        <v>5</v>
      </c>
      <c r="U140" s="182">
        <v>5</v>
      </c>
      <c r="V140" s="182"/>
      <c r="W140" s="182"/>
      <c r="X140" s="193"/>
      <c r="Y140" s="193"/>
      <c r="Z140" s="193"/>
      <c r="AA140" s="193"/>
      <c r="AB140" s="193"/>
      <c r="AC140" s="193"/>
      <c r="AD140" s="193"/>
      <c r="AE140" s="193"/>
      <c r="AF140" s="193"/>
      <c r="AG140" s="193"/>
      <c r="AH140" s="193"/>
      <c r="AI140" s="193"/>
      <c r="AJ140" s="193"/>
      <c r="AK140" s="193"/>
      <c r="AL140" s="193"/>
      <c r="AM140" s="193"/>
      <c r="AN140" s="193"/>
      <c r="AR140" s="152"/>
    </row>
    <row r="141" spans="2:44" x14ac:dyDescent="0.3">
      <c r="B141" s="189" t="s">
        <v>246</v>
      </c>
      <c r="D141" s="194">
        <v>0.7</v>
      </c>
      <c r="E141" s="22">
        <f>SUM(G141:AN141)</f>
        <v>31.849999999999998</v>
      </c>
      <c r="G141" s="182">
        <f>G$140*$D141</f>
        <v>0</v>
      </c>
      <c r="H141" s="182">
        <f t="shared" ref="H141:U143" si="76">H$140*$D141</f>
        <v>0</v>
      </c>
      <c r="I141" s="182">
        <f t="shared" si="76"/>
        <v>0</v>
      </c>
      <c r="J141" s="182">
        <f t="shared" si="76"/>
        <v>0</v>
      </c>
      <c r="K141" s="182">
        <f t="shared" si="76"/>
        <v>0</v>
      </c>
      <c r="L141" s="182">
        <f t="shared" si="76"/>
        <v>0.55299999999999994</v>
      </c>
      <c r="M141" s="182">
        <f t="shared" si="76"/>
        <v>0</v>
      </c>
      <c r="N141" s="182">
        <f t="shared" si="76"/>
        <v>9.5969999999999995</v>
      </c>
      <c r="O141" s="182">
        <f t="shared" si="76"/>
        <v>2.0999999999999996</v>
      </c>
      <c r="P141" s="182">
        <f t="shared" si="76"/>
        <v>2.0999999999999996</v>
      </c>
      <c r="Q141" s="182">
        <f t="shared" si="76"/>
        <v>3.5</v>
      </c>
      <c r="R141" s="182">
        <f t="shared" si="76"/>
        <v>3.5</v>
      </c>
      <c r="S141" s="182">
        <f t="shared" si="76"/>
        <v>3.5</v>
      </c>
      <c r="T141" s="182">
        <f t="shared" si="76"/>
        <v>3.5</v>
      </c>
      <c r="U141" s="182">
        <f t="shared" si="76"/>
        <v>3.5</v>
      </c>
      <c r="V141" s="182"/>
      <c r="W141" s="182"/>
      <c r="X141" s="193"/>
      <c r="Y141" s="193"/>
      <c r="Z141" s="193"/>
      <c r="AA141" s="193"/>
      <c r="AB141" s="193"/>
      <c r="AC141" s="193"/>
      <c r="AD141" s="193"/>
      <c r="AE141" s="193"/>
      <c r="AF141" s="193"/>
      <c r="AG141" s="193"/>
      <c r="AH141" s="193"/>
      <c r="AI141" s="193"/>
      <c r="AJ141" s="193"/>
      <c r="AK141" s="193"/>
      <c r="AL141" s="193"/>
      <c r="AM141" s="193"/>
      <c r="AN141" s="193"/>
      <c r="AR141" s="152"/>
    </row>
    <row r="142" spans="2:44" x14ac:dyDescent="0.3">
      <c r="B142" s="189" t="s">
        <v>117</v>
      </c>
      <c r="D142" s="194">
        <v>0.13</v>
      </c>
      <c r="E142" s="22">
        <f>SUM(G142:AN142)</f>
        <v>5.9150000000000009</v>
      </c>
      <c r="G142" s="182">
        <f>G$140*$D142</f>
        <v>0</v>
      </c>
      <c r="H142" s="182">
        <f t="shared" si="76"/>
        <v>0</v>
      </c>
      <c r="I142" s="182">
        <f t="shared" si="76"/>
        <v>0</v>
      </c>
      <c r="J142" s="182">
        <f t="shared" si="76"/>
        <v>0</v>
      </c>
      <c r="K142" s="182">
        <f t="shared" si="76"/>
        <v>0</v>
      </c>
      <c r="L142" s="182">
        <f t="shared" si="76"/>
        <v>0.10270000000000001</v>
      </c>
      <c r="M142" s="182">
        <f t="shared" si="76"/>
        <v>0</v>
      </c>
      <c r="N142" s="182">
        <f t="shared" si="76"/>
        <v>1.7823000000000002</v>
      </c>
      <c r="O142" s="182">
        <f t="shared" si="76"/>
        <v>0.39</v>
      </c>
      <c r="P142" s="182">
        <f t="shared" si="76"/>
        <v>0.39</v>
      </c>
      <c r="Q142" s="182">
        <f t="shared" si="76"/>
        <v>0.65</v>
      </c>
      <c r="R142" s="182">
        <f t="shared" si="76"/>
        <v>0.65</v>
      </c>
      <c r="S142" s="182">
        <f t="shared" si="76"/>
        <v>0.65</v>
      </c>
      <c r="T142" s="182">
        <f t="shared" si="76"/>
        <v>0.65</v>
      </c>
      <c r="U142" s="182">
        <f t="shared" si="76"/>
        <v>0.65</v>
      </c>
      <c r="V142" s="182"/>
      <c r="W142" s="182"/>
      <c r="X142" s="193"/>
      <c r="Y142" s="193"/>
      <c r="Z142" s="193"/>
      <c r="AA142" s="193"/>
      <c r="AB142" s="193"/>
      <c r="AC142" s="193"/>
      <c r="AD142" s="193"/>
      <c r="AE142" s="193"/>
      <c r="AF142" s="193"/>
      <c r="AG142" s="193"/>
      <c r="AH142" s="193"/>
      <c r="AI142" s="193"/>
      <c r="AJ142" s="193"/>
      <c r="AK142" s="193"/>
      <c r="AL142" s="193"/>
      <c r="AM142" s="193"/>
      <c r="AN142" s="193"/>
      <c r="AR142" s="152"/>
    </row>
    <row r="143" spans="2:44" x14ac:dyDescent="0.3">
      <c r="B143" s="189" t="s">
        <v>243</v>
      </c>
      <c r="D143" s="194">
        <v>0.17</v>
      </c>
      <c r="E143" s="22">
        <f>SUM(G143:AN143)</f>
        <v>7.7349999999999994</v>
      </c>
      <c r="G143" s="182">
        <f>G$140*$D143</f>
        <v>0</v>
      </c>
      <c r="H143" s="182">
        <f t="shared" si="76"/>
        <v>0</v>
      </c>
      <c r="I143" s="182">
        <f t="shared" si="76"/>
        <v>0</v>
      </c>
      <c r="J143" s="182">
        <f t="shared" si="76"/>
        <v>0</v>
      </c>
      <c r="K143" s="182">
        <f t="shared" si="76"/>
        <v>0</v>
      </c>
      <c r="L143" s="182">
        <f t="shared" si="76"/>
        <v>0.1343</v>
      </c>
      <c r="M143" s="182">
        <f t="shared" si="76"/>
        <v>0</v>
      </c>
      <c r="N143" s="182">
        <f t="shared" si="76"/>
        <v>2.3307000000000002</v>
      </c>
      <c r="O143" s="182">
        <f t="shared" si="76"/>
        <v>0.51</v>
      </c>
      <c r="P143" s="182">
        <f t="shared" si="76"/>
        <v>0.51</v>
      </c>
      <c r="Q143" s="182">
        <f t="shared" si="76"/>
        <v>0.85000000000000009</v>
      </c>
      <c r="R143" s="182">
        <f t="shared" si="76"/>
        <v>0.85000000000000009</v>
      </c>
      <c r="S143" s="182">
        <f t="shared" si="76"/>
        <v>0.85000000000000009</v>
      </c>
      <c r="T143" s="182">
        <f t="shared" si="76"/>
        <v>0.85000000000000009</v>
      </c>
      <c r="U143" s="182">
        <f t="shared" si="76"/>
        <v>0.85000000000000009</v>
      </c>
      <c r="V143" s="182"/>
      <c r="W143" s="182"/>
      <c r="X143" s="193"/>
      <c r="Y143" s="193"/>
      <c r="Z143" s="193"/>
      <c r="AA143" s="193"/>
      <c r="AB143" s="193"/>
      <c r="AC143" s="193"/>
      <c r="AD143" s="193"/>
      <c r="AE143" s="193"/>
      <c r="AF143" s="193"/>
      <c r="AG143" s="193"/>
      <c r="AH143" s="193"/>
      <c r="AI143" s="193"/>
      <c r="AJ143" s="193"/>
      <c r="AK143" s="193"/>
      <c r="AL143" s="193"/>
      <c r="AM143" s="193"/>
      <c r="AN143" s="193"/>
      <c r="AR143" s="152"/>
    </row>
    <row r="144" spans="2:44" x14ac:dyDescent="0.3">
      <c r="B144" s="189"/>
      <c r="D144" s="194"/>
      <c r="E144" s="22"/>
      <c r="G144" s="182"/>
      <c r="H144" s="182"/>
      <c r="I144" s="182"/>
      <c r="J144" s="182"/>
      <c r="K144" s="182"/>
      <c r="L144" s="182"/>
      <c r="M144" s="182"/>
      <c r="N144" s="182"/>
      <c r="O144" s="182"/>
      <c r="P144" s="182"/>
      <c r="Q144" s="182"/>
      <c r="R144" s="182"/>
      <c r="S144" s="182"/>
      <c r="T144" s="182"/>
      <c r="U144" s="182"/>
      <c r="V144" s="182"/>
      <c r="W144" s="182"/>
      <c r="X144" s="193"/>
      <c r="Y144" s="193"/>
      <c r="Z144" s="193"/>
      <c r="AA144" s="193"/>
      <c r="AB144" s="193"/>
      <c r="AC144" s="193"/>
      <c r="AD144" s="193"/>
      <c r="AE144" s="193"/>
      <c r="AF144" s="193"/>
      <c r="AG144" s="193"/>
      <c r="AH144" s="193"/>
      <c r="AI144" s="193"/>
      <c r="AJ144" s="193"/>
      <c r="AK144" s="193"/>
      <c r="AL144" s="193"/>
      <c r="AM144" s="193"/>
      <c r="AN144" s="193"/>
      <c r="AR144" s="152"/>
    </row>
    <row r="145" spans="4:44" x14ac:dyDescent="0.3">
      <c r="AR145" s="152"/>
    </row>
    <row r="146" spans="4:44" x14ac:dyDescent="0.3">
      <c r="G146" s="22">
        <f>SUMIF($G$4:$ZP$4,"&lt;="&amp;G101,$G$70:$ZP$70)</f>
        <v>0</v>
      </c>
      <c r="H146" s="22">
        <f>SUMIF($G$4:$ZP$4,"&lt;="&amp;H101,$G$70:$ZP$70)-SUM($G$146:G146)</f>
        <v>11.75</v>
      </c>
      <c r="I146" s="22">
        <f>SUMIF($G$4:$ZP$4,"&lt;="&amp;I101,$G$70:$ZP$70)-SUM($G$146:H146)</f>
        <v>0</v>
      </c>
      <c r="J146" s="22">
        <f>SUMIF($G$4:$ZP$4,"&lt;="&amp;J101,$G$70:$ZP$70)-SUM($G$146:I146)</f>
        <v>0</v>
      </c>
      <c r="K146" s="22">
        <f>SUMIF($G$4:$ZP$4,"&lt;="&amp;K101,$G$70:$ZP$70)-SUM($G$146:J146)</f>
        <v>58</v>
      </c>
      <c r="L146" s="22">
        <f>SUMIF($G$4:$ZP$4,"&lt;="&amp;L101,$G$70:$ZP$70)-SUM($G$146:K146)</f>
        <v>78.802457005360168</v>
      </c>
      <c r="M146" s="22">
        <f>SUMIF($G$4:$ZP$4,"&lt;="&amp;M101,$G$70:$ZP$70)-SUM($G$146:L146)</f>
        <v>108.3233634861237</v>
      </c>
      <c r="N146" s="22">
        <f>SUMIF($G$4:$ZP$4,"&lt;="&amp;N101,$G$70:$ZP$70)-SUM($G$146:M146)</f>
        <v>62.057535194999616</v>
      </c>
      <c r="O146" s="22">
        <f>SUMIF($G$4:$ZP$4,"&lt;="&amp;O101,$G$70:$ZP$70)-SUM($G$146:N146)</f>
        <v>93.489572048321122</v>
      </c>
      <c r="P146" s="22">
        <f>SUMIF($G$4:$ZP$4,"&lt;="&amp;P101,$G$70:$ZP$70)-SUM($G$146:O146)</f>
        <v>98.86599822728715</v>
      </c>
      <c r="Q146" s="22">
        <f>SUMIF($G$4:$ZP$4,"&lt;="&amp;Q101,$G$70:$ZP$70)-SUM($G$146:P146)</f>
        <v>181.28528283564492</v>
      </c>
      <c r="R146" s="22">
        <f>SUMIF($G$4:$ZP$4,"&lt;="&amp;R101,$G$70:$ZP$70)-SUM($G$146:Q146)</f>
        <v>114.39313143408356</v>
      </c>
      <c r="S146" s="22">
        <f>SUMIF($G$4:$ZP$4,"&lt;="&amp;S101,$G$70:$ZP$70)-SUM($G$146:R146)</f>
        <v>67.358825080791689</v>
      </c>
      <c r="T146" s="22">
        <f>SUMIF($G$4:$ZP$4,"&lt;="&amp;T101,$G$70:$ZP$70)-SUM($G$146:S146)</f>
        <v>0</v>
      </c>
      <c r="U146" s="22">
        <f>SUMIF($G$4:$ZP$4,"&lt;="&amp;U101,$G$70:$ZP$70)-SUM($G$146:T146)</f>
        <v>0</v>
      </c>
      <c r="V146" s="22">
        <f>SUMIF($G$4:$ZP$4,"&lt;="&amp;V101,$G$70:$ZP$70)-SUM($G$146:U146)</f>
        <v>0</v>
      </c>
      <c r="W146" s="22">
        <f>SUMIF($G$4:$ZP$4,"&lt;="&amp;W101,$G$70:$ZP$70)-SUM($G$146:V146)</f>
        <v>0</v>
      </c>
      <c r="X146" s="22">
        <f>SUMIF($G$4:$ZP$4,"&lt;="&amp;X101,$G$70:$ZP$70)-SUM($G$146:W146)</f>
        <v>0</v>
      </c>
      <c r="Y146" s="22">
        <f>SUMIF($G$4:$ZP$4,"&lt;="&amp;Y101,$G$70:$ZP$70)-SUM($G$146:X146)</f>
        <v>0</v>
      </c>
      <c r="Z146" s="22">
        <f>SUMIF($G$4:$ZP$4,"&lt;="&amp;Z101,$G$70:$ZP$70)-SUM($G$146:Y146)</f>
        <v>0</v>
      </c>
      <c r="AA146" s="22">
        <f>SUMIF($G$4:$ZP$4,"&lt;="&amp;AA101,$G$70:$ZP$70)-SUM($G$146:Z146)</f>
        <v>0</v>
      </c>
      <c r="AB146" s="22">
        <f>SUMIF($G$4:$ZP$4,"&lt;="&amp;AB101,$G$70:$ZP$70)-SUM($G$146:AA146)</f>
        <v>0</v>
      </c>
      <c r="AC146" s="22">
        <f>SUMIF($G$4:$ZP$4,"&lt;="&amp;AC101,$G$70:$ZP$70)-SUM($G$146:AB146)</f>
        <v>0</v>
      </c>
      <c r="AD146" s="22">
        <f>SUMIF($G$4:$ZP$4,"&lt;="&amp;AD101,$G$70:$ZP$70)-SUM($G$146:AC146)</f>
        <v>0</v>
      </c>
      <c r="AE146" s="22">
        <f>SUMIF($G$4:$ZP$4,"&lt;="&amp;AE101,$G$70:$ZP$70)-SUM($G$146:AD146)</f>
        <v>0</v>
      </c>
      <c r="AF146" s="22">
        <f>SUMIF($G$4:$ZP$4,"&lt;="&amp;AF101,$G$70:$ZP$70)-SUM($G$146:AE146)</f>
        <v>0</v>
      </c>
      <c r="AG146" s="22">
        <f>SUMIF($G$4:$ZP$4,"&lt;="&amp;AG101,$G$70:$ZP$70)-SUM($G$146:AF146)</f>
        <v>0</v>
      </c>
      <c r="AH146" s="22">
        <f>SUMIF($G$4:$ZP$4,"&lt;="&amp;AH101,$G$70:$ZP$70)-SUM($G$146:AG146)</f>
        <v>0</v>
      </c>
      <c r="AI146" s="22">
        <f>SUMIF($G$4:$ZP$4,"&lt;="&amp;AI101,$G$70:$ZP$70)-SUM($G$146:AH146)</f>
        <v>0</v>
      </c>
      <c r="AJ146" s="22">
        <f>SUMIF($G$4:$ZP$4,"&lt;="&amp;AJ101,$G$70:$ZP$70)-SUM($G$146:AI146)</f>
        <v>0</v>
      </c>
      <c r="AK146" s="22">
        <f>SUMIF($G$4:$ZP$4,"&lt;="&amp;AK101,$G$70:$ZP$70)-SUM($G$146:AJ146)</f>
        <v>0</v>
      </c>
      <c r="AL146" s="22">
        <f>SUMIF($G$4:$ZP$4,"&lt;="&amp;AL101,$G$70:$ZP$70)-SUM($G$146:AK146)</f>
        <v>0</v>
      </c>
      <c r="AM146" s="22">
        <f>SUMIF($G$4:$ZP$4,"&lt;="&amp;AM101,$G$70:$ZP$70)-SUM($G$146:AL146)</f>
        <v>0</v>
      </c>
      <c r="AN146" s="22">
        <f>SUMIF($G$4:$ZP$4,"&lt;="&amp;AN101,$G$70:$ZP$70)-SUM($G$146:AM146)</f>
        <v>0</v>
      </c>
    </row>
    <row r="147" spans="4:44" x14ac:dyDescent="0.3">
      <c r="D147" s="154" t="s">
        <v>280</v>
      </c>
      <c r="E147" s="183"/>
      <c r="G147" s="152">
        <v>0</v>
      </c>
      <c r="H147" s="143">
        <v>17.887027691759727</v>
      </c>
      <c r="I147" s="143">
        <v>65.311773743898897</v>
      </c>
      <c r="J147" s="143">
        <v>48.624150753268481</v>
      </c>
      <c r="K147" s="143">
        <v>195.09471622133393</v>
      </c>
      <c r="L147" s="143">
        <v>54.91225182049245</v>
      </c>
      <c r="M147" s="143">
        <v>53.809705305418071</v>
      </c>
      <c r="N147" s="143">
        <v>71.959213360807354</v>
      </c>
      <c r="O147" s="143">
        <v>184.86690820430294</v>
      </c>
      <c r="P147" s="143">
        <v>184.05315869684463</v>
      </c>
      <c r="Q147" s="143">
        <v>163.42803573877165</v>
      </c>
      <c r="R147" s="143">
        <v>154.35803445914797</v>
      </c>
      <c r="S147" s="143">
        <v>158.38996073792305</v>
      </c>
      <c r="T147" s="143">
        <v>0</v>
      </c>
      <c r="U147" s="143">
        <v>0</v>
      </c>
      <c r="V147" s="143">
        <v>0</v>
      </c>
      <c r="W147" s="143">
        <v>112.84104189069907</v>
      </c>
      <c r="X147" s="143">
        <v>0</v>
      </c>
      <c r="Y147" s="143">
        <v>0</v>
      </c>
      <c r="Z147" s="143">
        <v>0</v>
      </c>
      <c r="AA147" s="143">
        <v>0</v>
      </c>
      <c r="AB147" s="143">
        <v>0</v>
      </c>
      <c r="AC147" s="143">
        <v>0</v>
      </c>
      <c r="AD147" s="143">
        <v>0</v>
      </c>
      <c r="AE147" s="143">
        <v>0</v>
      </c>
      <c r="AF147" s="143">
        <v>0</v>
      </c>
      <c r="AG147" s="143">
        <v>0</v>
      </c>
      <c r="AH147" s="143">
        <v>0</v>
      </c>
      <c r="AI147" s="143">
        <v>0</v>
      </c>
      <c r="AJ147" s="143">
        <v>0</v>
      </c>
      <c r="AK147" s="143">
        <v>0</v>
      </c>
      <c r="AL147" s="143">
        <v>0</v>
      </c>
      <c r="AM147" s="143">
        <v>0</v>
      </c>
      <c r="AN147" s="143">
        <v>0</v>
      </c>
    </row>
    <row r="148" spans="4:44" x14ac:dyDescent="0.3">
      <c r="D148" s="154" t="s">
        <v>281</v>
      </c>
      <c r="H148" s="182">
        <f>H146-H147</f>
        <v>-6.1370276917597266</v>
      </c>
      <c r="I148" s="182">
        <f t="shared" ref="I148:AK148" si="77">I146-I147</f>
        <v>-65.311773743898897</v>
      </c>
      <c r="J148" s="182">
        <f t="shared" si="77"/>
        <v>-48.624150753268481</v>
      </c>
      <c r="K148" s="182">
        <f t="shared" si="77"/>
        <v>-137.09471622133393</v>
      </c>
      <c r="L148" s="182">
        <f t="shared" si="77"/>
        <v>23.890205184867717</v>
      </c>
      <c r="M148" s="182">
        <f t="shared" si="77"/>
        <v>54.513658180705626</v>
      </c>
      <c r="N148" s="182">
        <f t="shared" si="77"/>
        <v>-9.9016781658077377</v>
      </c>
      <c r="O148" s="182">
        <f t="shared" si="77"/>
        <v>-91.377336155981823</v>
      </c>
      <c r="P148" s="182">
        <f t="shared" si="77"/>
        <v>-85.187160469557483</v>
      </c>
      <c r="Q148" s="182">
        <f t="shared" si="77"/>
        <v>17.857247096873266</v>
      </c>
      <c r="R148" s="182">
        <f t="shared" si="77"/>
        <v>-39.964903025064416</v>
      </c>
      <c r="S148" s="182">
        <f t="shared" si="77"/>
        <v>-91.031135657131358</v>
      </c>
      <c r="T148" s="182">
        <f t="shared" si="77"/>
        <v>0</v>
      </c>
      <c r="U148" s="182">
        <f t="shared" si="77"/>
        <v>0</v>
      </c>
      <c r="V148" s="182">
        <f t="shared" si="77"/>
        <v>0</v>
      </c>
      <c r="W148" s="182">
        <f t="shared" si="77"/>
        <v>-112.84104189069907</v>
      </c>
      <c r="X148" s="182">
        <f t="shared" si="77"/>
        <v>0</v>
      </c>
      <c r="Y148" s="182">
        <f t="shared" si="77"/>
        <v>0</v>
      </c>
      <c r="Z148" s="182">
        <f t="shared" si="77"/>
        <v>0</v>
      </c>
      <c r="AA148" s="182">
        <f t="shared" si="77"/>
        <v>0</v>
      </c>
      <c r="AB148" s="182">
        <f t="shared" si="77"/>
        <v>0</v>
      </c>
      <c r="AC148" s="182">
        <f t="shared" si="77"/>
        <v>0</v>
      </c>
      <c r="AD148" s="182">
        <f t="shared" si="77"/>
        <v>0</v>
      </c>
      <c r="AE148" s="182">
        <f t="shared" si="77"/>
        <v>0</v>
      </c>
      <c r="AF148" s="182">
        <f t="shared" si="77"/>
        <v>0</v>
      </c>
      <c r="AG148" s="182">
        <f t="shared" si="77"/>
        <v>0</v>
      </c>
      <c r="AH148" s="182">
        <f t="shared" si="77"/>
        <v>0</v>
      </c>
      <c r="AI148" s="182">
        <f t="shared" si="77"/>
        <v>0</v>
      </c>
      <c r="AJ148" s="182">
        <f t="shared" si="77"/>
        <v>0</v>
      </c>
      <c r="AK148" s="182">
        <f t="shared" si="77"/>
        <v>0</v>
      </c>
      <c r="AL148" s="182">
        <f t="shared" ref="AL148:AN148" si="78">AL146-AL147</f>
        <v>0</v>
      </c>
      <c r="AM148" s="182">
        <f t="shared" si="78"/>
        <v>0</v>
      </c>
      <c r="AN148" s="182">
        <f t="shared" si="78"/>
        <v>0</v>
      </c>
    </row>
  </sheetData>
  <mergeCells count="3">
    <mergeCell ref="A4:A6"/>
    <mergeCell ref="A2:BL2"/>
    <mergeCell ref="A3:BL3"/>
  </mergeCell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3"/>
  <sheetViews>
    <sheetView showGridLines="0" topLeftCell="A22" zoomScale="90" zoomScaleNormal="90" workbookViewId="0">
      <selection activeCell="C53" sqref="C53"/>
    </sheetView>
  </sheetViews>
  <sheetFormatPr defaultColWidth="8.88671875" defaultRowHeight="12" x14ac:dyDescent="0.3"/>
  <cols>
    <col min="1" max="1" width="11.88671875" style="287" customWidth="1"/>
    <col min="2" max="2" width="41.88671875" style="285" bestFit="1" customWidth="1"/>
    <col min="3" max="3" width="12.21875" style="285" bestFit="1" customWidth="1"/>
    <col min="4" max="4" width="13.44140625" style="285" customWidth="1"/>
    <col min="5" max="5" width="11.77734375" style="285" bestFit="1" customWidth="1"/>
    <col min="6" max="19" width="12.21875" style="285" bestFit="1" customWidth="1"/>
    <col min="20" max="21" width="11.109375" style="285" bestFit="1" customWidth="1"/>
    <col min="22" max="22" width="10.77734375" style="285" bestFit="1" customWidth="1"/>
    <col min="23" max="23" width="11.109375" style="285" bestFit="1" customWidth="1"/>
    <col min="24" max="32" width="17.6640625" style="285" customWidth="1"/>
    <col min="33" max="33" width="13.21875" style="285" customWidth="1"/>
    <col min="34" max="16384" width="8.88671875" style="285"/>
  </cols>
  <sheetData>
    <row r="1" spans="1:37" s="330" customFormat="1" x14ac:dyDescent="0.3">
      <c r="A1" s="331" t="s">
        <v>394</v>
      </c>
    </row>
    <row r="2" spans="1:37" s="330" customFormat="1" x14ac:dyDescent="0.3">
      <c r="A2" s="331" t="s">
        <v>395</v>
      </c>
    </row>
    <row r="3" spans="1:37" s="330" customFormat="1" x14ac:dyDescent="0.3">
      <c r="A3" s="331" t="s">
        <v>495</v>
      </c>
    </row>
    <row r="5" spans="1:37" x14ac:dyDescent="0.3">
      <c r="A5" s="285"/>
      <c r="B5" s="285" t="s">
        <v>38</v>
      </c>
      <c r="D5" s="285">
        <v>0</v>
      </c>
      <c r="E5" s="286">
        <v>1</v>
      </c>
      <c r="F5" s="286">
        <f t="shared" ref="F5:AK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H5" s="286">
        <f t="shared" si="0"/>
        <v>30</v>
      </c>
      <c r="AI5" s="286">
        <f t="shared" si="0"/>
        <v>31</v>
      </c>
      <c r="AJ5" s="286">
        <f t="shared" si="0"/>
        <v>32</v>
      </c>
      <c r="AK5" s="286">
        <f t="shared" si="0"/>
        <v>33</v>
      </c>
    </row>
    <row r="6" spans="1:37" x14ac:dyDescent="0.3">
      <c r="B6" s="332" t="s">
        <v>48</v>
      </c>
      <c r="C6" s="333" t="s">
        <v>3</v>
      </c>
      <c r="D6" s="334">
        <v>44561</v>
      </c>
      <c r="E6" s="334">
        <f t="shared" ref="E6:AK6" si="1">EOMONTH(D6,3)</f>
        <v>44651</v>
      </c>
      <c r="F6" s="334">
        <f t="shared" si="1"/>
        <v>44742</v>
      </c>
      <c r="G6" s="334">
        <f t="shared" si="1"/>
        <v>44834</v>
      </c>
      <c r="H6" s="334">
        <f t="shared" si="1"/>
        <v>44926</v>
      </c>
      <c r="I6" s="334">
        <f t="shared" si="1"/>
        <v>45016</v>
      </c>
      <c r="J6" s="334">
        <f t="shared" si="1"/>
        <v>45107</v>
      </c>
      <c r="K6" s="334">
        <f t="shared" si="1"/>
        <v>45199</v>
      </c>
      <c r="L6" s="334">
        <f t="shared" si="1"/>
        <v>45291</v>
      </c>
      <c r="M6" s="334">
        <f t="shared" si="1"/>
        <v>45382</v>
      </c>
      <c r="N6" s="334">
        <f t="shared" si="1"/>
        <v>45473</v>
      </c>
      <c r="O6" s="334">
        <f t="shared" si="1"/>
        <v>45565</v>
      </c>
      <c r="P6" s="334">
        <f t="shared" si="1"/>
        <v>45657</v>
      </c>
      <c r="Q6" s="334">
        <f t="shared" si="1"/>
        <v>45747</v>
      </c>
      <c r="R6" s="334">
        <f t="shared" si="1"/>
        <v>45838</v>
      </c>
      <c r="S6" s="334">
        <f t="shared" si="1"/>
        <v>45930</v>
      </c>
      <c r="T6" s="334">
        <f t="shared" si="1"/>
        <v>46022</v>
      </c>
      <c r="U6" s="334">
        <f t="shared" si="1"/>
        <v>46112</v>
      </c>
      <c r="V6" s="334">
        <f t="shared" si="1"/>
        <v>46203</v>
      </c>
      <c r="W6" s="334">
        <f t="shared" si="1"/>
        <v>46295</v>
      </c>
      <c r="X6" s="334">
        <f t="shared" si="1"/>
        <v>46387</v>
      </c>
      <c r="Y6" s="334">
        <f t="shared" si="1"/>
        <v>46477</v>
      </c>
      <c r="Z6" s="334">
        <f t="shared" si="1"/>
        <v>46568</v>
      </c>
      <c r="AA6" s="334">
        <f t="shared" si="1"/>
        <v>46660</v>
      </c>
      <c r="AB6" s="334">
        <f t="shared" si="1"/>
        <v>46752</v>
      </c>
      <c r="AC6" s="334">
        <f t="shared" si="1"/>
        <v>46843</v>
      </c>
      <c r="AD6" s="334">
        <f t="shared" si="1"/>
        <v>46934</v>
      </c>
      <c r="AE6" s="334">
        <f t="shared" si="1"/>
        <v>47026</v>
      </c>
      <c r="AF6" s="334">
        <f t="shared" si="1"/>
        <v>47118</v>
      </c>
      <c r="AG6" s="334">
        <f t="shared" si="1"/>
        <v>47208</v>
      </c>
      <c r="AH6" s="334">
        <f t="shared" si="1"/>
        <v>47299</v>
      </c>
      <c r="AI6" s="334">
        <f t="shared" si="1"/>
        <v>47391</v>
      </c>
      <c r="AJ6" s="334">
        <f t="shared" si="1"/>
        <v>47483</v>
      </c>
      <c r="AK6" s="334">
        <f t="shared" si="1"/>
        <v>47573</v>
      </c>
    </row>
    <row r="8" spans="1:37" hidden="1" x14ac:dyDescent="0.3">
      <c r="B8" s="285" t="s">
        <v>273</v>
      </c>
      <c r="C8" s="288">
        <f>SUM(D8:AG8)</f>
        <v>0</v>
      </c>
      <c r="D8" s="289"/>
      <c r="E8" s="290"/>
      <c r="F8" s="290"/>
      <c r="G8" s="290"/>
      <c r="H8" s="290"/>
      <c r="I8" s="290"/>
      <c r="J8" s="290"/>
      <c r="K8" s="290"/>
      <c r="L8" s="290"/>
      <c r="M8" s="290"/>
      <c r="N8" s="290"/>
      <c r="O8" s="290"/>
      <c r="P8" s="290"/>
      <c r="Q8" s="290"/>
      <c r="R8" s="290"/>
      <c r="S8" s="290"/>
      <c r="T8" s="290"/>
      <c r="U8" s="289"/>
      <c r="V8" s="289"/>
      <c r="W8" s="289"/>
      <c r="X8" s="289"/>
      <c r="Y8" s="289"/>
      <c r="Z8" s="289"/>
      <c r="AA8" s="289"/>
      <c r="AB8" s="289"/>
      <c r="AC8" s="289"/>
      <c r="AD8" s="289"/>
      <c r="AE8" s="289"/>
      <c r="AF8" s="289"/>
      <c r="AG8" s="289"/>
      <c r="AH8" s="289"/>
      <c r="AI8" s="289"/>
      <c r="AJ8" s="289"/>
      <c r="AK8" s="289"/>
    </row>
    <row r="9" spans="1:37" x14ac:dyDescent="0.3">
      <c r="B9" s="291" t="s">
        <v>489</v>
      </c>
      <c r="C9" s="292">
        <f>SUM(D9:AK9)</f>
        <v>2293.1494093992487</v>
      </c>
      <c r="D9" s="292">
        <f>'Cash Flow Statement'!D13</f>
        <v>0</v>
      </c>
      <c r="E9" s="292">
        <f>'Cash Flow Statement'!E13</f>
        <v>0</v>
      </c>
      <c r="F9" s="292">
        <f>'Cash Flow Statement'!F13</f>
        <v>0</v>
      </c>
      <c r="G9" s="292">
        <f>'Cash Flow Statement'!G13</f>
        <v>0</v>
      </c>
      <c r="H9" s="292">
        <f>'Cash Flow Statement'!H13</f>
        <v>0</v>
      </c>
      <c r="I9" s="292">
        <f>'Cash Flow Statement'!I13</f>
        <v>1.51</v>
      </c>
      <c r="J9" s="292">
        <f>'Cash Flow Statement'!J13</f>
        <v>0</v>
      </c>
      <c r="K9" s="292">
        <f>'Cash Flow Statement'!K13</f>
        <v>23.638529485992482</v>
      </c>
      <c r="L9" s="292">
        <f>'Cash Flow Statement'!L13</f>
        <v>27.7941618574906</v>
      </c>
      <c r="M9" s="292">
        <f>'Cash Flow Statement'!M13</f>
        <v>17.259203239820327</v>
      </c>
      <c r="N9" s="292">
        <f>'Cash Flow Statement'!N13</f>
        <v>40.051145748422883</v>
      </c>
      <c r="O9" s="292">
        <f>'Cash Flow Statement'!O13</f>
        <v>16.542390189734238</v>
      </c>
      <c r="P9" s="292">
        <f>'Cash Flow Statement'!P13</f>
        <v>97.373280931564722</v>
      </c>
      <c r="Q9" s="292">
        <f>'Cash Flow Statement'!Q13</f>
        <v>127.33856429982227</v>
      </c>
      <c r="R9" s="292">
        <f>'Cash Flow Statement'!R13</f>
        <v>132.42758397831187</v>
      </c>
      <c r="S9" s="292">
        <f>'Cash Flow Statement'!S13</f>
        <v>153.85461961937986</v>
      </c>
      <c r="T9" s="292">
        <f>'Cash Flow Statement'!T13</f>
        <v>131.04102349045755</v>
      </c>
      <c r="U9" s="292">
        <f>'Cash Flow Statement'!U13</f>
        <v>144.3618915236197</v>
      </c>
      <c r="V9" s="292">
        <f>'Cash Flow Statement'!V13</f>
        <v>29.241188069547547</v>
      </c>
      <c r="W9" s="292">
        <f>'Cash Flow Statement'!W13</f>
        <v>221.01735041252257</v>
      </c>
      <c r="X9" s="292">
        <f>'Cash Flow Statement'!X13</f>
        <v>140.8549102053575</v>
      </c>
      <c r="Y9" s="292">
        <f>'Cash Flow Statement'!Y13</f>
        <v>105.27630963926536</v>
      </c>
      <c r="Z9" s="292">
        <f>'Cash Flow Statement'!Z13</f>
        <v>200.34265102797596</v>
      </c>
      <c r="AA9" s="292">
        <f>'Cash Flow Statement'!AA13</f>
        <v>114.50788111194888</v>
      </c>
      <c r="AB9" s="292">
        <f>'Cash Flow Statement'!AB13</f>
        <v>42.80211235278086</v>
      </c>
      <c r="AC9" s="292">
        <f>'Cash Flow Statement'!AC13</f>
        <v>159.79616283935317</v>
      </c>
      <c r="AD9" s="292">
        <f>'Cash Flow Statement'!AD13</f>
        <v>45.154806171984966</v>
      </c>
      <c r="AE9" s="292">
        <f>'Cash Flow Statement'!AE13</f>
        <v>45.154806171984966</v>
      </c>
      <c r="AF9" s="292">
        <f>'Cash Flow Statement'!AF13</f>
        <v>45.154806171984966</v>
      </c>
      <c r="AG9" s="292">
        <f>'Cash Flow Statement'!AG13</f>
        <v>46.130806171984965</v>
      </c>
      <c r="AH9" s="292">
        <f>'Cash Flow Statement'!AH13</f>
        <v>46.130806171984965</v>
      </c>
      <c r="AI9" s="292">
        <f>'Cash Flow Statement'!AI13</f>
        <v>46.130806171984965</v>
      </c>
      <c r="AJ9" s="292">
        <f>'Cash Flow Statement'!AJ13</f>
        <v>46.130806171984965</v>
      </c>
      <c r="AK9" s="292">
        <f>'Cash Flow Statement'!AK13</f>
        <v>46.130806171984965</v>
      </c>
    </row>
    <row r="10" spans="1:37" x14ac:dyDescent="0.3">
      <c r="A10" s="378">
        <v>0.18</v>
      </c>
      <c r="B10" s="291" t="s">
        <v>488</v>
      </c>
      <c r="C10" s="292">
        <f>SUM(D10:AK10)</f>
        <v>412.76689369186482</v>
      </c>
      <c r="D10" s="292">
        <f>D9*$A$10</f>
        <v>0</v>
      </c>
      <c r="E10" s="292">
        <f t="shared" ref="E10:AG10" si="2">E9*$A$10</f>
        <v>0</v>
      </c>
      <c r="F10" s="292">
        <f t="shared" si="2"/>
        <v>0</v>
      </c>
      <c r="G10" s="292">
        <f t="shared" si="2"/>
        <v>0</v>
      </c>
      <c r="H10" s="292">
        <f t="shared" si="2"/>
        <v>0</v>
      </c>
      <c r="I10" s="292">
        <f t="shared" si="2"/>
        <v>0.27179999999999999</v>
      </c>
      <c r="J10" s="292">
        <f t="shared" si="2"/>
        <v>0</v>
      </c>
      <c r="K10" s="292">
        <f t="shared" si="2"/>
        <v>4.2549353074786467</v>
      </c>
      <c r="L10" s="292">
        <f t="shared" si="2"/>
        <v>5.0029491343483077</v>
      </c>
      <c r="M10" s="292">
        <f t="shared" si="2"/>
        <v>3.1066565831676587</v>
      </c>
      <c r="N10" s="292">
        <f t="shared" si="2"/>
        <v>7.2092062347161185</v>
      </c>
      <c r="O10" s="292">
        <f t="shared" si="2"/>
        <v>2.977630234152163</v>
      </c>
      <c r="P10" s="292">
        <f t="shared" si="2"/>
        <v>17.52719056768165</v>
      </c>
      <c r="Q10" s="292">
        <f t="shared" si="2"/>
        <v>22.920941573968008</v>
      </c>
      <c r="R10" s="292">
        <f t="shared" si="2"/>
        <v>23.836965116096135</v>
      </c>
      <c r="S10" s="292">
        <f t="shared" si="2"/>
        <v>27.693831531488375</v>
      </c>
      <c r="T10" s="292">
        <f t="shared" si="2"/>
        <v>23.587384228282357</v>
      </c>
      <c r="U10" s="292">
        <f t="shared" si="2"/>
        <v>25.985140474251544</v>
      </c>
      <c r="V10" s="292">
        <f t="shared" si="2"/>
        <v>5.2634138525185588</v>
      </c>
      <c r="W10" s="292">
        <f t="shared" si="2"/>
        <v>39.783123074254064</v>
      </c>
      <c r="X10" s="292">
        <f t="shared" si="2"/>
        <v>25.35388383696435</v>
      </c>
      <c r="Y10" s="292">
        <f t="shared" si="2"/>
        <v>18.949735735067765</v>
      </c>
      <c r="Z10" s="292">
        <f t="shared" si="2"/>
        <v>36.06167718503567</v>
      </c>
      <c r="AA10" s="292">
        <f t="shared" si="2"/>
        <v>20.611418600150795</v>
      </c>
      <c r="AB10" s="292">
        <f t="shared" si="2"/>
        <v>7.7043802235005545</v>
      </c>
      <c r="AC10" s="292">
        <f t="shared" si="2"/>
        <v>28.763309311083571</v>
      </c>
      <c r="AD10" s="292">
        <f t="shared" si="2"/>
        <v>8.127865110957293</v>
      </c>
      <c r="AE10" s="292">
        <f t="shared" si="2"/>
        <v>8.127865110957293</v>
      </c>
      <c r="AF10" s="292">
        <f t="shared" si="2"/>
        <v>8.127865110957293</v>
      </c>
      <c r="AG10" s="292">
        <f t="shared" si="2"/>
        <v>8.3035451109572929</v>
      </c>
      <c r="AH10" s="292">
        <f t="shared" ref="AH10:AI10" si="3">AH9*$A$10</f>
        <v>8.3035451109572929</v>
      </c>
      <c r="AI10" s="292">
        <f t="shared" si="3"/>
        <v>8.3035451109572929</v>
      </c>
      <c r="AJ10" s="292">
        <f t="shared" ref="AJ10:AK10" si="4">AJ9*$A$10</f>
        <v>8.3035451109572929</v>
      </c>
      <c r="AK10" s="292">
        <f t="shared" si="4"/>
        <v>8.3035451109572929</v>
      </c>
    </row>
    <row r="11" spans="1:37" x14ac:dyDescent="0.3">
      <c r="B11" s="291" t="s">
        <v>490</v>
      </c>
      <c r="C11" s="292">
        <f>C9+C10</f>
        <v>2705.9163030911136</v>
      </c>
      <c r="D11" s="292">
        <f>D9+D10</f>
        <v>0</v>
      </c>
      <c r="E11" s="292">
        <f t="shared" ref="E11:AG11" si="5">E9+E10</f>
        <v>0</v>
      </c>
      <c r="F11" s="292">
        <f t="shared" si="5"/>
        <v>0</v>
      </c>
      <c r="G11" s="292">
        <f t="shared" si="5"/>
        <v>0</v>
      </c>
      <c r="H11" s="292">
        <f t="shared" si="5"/>
        <v>0</v>
      </c>
      <c r="I11" s="292">
        <f t="shared" si="5"/>
        <v>1.7818000000000001</v>
      </c>
      <c r="J11" s="292">
        <f t="shared" si="5"/>
        <v>0</v>
      </c>
      <c r="K11" s="292">
        <f t="shared" si="5"/>
        <v>27.893464793471129</v>
      </c>
      <c r="L11" s="292">
        <f t="shared" si="5"/>
        <v>32.797110991838906</v>
      </c>
      <c r="M11" s="292">
        <f t="shared" si="5"/>
        <v>20.365859822987986</v>
      </c>
      <c r="N11" s="292">
        <f t="shared" si="5"/>
        <v>47.260351983139003</v>
      </c>
      <c r="O11" s="292">
        <f t="shared" si="5"/>
        <v>19.5200204238864</v>
      </c>
      <c r="P11" s="292">
        <f t="shared" si="5"/>
        <v>114.90047149924638</v>
      </c>
      <c r="Q11" s="292">
        <f t="shared" si="5"/>
        <v>150.25950587379026</v>
      </c>
      <c r="R11" s="292">
        <f t="shared" si="5"/>
        <v>156.26454909440801</v>
      </c>
      <c r="S11" s="292">
        <f t="shared" si="5"/>
        <v>181.54845115086823</v>
      </c>
      <c r="T11" s="292">
        <f t="shared" si="5"/>
        <v>154.62840771873991</v>
      </c>
      <c r="U11" s="292">
        <f t="shared" si="5"/>
        <v>170.34703199787126</v>
      </c>
      <c r="V11" s="292">
        <f t="shared" si="5"/>
        <v>34.504601922066108</v>
      </c>
      <c r="W11" s="292">
        <f t="shared" si="5"/>
        <v>260.80047348677664</v>
      </c>
      <c r="X11" s="292">
        <f t="shared" si="5"/>
        <v>166.20879404232184</v>
      </c>
      <c r="Y11" s="292">
        <f t="shared" si="5"/>
        <v>124.22604537433313</v>
      </c>
      <c r="Z11" s="292">
        <f t="shared" si="5"/>
        <v>236.40432821301164</v>
      </c>
      <c r="AA11" s="292">
        <f t="shared" si="5"/>
        <v>135.11929971209966</v>
      </c>
      <c r="AB11" s="292">
        <f t="shared" si="5"/>
        <v>50.506492576281417</v>
      </c>
      <c r="AC11" s="292">
        <f t="shared" si="5"/>
        <v>188.55947215043673</v>
      </c>
      <c r="AD11" s="292">
        <f t="shared" si="5"/>
        <v>53.28267128294226</v>
      </c>
      <c r="AE11" s="292">
        <f t="shared" si="5"/>
        <v>53.28267128294226</v>
      </c>
      <c r="AF11" s="292">
        <f t="shared" si="5"/>
        <v>53.28267128294226</v>
      </c>
      <c r="AG11" s="292">
        <f t="shared" si="5"/>
        <v>54.434351282942259</v>
      </c>
      <c r="AH11" s="292">
        <f t="shared" ref="AH11:AI11" si="6">AH9+AH10</f>
        <v>54.434351282942259</v>
      </c>
      <c r="AI11" s="292">
        <f t="shared" si="6"/>
        <v>54.434351282942259</v>
      </c>
      <c r="AJ11" s="292">
        <f t="shared" ref="AJ11:AK11" si="7">AJ9+AJ10</f>
        <v>54.434351282942259</v>
      </c>
      <c r="AK11" s="292">
        <f t="shared" si="7"/>
        <v>54.434351282942259</v>
      </c>
    </row>
    <row r="12" spans="1:37" x14ac:dyDescent="0.3">
      <c r="B12" s="293"/>
      <c r="C12" s="288"/>
      <c r="D12" s="288"/>
      <c r="E12" s="288"/>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c r="AH12" s="288"/>
      <c r="AI12" s="288"/>
      <c r="AJ12" s="288"/>
      <c r="AK12" s="288"/>
    </row>
    <row r="13" spans="1:37" x14ac:dyDescent="0.3">
      <c r="A13" s="378">
        <v>0</v>
      </c>
      <c r="B13" s="285" t="str">
        <f>'Cash Flow Statement'!B16</f>
        <v>Land Cost (Rs Cr)</v>
      </c>
      <c r="C13" s="288">
        <f t="shared" ref="C13:C20" ca="1" si="8">SUM(D13:AZ13)</f>
        <v>250</v>
      </c>
      <c r="D13" s="294">
        <f ca="1">'Cash Flow Statement'!D16</f>
        <v>58</v>
      </c>
      <c r="E13" s="294">
        <f ca="1">'Cash Flow Statement'!E16</f>
        <v>11.75</v>
      </c>
      <c r="F13" s="294">
        <f ca="1">'Cash Flow Statement'!F16</f>
        <v>0</v>
      </c>
      <c r="G13" s="294">
        <f ca="1">'Cash Flow Statement'!G16</f>
        <v>0</v>
      </c>
      <c r="H13" s="294">
        <f ca="1">'Cash Flow Statement'!H16</f>
        <v>0</v>
      </c>
      <c r="I13" s="294">
        <f ca="1">'Cash Flow Statement'!I16</f>
        <v>0</v>
      </c>
      <c r="J13" s="294">
        <f ca="1">'Cash Flow Statement'!J16</f>
        <v>58</v>
      </c>
      <c r="K13" s="294">
        <f ca="1">'Cash Flow Statement'!K16</f>
        <v>0</v>
      </c>
      <c r="L13" s="294">
        <f ca="1">'Cash Flow Statement'!L16</f>
        <v>58</v>
      </c>
      <c r="M13" s="294">
        <f ca="1">'Cash Flow Statement'!M16</f>
        <v>0</v>
      </c>
      <c r="N13" s="294">
        <f ca="1">'Cash Flow Statement'!N16</f>
        <v>0</v>
      </c>
      <c r="O13" s="294">
        <f ca="1">'Cash Flow Statement'!O16</f>
        <v>0</v>
      </c>
      <c r="P13" s="294">
        <f ca="1">'Cash Flow Statement'!P16</f>
        <v>58</v>
      </c>
      <c r="Q13" s="294">
        <f ca="1">'Cash Flow Statement'!Q16</f>
        <v>0</v>
      </c>
      <c r="R13" s="294">
        <f ca="1">'Cash Flow Statement'!R16</f>
        <v>0</v>
      </c>
      <c r="S13" s="294">
        <f ca="1">'Cash Flow Statement'!S16</f>
        <v>0</v>
      </c>
      <c r="T13" s="294">
        <f ca="1">'Cash Flow Statement'!T16</f>
        <v>6.25</v>
      </c>
      <c r="U13" s="294">
        <f ca="1">'Cash Flow Statement'!U16</f>
        <v>0</v>
      </c>
      <c r="V13" s="294">
        <f ca="1">'Cash Flow Statement'!V16</f>
        <v>0</v>
      </c>
      <c r="W13" s="294">
        <f ca="1">'Cash Flow Statement'!W16</f>
        <v>0</v>
      </c>
      <c r="X13" s="294">
        <f ca="1">'Cash Flow Statement'!X16</f>
        <v>0</v>
      </c>
      <c r="Y13" s="294">
        <f ca="1">'Cash Flow Statement'!Y16</f>
        <v>0</v>
      </c>
      <c r="Z13" s="294">
        <f ca="1">'Cash Flow Statement'!Z16</f>
        <v>0</v>
      </c>
      <c r="AA13" s="294">
        <f ca="1">'Cash Flow Statement'!AA16</f>
        <v>0</v>
      </c>
      <c r="AB13" s="294">
        <f ca="1">'Cash Flow Statement'!AB16</f>
        <v>0</v>
      </c>
      <c r="AC13" s="294">
        <f>'Cash Flow Statement'!AC16</f>
        <v>0</v>
      </c>
      <c r="AD13" s="294">
        <f>'Cash Flow Statement'!AD16</f>
        <v>0</v>
      </c>
      <c r="AE13" s="294">
        <f>'Cash Flow Statement'!AE16</f>
        <v>0</v>
      </c>
      <c r="AF13" s="294">
        <f>'Cash Flow Statement'!AF16</f>
        <v>0</v>
      </c>
      <c r="AG13" s="294">
        <f>'Cash Flow Statement'!AG16</f>
        <v>0</v>
      </c>
      <c r="AH13" s="294">
        <f>'Cash Flow Statement'!AH16</f>
        <v>0</v>
      </c>
      <c r="AI13" s="294">
        <f>'Cash Flow Statement'!AI16</f>
        <v>0</v>
      </c>
      <c r="AJ13" s="294">
        <f>'Cash Flow Statement'!AJ16</f>
        <v>0</v>
      </c>
      <c r="AK13" s="294">
        <f>'Cash Flow Statement'!AK16</f>
        <v>0</v>
      </c>
    </row>
    <row r="14" spans="1:37" x14ac:dyDescent="0.3">
      <c r="A14" s="378">
        <v>0.18</v>
      </c>
      <c r="B14" s="285" t="str">
        <f>'Cash Flow Statement'!B17</f>
        <v>Construction cost (Rs Cr)</v>
      </c>
      <c r="C14" s="288">
        <f t="shared" ca="1" si="8"/>
        <v>808.14056455814307</v>
      </c>
      <c r="D14" s="294">
        <f>'Cash Flow Statement'!D17</f>
        <v>0</v>
      </c>
      <c r="E14" s="294">
        <f ca="1">'Cash Flow Statement'!E17</f>
        <v>0</v>
      </c>
      <c r="F14" s="294">
        <f ca="1">'Cash Flow Statement'!F17</f>
        <v>0</v>
      </c>
      <c r="G14" s="294">
        <f ca="1">'Cash Flow Statement'!G17</f>
        <v>0</v>
      </c>
      <c r="H14" s="294">
        <f ca="1">'Cash Flow Statement'!H17</f>
        <v>0</v>
      </c>
      <c r="I14" s="294">
        <f ca="1">'Cash Flow Statement'!I17</f>
        <v>0</v>
      </c>
      <c r="J14" s="294">
        <f ca="1">'Cash Flow Statement'!J17</f>
        <v>0</v>
      </c>
      <c r="K14" s="294">
        <f ca="1">'Cash Flow Statement'!K17</f>
        <v>31.632038187287559</v>
      </c>
      <c r="L14" s="294">
        <f ca="1">'Cash Flow Statement'!L17</f>
        <v>27.305365097383174</v>
      </c>
      <c r="M14" s="294">
        <f ca="1">'Cash Flow Statement'!M17</f>
        <v>32.795776231125679</v>
      </c>
      <c r="N14" s="294">
        <f ca="1">'Cash Flow Statement'!N17</f>
        <v>70.033216295091734</v>
      </c>
      <c r="O14" s="294">
        <f ca="1">'Cash Flow Statement'!O17</f>
        <v>50.947732156036182</v>
      </c>
      <c r="P14" s="294">
        <f ca="1">'Cash Flow Statement'!P17</f>
        <v>57.546279699778708</v>
      </c>
      <c r="Q14" s="294">
        <f ca="1">'Cash Flow Statement'!Q17</f>
        <v>67.974471129246993</v>
      </c>
      <c r="R14" s="294">
        <f ca="1">'Cash Flow Statement'!R17</f>
        <v>66.406374454309486</v>
      </c>
      <c r="S14" s="294">
        <f ca="1">'Cash Flow Statement'!S17</f>
        <v>43.801063188529525</v>
      </c>
      <c r="T14" s="294">
        <f ca="1">'Cash Flow Statement'!T17</f>
        <v>65.939342471616797</v>
      </c>
      <c r="U14" s="294">
        <f ca="1">'Cash Flow Statement'!U17</f>
        <v>80.379791623860001</v>
      </c>
      <c r="V14" s="294">
        <f ca="1">'Cash Flow Statement'!V17</f>
        <v>50.789540913133997</v>
      </c>
      <c r="W14" s="294">
        <f ca="1">'Cash Flow Statement'!W17</f>
        <v>26.508552704022264</v>
      </c>
      <c r="X14" s="294">
        <f ca="1">'Cash Flow Statement'!X17</f>
        <v>29.041243758890094</v>
      </c>
      <c r="Y14" s="294">
        <f ca="1">'Cash Flow Statement'!Y17</f>
        <v>36.212985124398259</v>
      </c>
      <c r="Z14" s="294">
        <f ca="1">'Cash Flow Statement'!Z17</f>
        <v>25.252782846275046</v>
      </c>
      <c r="AA14" s="294">
        <f ca="1">'Cash Flow Statement'!AA17</f>
        <v>22.18641106695938</v>
      </c>
      <c r="AB14" s="294">
        <f ca="1">'Cash Flow Statement'!AB17</f>
        <v>18.056458829946564</v>
      </c>
      <c r="AC14" s="294">
        <f ca="1">'Cash Flow Statement'!AC17</f>
        <v>5.3311387802515213</v>
      </c>
      <c r="AD14" s="294">
        <f ca="1">'Cash Flow Statement'!AD17</f>
        <v>0</v>
      </c>
      <c r="AE14" s="294">
        <f ca="1">'Cash Flow Statement'!AE17</f>
        <v>0</v>
      </c>
      <c r="AF14" s="294">
        <f ca="1">'Cash Flow Statement'!AF17</f>
        <v>0</v>
      </c>
      <c r="AG14" s="294">
        <f ca="1">'Cash Flow Statement'!AG17</f>
        <v>0</v>
      </c>
      <c r="AH14" s="294">
        <f ca="1">'Cash Flow Statement'!AH17</f>
        <v>0</v>
      </c>
      <c r="AI14" s="294">
        <f ca="1">'Cash Flow Statement'!AI17</f>
        <v>0</v>
      </c>
      <c r="AJ14" s="294">
        <f ca="1">'Cash Flow Statement'!AJ17</f>
        <v>0</v>
      </c>
      <c r="AK14" s="294">
        <f ca="1">'Cash Flow Statement'!AK17</f>
        <v>0</v>
      </c>
    </row>
    <row r="15" spans="1:37" x14ac:dyDescent="0.3">
      <c r="A15" s="378">
        <v>0.18</v>
      </c>
      <c r="B15" s="285" t="str">
        <f>'Cash Flow Statement'!B18</f>
        <v>Admin Cost &amp; other Overheads</v>
      </c>
      <c r="C15" s="288">
        <f t="shared" ca="1" si="8"/>
        <v>103.9854172576532</v>
      </c>
      <c r="D15" s="294">
        <f>'Cash Flow Statement'!D18</f>
        <v>0</v>
      </c>
      <c r="E15" s="294">
        <f ca="1">'Cash Flow Statement'!E18</f>
        <v>0</v>
      </c>
      <c r="F15" s="294">
        <f ca="1">'Cash Flow Statement'!F18</f>
        <v>0</v>
      </c>
      <c r="G15" s="294">
        <f ca="1">'Cash Flow Statement'!G18</f>
        <v>0</v>
      </c>
      <c r="H15" s="294">
        <f ca="1">'Cash Flow Statement'!H18</f>
        <v>0</v>
      </c>
      <c r="I15" s="294">
        <f ca="1">'Cash Flow Statement'!I18</f>
        <v>0.79</v>
      </c>
      <c r="J15" s="294">
        <f ca="1">'Cash Flow Statement'!J18</f>
        <v>0</v>
      </c>
      <c r="K15" s="294">
        <f ca="1">'Cash Flow Statement'!K18</f>
        <v>2.7952319726826067</v>
      </c>
      <c r="L15" s="294">
        <f ca="1">'Cash Flow Statement'!L18</f>
        <v>0</v>
      </c>
      <c r="M15" s="294">
        <f ca="1">'Cash Flow Statement'!M18</f>
        <v>0</v>
      </c>
      <c r="N15" s="294">
        <f ca="1">'Cash Flow Statement'!N18</f>
        <v>1.0979999999999999</v>
      </c>
      <c r="O15" s="294">
        <f ca="1">'Cash Flow Statement'!O18</f>
        <v>6.1137278587243404</v>
      </c>
      <c r="P15" s="294">
        <f ca="1">'Cash Flow Statement'!P18</f>
        <v>6.905553563973446</v>
      </c>
      <c r="Q15" s="294">
        <f ca="1">'Cash Flow Statement'!Q18</f>
        <v>8.1569365355096473</v>
      </c>
      <c r="R15" s="294">
        <f ca="1">'Cash Flow Statement'!R18</f>
        <v>7.9687649345171394</v>
      </c>
      <c r="S15" s="294">
        <f ca="1">'Cash Flow Statement'!S18</f>
        <v>5.256127582623531</v>
      </c>
      <c r="T15" s="294">
        <f ca="1">'Cash Flow Statement'!T18</f>
        <v>7.9127210965940202</v>
      </c>
      <c r="U15" s="294">
        <f ca="1">'Cash Flow Statement'!U18</f>
        <v>9.3828600301632061</v>
      </c>
      <c r="V15" s="294">
        <f ca="1">'Cash Flow Statement'!V18</f>
        <v>6.0947449095760859</v>
      </c>
      <c r="W15" s="294">
        <f ca="1">'Cash Flow Statement'!W18</f>
        <v>4.181026324482672</v>
      </c>
      <c r="X15" s="294">
        <f ca="1">'Cash Flow Statement'!X18</f>
        <v>4.4849492510668094</v>
      </c>
      <c r="Y15" s="294">
        <f ca="1">'Cash Flow Statement'!Y18</f>
        <v>5.3455582149277889</v>
      </c>
      <c r="Z15" s="294">
        <f ca="1">'Cash Flow Statement'!Z18</f>
        <v>4.0303339415530059</v>
      </c>
      <c r="AA15" s="294">
        <f ca="1">'Cash Flow Statement'!AA18</f>
        <v>3.6623693280351244</v>
      </c>
      <c r="AB15" s="294">
        <f ca="1">'Cash Flow Statement'!AB18</f>
        <v>3.1667750595935864</v>
      </c>
      <c r="AC15" s="294">
        <f ca="1">'Cash Flow Statement'!AC18</f>
        <v>2.6397366536301821</v>
      </c>
      <c r="AD15" s="294">
        <f>'Cash Flow Statement'!AD18</f>
        <v>3</v>
      </c>
      <c r="AE15" s="294">
        <f>'Cash Flow Statement'!AE18</f>
        <v>3</v>
      </c>
      <c r="AF15" s="294">
        <f>'Cash Flow Statement'!AF18</f>
        <v>3</v>
      </c>
      <c r="AG15" s="294">
        <f>'Cash Flow Statement'!AG18</f>
        <v>3</v>
      </c>
      <c r="AH15" s="294">
        <f>'Cash Flow Statement'!AH18</f>
        <v>0.5</v>
      </c>
      <c r="AI15" s="294">
        <f>'Cash Flow Statement'!AI18</f>
        <v>0.5</v>
      </c>
      <c r="AJ15" s="294">
        <f>'Cash Flow Statement'!AJ18</f>
        <v>0.5</v>
      </c>
      <c r="AK15" s="294">
        <f>'Cash Flow Statement'!AK18</f>
        <v>0.5</v>
      </c>
    </row>
    <row r="16" spans="1:37" x14ac:dyDescent="0.3">
      <c r="A16" s="378">
        <v>0.18</v>
      </c>
      <c r="B16" s="285" t="str">
        <f>'Cash Flow Statement'!B19</f>
        <v>Sales &amp; Mktng Cost (Rs Cr)</v>
      </c>
      <c r="C16" s="288">
        <f t="shared" ca="1" si="8"/>
        <v>38.302217889807565</v>
      </c>
      <c r="D16" s="294">
        <f>'Cash Flow Statement'!D19</f>
        <v>0</v>
      </c>
      <c r="E16" s="294">
        <f ca="1">'Cash Flow Statement'!E19</f>
        <v>0</v>
      </c>
      <c r="F16" s="294">
        <f ca="1">'Cash Flow Statement'!F19</f>
        <v>0</v>
      </c>
      <c r="G16" s="294">
        <f ca="1">'Cash Flow Statement'!G19</f>
        <v>0</v>
      </c>
      <c r="H16" s="294">
        <f ca="1">'Cash Flow Statement'!H19</f>
        <v>0</v>
      </c>
      <c r="I16" s="294">
        <f ca="1">'Cash Flow Statement'!I19</f>
        <v>0</v>
      </c>
      <c r="J16" s="294">
        <f ca="1">'Cash Flow Statement'!J19</f>
        <v>0</v>
      </c>
      <c r="K16" s="294">
        <f ca="1">'Cash Flow Statement'!K19</f>
        <v>5.6751718275078078</v>
      </c>
      <c r="L16" s="294">
        <f ca="1">'Cash Flow Statement'!L19</f>
        <v>2.8375859137539039</v>
      </c>
      <c r="M16" s="294">
        <f ca="1">'Cash Flow Statement'!M19</f>
        <v>0</v>
      </c>
      <c r="N16" s="294">
        <f ca="1">'Cash Flow Statement'!N19</f>
        <v>2.8375859137539039</v>
      </c>
      <c r="O16" s="294">
        <f ca="1">'Cash Flow Statement'!O19</f>
        <v>1.6366694159449346</v>
      </c>
      <c r="P16" s="294">
        <f ca="1">'Cash Flow Statement'!P19</f>
        <v>4.0385024115628738</v>
      </c>
      <c r="Q16" s="294">
        <f ca="1">'Cash Flow Statement'!Q19</f>
        <v>0</v>
      </c>
      <c r="R16" s="294">
        <f ca="1">'Cash Flow Statement'!R19</f>
        <v>1.6366694159449346</v>
      </c>
      <c r="S16" s="294">
        <f ca="1">'Cash Flow Statement'!S19</f>
        <v>1.6366694159449346</v>
      </c>
      <c r="T16" s="294">
        <f ca="1">'Cash Flow Statement'!T19</f>
        <v>1.6366694159449346</v>
      </c>
      <c r="U16" s="294">
        <f ca="1">'Cash Flow Statement'!U19</f>
        <v>1.6366694159449346</v>
      </c>
      <c r="V16" s="294">
        <f ca="1">'Cash Flow Statement'!V19</f>
        <v>1.6366694159449346</v>
      </c>
      <c r="W16" s="294">
        <f ca="1">'Cash Flow Statement'!W19</f>
        <v>1.6366694159449346</v>
      </c>
      <c r="X16" s="294">
        <f ca="1">'Cash Flow Statement'!X19</f>
        <v>0</v>
      </c>
      <c r="Y16" s="294">
        <f ca="1">'Cash Flow Statement'!Y19</f>
        <v>1.6366694159449346</v>
      </c>
      <c r="Z16" s="294">
        <f ca="1">'Cash Flow Statement'!Z19</f>
        <v>0</v>
      </c>
      <c r="AA16" s="294">
        <f ca="1">'Cash Flow Statement'!AA19</f>
        <v>1.6366694159449346</v>
      </c>
      <c r="AB16" s="294">
        <f ca="1">'Cash Flow Statement'!AB19</f>
        <v>0</v>
      </c>
      <c r="AC16" s="294">
        <f ca="1">'Cash Flow Statement'!AC19</f>
        <v>1.6366694159449346</v>
      </c>
      <c r="AD16" s="294">
        <f ca="1">'Cash Flow Statement'!AD19</f>
        <v>0</v>
      </c>
      <c r="AE16" s="294">
        <f ca="1">'Cash Flow Statement'!AE19</f>
        <v>1.6366694159449346</v>
      </c>
      <c r="AF16" s="294">
        <f ca="1">'Cash Flow Statement'!AF19</f>
        <v>0</v>
      </c>
      <c r="AG16" s="294">
        <f ca="1">'Cash Flow Statement'!AG19</f>
        <v>1.6366694159449346</v>
      </c>
      <c r="AH16" s="294">
        <f ca="1">'Cash Flow Statement'!AH19</f>
        <v>0</v>
      </c>
      <c r="AI16" s="294">
        <f ca="1">'Cash Flow Statement'!AI19</f>
        <v>1.6366694159449346</v>
      </c>
      <c r="AJ16" s="294">
        <f ca="1">'Cash Flow Statement'!AJ19</f>
        <v>0</v>
      </c>
      <c r="AK16" s="294">
        <f ca="1">'Cash Flow Statement'!AK19</f>
        <v>1.6366694159449346</v>
      </c>
    </row>
    <row r="17" spans="1:37" x14ac:dyDescent="0.3">
      <c r="A17" s="378">
        <v>0.18</v>
      </c>
      <c r="B17" s="285" t="str">
        <f>'Cash Flow Statement'!B20</f>
        <v>Support infrastructure (Rs Cr)</v>
      </c>
      <c r="C17" s="288">
        <f t="shared" ca="1" si="8"/>
        <v>386.18556501680996</v>
      </c>
      <c r="D17" s="294">
        <f>'Cash Flow Statement'!D20</f>
        <v>0</v>
      </c>
      <c r="E17" s="294">
        <f ca="1">'Cash Flow Statement'!E20</f>
        <v>0</v>
      </c>
      <c r="F17" s="294">
        <f ca="1">'Cash Flow Statement'!F20</f>
        <v>0</v>
      </c>
      <c r="G17" s="294">
        <f ca="1">'Cash Flow Statement'!G20</f>
        <v>0</v>
      </c>
      <c r="H17" s="294">
        <f ca="1">'Cash Flow Statement'!H20</f>
        <v>0</v>
      </c>
      <c r="I17" s="294">
        <f ca="1">'Cash Flow Statement'!I20</f>
        <v>0.78999999999999992</v>
      </c>
      <c r="J17" s="294">
        <f ca="1">'Cash Flow Statement'!J20</f>
        <v>0</v>
      </c>
      <c r="K17" s="294">
        <f ca="1">'Cash Flow Statement'!K20</f>
        <v>34.663943028254856</v>
      </c>
      <c r="L17" s="294">
        <f ca="1">'Cash Flow Statement'!L20</f>
        <v>18.557991773628782</v>
      </c>
      <c r="M17" s="294">
        <f ca="1">'Cash Flow Statement'!M20</f>
        <v>20.503654893003983</v>
      </c>
      <c r="N17" s="294">
        <f ca="1">'Cash Flow Statement'!N20</f>
        <v>20.628099299628783</v>
      </c>
      <c r="O17" s="294">
        <f ca="1">'Cash Flow Statement'!O20</f>
        <v>33.515452547257553</v>
      </c>
      <c r="P17" s="294">
        <f ca="1">'Cash Flow Statement'!P20</f>
        <v>53.277996669817682</v>
      </c>
      <c r="Q17" s="294">
        <f ca="1">'Cash Flow Statement'!Q20</f>
        <v>49.349942285604563</v>
      </c>
      <c r="R17" s="294">
        <f ca="1">'Cash Flow Statement'!R20</f>
        <v>65.998348967450312</v>
      </c>
      <c r="S17" s="294">
        <f ca="1">'Cash Flow Statement'!S20</f>
        <v>8.1761120171583741</v>
      </c>
      <c r="T17" s="294">
        <f ca="1">'Cash Flow Statement'!T20</f>
        <v>42.066224506696244</v>
      </c>
      <c r="U17" s="294">
        <f ca="1">'Cash Flow Statement'!U20</f>
        <v>37.222583976308783</v>
      </c>
      <c r="V17" s="294">
        <f ca="1">'Cash Flow Statement'!V20</f>
        <v>1.4352150519999896</v>
      </c>
      <c r="W17" s="294">
        <f ca="1">'Cash Flow Statement'!W20</f>
        <v>0</v>
      </c>
      <c r="X17" s="294">
        <f ca="1">'Cash Flow Statement'!X20</f>
        <v>0</v>
      </c>
      <c r="Y17" s="294">
        <f ca="1">'Cash Flow Statement'!Y20</f>
        <v>0</v>
      </c>
      <c r="Z17" s="294">
        <f ca="1">'Cash Flow Statement'!Z20</f>
        <v>0</v>
      </c>
      <c r="AA17" s="294">
        <f ca="1">'Cash Flow Statement'!AA20</f>
        <v>0</v>
      </c>
      <c r="AB17" s="294">
        <f ca="1">'Cash Flow Statement'!AB20</f>
        <v>0</v>
      </c>
      <c r="AC17" s="294">
        <f ca="1">'Cash Flow Statement'!AC20</f>
        <v>0</v>
      </c>
      <c r="AD17" s="294">
        <f ca="1">'Cash Flow Statement'!AD20</f>
        <v>0</v>
      </c>
      <c r="AE17" s="294">
        <f ca="1">'Cash Flow Statement'!AE20</f>
        <v>0</v>
      </c>
      <c r="AF17" s="294">
        <f ca="1">'Cash Flow Statement'!AF20</f>
        <v>0</v>
      </c>
      <c r="AG17" s="294">
        <f ca="1">'Cash Flow Statement'!AG20</f>
        <v>0</v>
      </c>
      <c r="AH17" s="294">
        <f ca="1">'Cash Flow Statement'!AH20</f>
        <v>0</v>
      </c>
      <c r="AI17" s="294">
        <f ca="1">'Cash Flow Statement'!AI20</f>
        <v>0</v>
      </c>
      <c r="AJ17" s="294">
        <f ca="1">'Cash Flow Statement'!AJ20</f>
        <v>0</v>
      </c>
      <c r="AK17" s="294">
        <f ca="1">'Cash Flow Statement'!AK20</f>
        <v>0</v>
      </c>
    </row>
    <row r="18" spans="1:37" x14ac:dyDescent="0.3">
      <c r="A18" s="378">
        <v>0.18</v>
      </c>
      <c r="B18" s="285" t="str">
        <f>'Cash Flow Statement'!B21</f>
        <v>Contingency Cost</v>
      </c>
      <c r="C18" s="288">
        <f t="shared" si="8"/>
        <v>0</v>
      </c>
      <c r="D18" s="294">
        <f>'Cash Flow Statement'!D21</f>
        <v>0</v>
      </c>
      <c r="E18" s="294">
        <f>'Cash Flow Statement'!E21</f>
        <v>0</v>
      </c>
      <c r="F18" s="294">
        <f>'Cash Flow Statement'!F21</f>
        <v>0</v>
      </c>
      <c r="G18" s="294">
        <f>'Cash Flow Statement'!G21</f>
        <v>0</v>
      </c>
      <c r="H18" s="294">
        <f>'Cash Flow Statement'!H21</f>
        <v>0</v>
      </c>
      <c r="I18" s="294">
        <f>'Cash Flow Statement'!I21</f>
        <v>0</v>
      </c>
      <c r="J18" s="294">
        <f>'Cash Flow Statement'!J21</f>
        <v>0</v>
      </c>
      <c r="K18" s="294">
        <f>'Cash Flow Statement'!K21</f>
        <v>0</v>
      </c>
      <c r="L18" s="294">
        <f>'Cash Flow Statement'!L21</f>
        <v>0</v>
      </c>
      <c r="M18" s="294">
        <f>'Cash Flow Statement'!M21</f>
        <v>0</v>
      </c>
      <c r="N18" s="294">
        <f>'Cash Flow Statement'!N21</f>
        <v>0</v>
      </c>
      <c r="O18" s="294">
        <f>'Cash Flow Statement'!O21</f>
        <v>0</v>
      </c>
      <c r="P18" s="294">
        <f>'Cash Flow Statement'!P21</f>
        <v>0</v>
      </c>
      <c r="Q18" s="294">
        <f>'Cash Flow Statement'!Q21</f>
        <v>0</v>
      </c>
      <c r="R18" s="294">
        <f>'Cash Flow Statement'!R21</f>
        <v>0</v>
      </c>
      <c r="S18" s="294">
        <f>'Cash Flow Statement'!S21</f>
        <v>0</v>
      </c>
      <c r="T18" s="294">
        <f>'Cash Flow Statement'!T21</f>
        <v>0</v>
      </c>
      <c r="U18" s="294">
        <f>'Cash Flow Statement'!U21</f>
        <v>0</v>
      </c>
      <c r="V18" s="294">
        <f>'Cash Flow Statement'!V21</f>
        <v>0</v>
      </c>
      <c r="W18" s="294">
        <f>'Cash Flow Statement'!W21</f>
        <v>0</v>
      </c>
      <c r="X18" s="294">
        <f>'Cash Flow Statement'!X21</f>
        <v>0</v>
      </c>
      <c r="Y18" s="294">
        <f>'Cash Flow Statement'!Y21</f>
        <v>0</v>
      </c>
      <c r="Z18" s="294">
        <f>'Cash Flow Statement'!Z21</f>
        <v>0</v>
      </c>
      <c r="AA18" s="294">
        <f>'Cash Flow Statement'!AA21</f>
        <v>0</v>
      </c>
      <c r="AB18" s="294">
        <f>'Cash Flow Statement'!AB21</f>
        <v>0</v>
      </c>
      <c r="AC18" s="294">
        <f>'Cash Flow Statement'!AC21</f>
        <v>0</v>
      </c>
      <c r="AD18" s="294">
        <f>'Cash Flow Statement'!AD21</f>
        <v>0</v>
      </c>
      <c r="AE18" s="294">
        <f>'Cash Flow Statement'!AE21</f>
        <v>0</v>
      </c>
      <c r="AF18" s="294">
        <f>'Cash Flow Statement'!AF21</f>
        <v>0</v>
      </c>
      <c r="AG18" s="294">
        <f>'Cash Flow Statement'!AG21</f>
        <v>0</v>
      </c>
      <c r="AH18" s="294">
        <f>'Cash Flow Statement'!AH21</f>
        <v>0</v>
      </c>
      <c r="AI18" s="294">
        <f>'Cash Flow Statement'!AI21</f>
        <v>0</v>
      </c>
      <c r="AJ18" s="294">
        <f>'Cash Flow Statement'!AJ21</f>
        <v>0</v>
      </c>
      <c r="AK18" s="294">
        <f>'Cash Flow Statement'!AK21</f>
        <v>0</v>
      </c>
    </row>
    <row r="19" spans="1:37" x14ac:dyDescent="0.3">
      <c r="B19" s="291" t="s">
        <v>492</v>
      </c>
      <c r="C19" s="292">
        <f t="shared" ca="1" si="8"/>
        <v>1586.6137647224134</v>
      </c>
      <c r="D19" s="292">
        <f t="shared" ref="D19:AG19" ca="1" si="9">SUM(D13:D17)</f>
        <v>58</v>
      </c>
      <c r="E19" s="292">
        <f t="shared" ca="1" si="9"/>
        <v>11.75</v>
      </c>
      <c r="F19" s="292">
        <f t="shared" ca="1" si="9"/>
        <v>0</v>
      </c>
      <c r="G19" s="292">
        <f t="shared" ca="1" si="9"/>
        <v>0</v>
      </c>
      <c r="H19" s="292">
        <f t="shared" ca="1" si="9"/>
        <v>0</v>
      </c>
      <c r="I19" s="292">
        <f t="shared" ca="1" si="9"/>
        <v>1.58</v>
      </c>
      <c r="J19" s="292">
        <f t="shared" ca="1" si="9"/>
        <v>58</v>
      </c>
      <c r="K19" s="292">
        <f t="shared" ca="1" si="9"/>
        <v>74.766385015732823</v>
      </c>
      <c r="L19" s="292">
        <f t="shared" ca="1" si="9"/>
        <v>106.70094278476586</v>
      </c>
      <c r="M19" s="292">
        <f t="shared" ca="1" si="9"/>
        <v>53.299431124129661</v>
      </c>
      <c r="N19" s="292">
        <f t="shared" ca="1" si="9"/>
        <v>94.596901508474417</v>
      </c>
      <c r="O19" s="292">
        <f t="shared" ca="1" si="9"/>
        <v>92.213581977963003</v>
      </c>
      <c r="P19" s="292">
        <f t="shared" ca="1" si="9"/>
        <v>179.76833234513271</v>
      </c>
      <c r="Q19" s="292">
        <f t="shared" ca="1" si="9"/>
        <v>125.48134995036119</v>
      </c>
      <c r="R19" s="292">
        <f t="shared" ca="1" si="9"/>
        <v>142.01015777222187</v>
      </c>
      <c r="S19" s="292">
        <f t="shared" ca="1" si="9"/>
        <v>58.869972204256371</v>
      </c>
      <c r="T19" s="292">
        <f t="shared" ca="1" si="9"/>
        <v>123.804957490852</v>
      </c>
      <c r="U19" s="292">
        <f t="shared" ca="1" si="9"/>
        <v>128.62190504627694</v>
      </c>
      <c r="V19" s="292">
        <f t="shared" ca="1" si="9"/>
        <v>59.95617029065501</v>
      </c>
      <c r="W19" s="292">
        <f t="shared" ca="1" si="9"/>
        <v>32.326248444449874</v>
      </c>
      <c r="X19" s="292">
        <f t="shared" ca="1" si="9"/>
        <v>33.526193009956906</v>
      </c>
      <c r="Y19" s="292">
        <f t="shared" ca="1" si="9"/>
        <v>43.195212755270987</v>
      </c>
      <c r="Z19" s="292">
        <f t="shared" ca="1" si="9"/>
        <v>29.283116787828053</v>
      </c>
      <c r="AA19" s="292">
        <f t="shared" ca="1" si="9"/>
        <v>27.485449810939439</v>
      </c>
      <c r="AB19" s="292">
        <f t="shared" ca="1" si="9"/>
        <v>21.22323388954015</v>
      </c>
      <c r="AC19" s="292">
        <f t="shared" ca="1" si="9"/>
        <v>9.6075448498266383</v>
      </c>
      <c r="AD19" s="292">
        <f t="shared" ca="1" si="9"/>
        <v>3</v>
      </c>
      <c r="AE19" s="292">
        <f t="shared" ca="1" si="9"/>
        <v>4.6366694159449349</v>
      </c>
      <c r="AF19" s="292">
        <f t="shared" ca="1" si="9"/>
        <v>3</v>
      </c>
      <c r="AG19" s="292">
        <f t="shared" ca="1" si="9"/>
        <v>4.6366694159449349</v>
      </c>
      <c r="AH19" s="292">
        <f t="shared" ref="AH19:AI19" ca="1" si="10">SUM(AH13:AH17)</f>
        <v>0.5</v>
      </c>
      <c r="AI19" s="292">
        <f t="shared" ca="1" si="10"/>
        <v>2.1366694159449349</v>
      </c>
      <c r="AJ19" s="292">
        <f t="shared" ref="AJ19:AK19" ca="1" si="11">SUM(AJ13:AJ17)</f>
        <v>0.5</v>
      </c>
      <c r="AK19" s="292">
        <f t="shared" ca="1" si="11"/>
        <v>2.1366694159449349</v>
      </c>
    </row>
    <row r="20" spans="1:37" x14ac:dyDescent="0.3">
      <c r="B20" s="291" t="s">
        <v>487</v>
      </c>
      <c r="C20" s="292">
        <f t="shared" ca="1" si="8"/>
        <v>240.59047765003453</v>
      </c>
      <c r="D20" s="380">
        <f ca="1">SUMPRODUCT(D13:D18,$A$13:$A$18)</f>
        <v>0</v>
      </c>
      <c r="E20" s="380">
        <f ca="1">SUMPRODUCT(E13:E18,$A$13:$A$18)</f>
        <v>0</v>
      </c>
      <c r="F20" s="380">
        <f t="shared" ref="F20:AG20" ca="1" si="12">SUMPRODUCT(F13:F18,$A$13:$A$18)</f>
        <v>0</v>
      </c>
      <c r="G20" s="380">
        <f t="shared" ca="1" si="12"/>
        <v>0</v>
      </c>
      <c r="H20" s="380">
        <f t="shared" ca="1" si="12"/>
        <v>0</v>
      </c>
      <c r="I20" s="380">
        <f t="shared" ca="1" si="12"/>
        <v>0.28439999999999999</v>
      </c>
      <c r="J20" s="380">
        <f t="shared" ca="1" si="12"/>
        <v>0</v>
      </c>
      <c r="K20" s="380">
        <f t="shared" ca="1" si="12"/>
        <v>13.45794930283191</v>
      </c>
      <c r="L20" s="380">
        <f t="shared" ca="1" si="12"/>
        <v>8.766169701257855</v>
      </c>
      <c r="M20" s="380">
        <f t="shared" ca="1" si="12"/>
        <v>9.5938976023433398</v>
      </c>
      <c r="N20" s="380">
        <f t="shared" ca="1" si="12"/>
        <v>17.027442271525395</v>
      </c>
      <c r="O20" s="380">
        <f t="shared" ca="1" si="12"/>
        <v>16.598444756033341</v>
      </c>
      <c r="P20" s="380">
        <f t="shared" ca="1" si="12"/>
        <v>21.918299822123888</v>
      </c>
      <c r="Q20" s="380">
        <f t="shared" ca="1" si="12"/>
        <v>22.586642991065016</v>
      </c>
      <c r="R20" s="380">
        <f t="shared" ca="1" si="12"/>
        <v>25.561828398999936</v>
      </c>
      <c r="S20" s="380">
        <f t="shared" ca="1" si="12"/>
        <v>10.596594996766147</v>
      </c>
      <c r="T20" s="380">
        <f t="shared" ca="1" si="12"/>
        <v>21.15989234835336</v>
      </c>
      <c r="U20" s="380">
        <f t="shared" ca="1" si="12"/>
        <v>23.151942908329847</v>
      </c>
      <c r="V20" s="380">
        <f t="shared" ca="1" si="12"/>
        <v>10.792110652317904</v>
      </c>
      <c r="W20" s="380">
        <f t="shared" ca="1" si="12"/>
        <v>5.8187247200009766</v>
      </c>
      <c r="X20" s="380">
        <f t="shared" ca="1" si="12"/>
        <v>6.034714741792242</v>
      </c>
      <c r="Y20" s="380">
        <f t="shared" ca="1" si="12"/>
        <v>7.7751382959487767</v>
      </c>
      <c r="Z20" s="380">
        <f t="shared" ca="1" si="12"/>
        <v>5.2709610218090495</v>
      </c>
      <c r="AA20" s="380">
        <f t="shared" ca="1" si="12"/>
        <v>4.9473809659690984</v>
      </c>
      <c r="AB20" s="380">
        <f t="shared" ca="1" si="12"/>
        <v>3.8201821001172269</v>
      </c>
      <c r="AC20" s="380">
        <f t="shared" ca="1" si="12"/>
        <v>1.7293580729687947</v>
      </c>
      <c r="AD20" s="380">
        <f t="shared" ca="1" si="12"/>
        <v>0.54</v>
      </c>
      <c r="AE20" s="380">
        <f t="shared" ca="1" si="12"/>
        <v>0.83460049487008825</v>
      </c>
      <c r="AF20" s="380">
        <f t="shared" ca="1" si="12"/>
        <v>0.54</v>
      </c>
      <c r="AG20" s="380">
        <f t="shared" ca="1" si="12"/>
        <v>0.83460049487008825</v>
      </c>
      <c r="AH20" s="380">
        <f t="shared" ref="AH20:AI20" ca="1" si="13">SUMPRODUCT(AH13:AH18,$A$13:$A$18)</f>
        <v>0.09</v>
      </c>
      <c r="AI20" s="380">
        <f t="shared" ca="1" si="13"/>
        <v>0.38460049487008818</v>
      </c>
      <c r="AJ20" s="380">
        <f t="shared" ref="AJ20:AK20" ca="1" si="14">SUMPRODUCT(AJ13:AJ18,$A$13:$A$18)</f>
        <v>0.09</v>
      </c>
      <c r="AK20" s="380">
        <f t="shared" ca="1" si="14"/>
        <v>0.38460049487008818</v>
      </c>
    </row>
    <row r="21" spans="1:37" x14ac:dyDescent="0.3">
      <c r="B21" s="291" t="s">
        <v>491</v>
      </c>
      <c r="C21" s="292">
        <f ca="1">C19+C20</f>
        <v>1827.2042423724479</v>
      </c>
      <c r="D21" s="292">
        <f ca="1">D19+D20</f>
        <v>58</v>
      </c>
      <c r="E21" s="292">
        <f t="shared" ref="E21:AG21" ca="1" si="15">E19+E20</f>
        <v>11.75</v>
      </c>
      <c r="F21" s="292">
        <f t="shared" ca="1" si="15"/>
        <v>0</v>
      </c>
      <c r="G21" s="292">
        <f t="shared" ca="1" si="15"/>
        <v>0</v>
      </c>
      <c r="H21" s="292">
        <f t="shared" ca="1" si="15"/>
        <v>0</v>
      </c>
      <c r="I21" s="292">
        <f t="shared" ca="1" si="15"/>
        <v>1.8644000000000001</v>
      </c>
      <c r="J21" s="292">
        <f t="shared" ca="1" si="15"/>
        <v>58</v>
      </c>
      <c r="K21" s="292">
        <f t="shared" ca="1" si="15"/>
        <v>88.224334318564729</v>
      </c>
      <c r="L21" s="292">
        <f t="shared" ca="1" si="15"/>
        <v>115.46711248602371</v>
      </c>
      <c r="M21" s="292">
        <f t="shared" ca="1" si="15"/>
        <v>62.893328726473001</v>
      </c>
      <c r="N21" s="292">
        <f t="shared" ca="1" si="15"/>
        <v>111.6243437799998</v>
      </c>
      <c r="O21" s="292">
        <f t="shared" ca="1" si="15"/>
        <v>108.81202673399635</v>
      </c>
      <c r="P21" s="292">
        <f t="shared" ca="1" si="15"/>
        <v>201.68663216725659</v>
      </c>
      <c r="Q21" s="292">
        <f t="shared" ca="1" si="15"/>
        <v>148.06799294142621</v>
      </c>
      <c r="R21" s="292">
        <f t="shared" ca="1" si="15"/>
        <v>167.57198617122179</v>
      </c>
      <c r="S21" s="292">
        <f t="shared" ca="1" si="15"/>
        <v>69.466567201022514</v>
      </c>
      <c r="T21" s="292">
        <f t="shared" ca="1" si="15"/>
        <v>144.96484983920536</v>
      </c>
      <c r="U21" s="292">
        <f t="shared" ca="1" si="15"/>
        <v>151.77384795460679</v>
      </c>
      <c r="V21" s="292">
        <f t="shared" ca="1" si="15"/>
        <v>70.748280942972912</v>
      </c>
      <c r="W21" s="292">
        <f t="shared" ca="1" si="15"/>
        <v>38.144973164450853</v>
      </c>
      <c r="X21" s="292">
        <f t="shared" ca="1" si="15"/>
        <v>39.560907751749149</v>
      </c>
      <c r="Y21" s="292">
        <f t="shared" ca="1" si="15"/>
        <v>50.970351051219765</v>
      </c>
      <c r="Z21" s="292">
        <f t="shared" ca="1" si="15"/>
        <v>34.5540778096371</v>
      </c>
      <c r="AA21" s="292">
        <f t="shared" ca="1" si="15"/>
        <v>32.432830776908538</v>
      </c>
      <c r="AB21" s="292">
        <f t="shared" ca="1" si="15"/>
        <v>25.043415989657376</v>
      </c>
      <c r="AC21" s="292">
        <f t="shared" ca="1" si="15"/>
        <v>11.336902922795433</v>
      </c>
      <c r="AD21" s="292">
        <f t="shared" ca="1" si="15"/>
        <v>3.54</v>
      </c>
      <c r="AE21" s="292">
        <f t="shared" ca="1" si="15"/>
        <v>5.4712699108150229</v>
      </c>
      <c r="AF21" s="292">
        <f t="shared" ca="1" si="15"/>
        <v>3.54</v>
      </c>
      <c r="AG21" s="292">
        <f t="shared" ca="1" si="15"/>
        <v>5.4712699108150229</v>
      </c>
      <c r="AH21" s="292">
        <f t="shared" ref="AH21:AI21" ca="1" si="16">AH19+AH20</f>
        <v>0.59</v>
      </c>
      <c r="AI21" s="292">
        <f t="shared" ca="1" si="16"/>
        <v>2.5212699108150232</v>
      </c>
      <c r="AJ21" s="292">
        <f t="shared" ref="AJ21:AK21" ca="1" si="17">AJ19+AJ20</f>
        <v>0.59</v>
      </c>
      <c r="AK21" s="292">
        <f t="shared" ca="1" si="17"/>
        <v>2.5212699108150232</v>
      </c>
    </row>
    <row r="22" spans="1:37" x14ac:dyDescent="0.3">
      <c r="B22" s="293"/>
      <c r="C22" s="376"/>
      <c r="D22" s="375"/>
      <c r="E22" s="375"/>
      <c r="F22" s="375"/>
      <c r="G22" s="375"/>
      <c r="H22" s="375"/>
      <c r="I22" s="375"/>
      <c r="J22" s="375"/>
      <c r="K22" s="375"/>
      <c r="L22" s="375"/>
      <c r="M22" s="375"/>
      <c r="N22" s="375"/>
      <c r="O22" s="375"/>
      <c r="P22" s="375"/>
      <c r="Q22" s="375"/>
      <c r="R22" s="375"/>
      <c r="S22" s="375"/>
      <c r="T22" s="375"/>
      <c r="U22" s="375"/>
      <c r="V22" s="375"/>
      <c r="W22" s="375"/>
      <c r="X22" s="375"/>
      <c r="Y22" s="375"/>
      <c r="Z22" s="375"/>
      <c r="AA22" s="375"/>
      <c r="AB22" s="375"/>
      <c r="AC22" s="375"/>
      <c r="AD22" s="375"/>
      <c r="AE22" s="375"/>
      <c r="AF22" s="375"/>
      <c r="AG22" s="375"/>
      <c r="AH22" s="375"/>
      <c r="AI22" s="375"/>
      <c r="AJ22" s="375"/>
      <c r="AK22" s="375"/>
    </row>
    <row r="23" spans="1:37" x14ac:dyDescent="0.3">
      <c r="B23" s="293" t="s">
        <v>494</v>
      </c>
      <c r="C23" s="292">
        <f ca="1">SUM(D23:AG23)</f>
        <v>235.84677787806936</v>
      </c>
      <c r="D23" s="375">
        <f ca="1">D10-D20</f>
        <v>0</v>
      </c>
      <c r="E23" s="375">
        <f ca="1">IF(D23&lt;0,0,D23)+E20-E10</f>
        <v>0</v>
      </c>
      <c r="F23" s="375">
        <f t="shared" ref="F23:AH23" ca="1" si="18">IF(E23&lt;0,0,E23)+F20-F10</f>
        <v>0</v>
      </c>
      <c r="G23" s="375">
        <f t="shared" ca="1" si="18"/>
        <v>0</v>
      </c>
      <c r="H23" s="375">
        <f t="shared" ca="1" si="18"/>
        <v>0</v>
      </c>
      <c r="I23" s="375">
        <f t="shared" ca="1" si="18"/>
        <v>1.26E-2</v>
      </c>
      <c r="J23" s="375">
        <f t="shared" ca="1" si="18"/>
        <v>1.26E-2</v>
      </c>
      <c r="K23" s="375">
        <f t="shared" ca="1" si="18"/>
        <v>9.2156139953532641</v>
      </c>
      <c r="L23" s="375">
        <f t="shared" ca="1" si="18"/>
        <v>12.97883456226281</v>
      </c>
      <c r="M23" s="375">
        <f t="shared" ca="1" si="18"/>
        <v>19.466075581438492</v>
      </c>
      <c r="N23" s="375">
        <f t="shared" ca="1" si="18"/>
        <v>29.28431161824777</v>
      </c>
      <c r="O23" s="375">
        <f t="shared" ca="1" si="18"/>
        <v>42.905126140128949</v>
      </c>
      <c r="P23" s="375">
        <f t="shared" ca="1" si="18"/>
        <v>47.296235394571191</v>
      </c>
      <c r="Q23" s="375">
        <f t="shared" ca="1" si="18"/>
        <v>46.961936811668195</v>
      </c>
      <c r="R23" s="375">
        <f t="shared" ca="1" si="18"/>
        <v>48.686800094571993</v>
      </c>
      <c r="S23" s="375">
        <f t="shared" ca="1" si="18"/>
        <v>31.589563559849761</v>
      </c>
      <c r="T23" s="375">
        <f t="shared" ca="1" si="18"/>
        <v>29.162071679920761</v>
      </c>
      <c r="U23" s="375">
        <f t="shared" ca="1" si="18"/>
        <v>26.328874113999063</v>
      </c>
      <c r="V23" s="375">
        <f t="shared" ca="1" si="18"/>
        <v>31.857570913798405</v>
      </c>
      <c r="W23" s="375">
        <f t="shared" ca="1" si="18"/>
        <v>-2.1068274404546798</v>
      </c>
      <c r="X23" s="375">
        <f t="shared" ca="1" si="18"/>
        <v>-19.319169095172107</v>
      </c>
      <c r="Y23" s="375">
        <f t="shared" ca="1" si="18"/>
        <v>-11.174597439118989</v>
      </c>
      <c r="Z23" s="375">
        <f t="shared" ca="1" si="18"/>
        <v>-30.79071616322662</v>
      </c>
      <c r="AA23" s="375">
        <f t="shared" ca="1" si="18"/>
        <v>-15.664037634181696</v>
      </c>
      <c r="AB23" s="375">
        <f t="shared" ca="1" si="18"/>
        <v>-3.8841981233833276</v>
      </c>
      <c r="AC23" s="375">
        <f t="shared" ca="1" si="18"/>
        <v>-27.033951238114778</v>
      </c>
      <c r="AD23" s="375">
        <f t="shared" ca="1" si="18"/>
        <v>-7.587865110957293</v>
      </c>
      <c r="AE23" s="375">
        <f t="shared" ca="1" si="18"/>
        <v>-7.293264616087205</v>
      </c>
      <c r="AF23" s="375">
        <f t="shared" ca="1" si="18"/>
        <v>-7.587865110957293</v>
      </c>
      <c r="AG23" s="375">
        <f t="shared" ca="1" si="18"/>
        <v>-7.4689446160872048</v>
      </c>
      <c r="AH23" s="375">
        <f t="shared" ca="1" si="18"/>
        <v>-8.213545110957293</v>
      </c>
      <c r="AI23" s="375">
        <f t="shared" ref="AI23:AK23" ca="1" si="19">IF(AH23&lt;0,0,AH23)+AI20-AI10</f>
        <v>-7.918944616087205</v>
      </c>
      <c r="AJ23" s="375">
        <f t="shared" ca="1" si="19"/>
        <v>-8.213545110957293</v>
      </c>
      <c r="AK23" s="375">
        <f t="shared" ca="1" si="19"/>
        <v>-7.918944616087205</v>
      </c>
    </row>
    <row r="24" spans="1:37" x14ac:dyDescent="0.3">
      <c r="E24" s="379"/>
    </row>
    <row r="34" spans="1:34" x14ac:dyDescent="0.3">
      <c r="B34" s="384" t="s">
        <v>502</v>
      </c>
    </row>
    <row r="35" spans="1:34" x14ac:dyDescent="0.3">
      <c r="A35" s="285"/>
      <c r="B35" s="285" t="s">
        <v>38</v>
      </c>
      <c r="D35" s="285">
        <v>0</v>
      </c>
      <c r="E35" s="286">
        <v>1</v>
      </c>
      <c r="F35" s="286">
        <f t="shared" ref="F35:AH35" si="20">E35+1</f>
        <v>2</v>
      </c>
      <c r="G35" s="286">
        <f t="shared" si="20"/>
        <v>3</v>
      </c>
      <c r="H35" s="286">
        <f t="shared" si="20"/>
        <v>4</v>
      </c>
      <c r="I35" s="286">
        <f t="shared" si="20"/>
        <v>5</v>
      </c>
      <c r="J35" s="286">
        <f t="shared" si="20"/>
        <v>6</v>
      </c>
      <c r="K35" s="286">
        <f t="shared" si="20"/>
        <v>7</v>
      </c>
      <c r="L35" s="286">
        <f t="shared" si="20"/>
        <v>8</v>
      </c>
      <c r="M35" s="286">
        <f t="shared" si="20"/>
        <v>9</v>
      </c>
      <c r="N35" s="286">
        <f t="shared" si="20"/>
        <v>10</v>
      </c>
      <c r="O35" s="286">
        <f t="shared" si="20"/>
        <v>11</v>
      </c>
      <c r="P35" s="286">
        <f t="shared" si="20"/>
        <v>12</v>
      </c>
      <c r="Q35" s="286">
        <f t="shared" si="20"/>
        <v>13</v>
      </c>
      <c r="R35" s="286">
        <f t="shared" si="20"/>
        <v>14</v>
      </c>
      <c r="S35" s="286">
        <f t="shared" si="20"/>
        <v>15</v>
      </c>
      <c r="T35" s="286">
        <f t="shared" si="20"/>
        <v>16</v>
      </c>
      <c r="U35" s="286">
        <f t="shared" si="20"/>
        <v>17</v>
      </c>
      <c r="V35" s="286">
        <f t="shared" si="20"/>
        <v>18</v>
      </c>
      <c r="W35" s="286">
        <f t="shared" si="20"/>
        <v>19</v>
      </c>
      <c r="X35" s="286">
        <f t="shared" si="20"/>
        <v>20</v>
      </c>
      <c r="Y35" s="286">
        <f t="shared" si="20"/>
        <v>21</v>
      </c>
      <c r="Z35" s="286">
        <f t="shared" si="20"/>
        <v>22</v>
      </c>
      <c r="AA35" s="286">
        <f t="shared" si="20"/>
        <v>23</v>
      </c>
      <c r="AB35" s="286">
        <f t="shared" si="20"/>
        <v>24</v>
      </c>
      <c r="AC35" s="286">
        <f t="shared" si="20"/>
        <v>25</v>
      </c>
      <c r="AD35" s="286">
        <f t="shared" si="20"/>
        <v>26</v>
      </c>
      <c r="AE35" s="286">
        <f t="shared" si="20"/>
        <v>27</v>
      </c>
      <c r="AF35" s="286">
        <f t="shared" si="20"/>
        <v>28</v>
      </c>
      <c r="AG35" s="286">
        <f t="shared" si="20"/>
        <v>29</v>
      </c>
      <c r="AH35" s="286">
        <f t="shared" si="20"/>
        <v>30</v>
      </c>
    </row>
    <row r="36" spans="1:34" x14ac:dyDescent="0.3">
      <c r="B36" s="332" t="s">
        <v>48</v>
      </c>
      <c r="C36" s="333" t="s">
        <v>3</v>
      </c>
      <c r="D36" s="334">
        <v>44561</v>
      </c>
      <c r="E36" s="334">
        <f t="shared" ref="E36:AH36" si="21">EOMONTH(D36,3)</f>
        <v>44651</v>
      </c>
      <c r="F36" s="334">
        <f t="shared" si="21"/>
        <v>44742</v>
      </c>
      <c r="G36" s="334">
        <f t="shared" si="21"/>
        <v>44834</v>
      </c>
      <c r="H36" s="334">
        <f t="shared" si="21"/>
        <v>44926</v>
      </c>
      <c r="I36" s="334">
        <f t="shared" si="21"/>
        <v>45016</v>
      </c>
      <c r="J36" s="334">
        <f t="shared" si="21"/>
        <v>45107</v>
      </c>
      <c r="K36" s="334">
        <f t="shared" si="21"/>
        <v>45199</v>
      </c>
      <c r="L36" s="334">
        <f t="shared" si="21"/>
        <v>45291</v>
      </c>
      <c r="M36" s="334">
        <f t="shared" si="21"/>
        <v>45382</v>
      </c>
      <c r="N36" s="334">
        <f t="shared" si="21"/>
        <v>45473</v>
      </c>
      <c r="O36" s="334">
        <f t="shared" si="21"/>
        <v>45565</v>
      </c>
      <c r="P36" s="334">
        <f t="shared" si="21"/>
        <v>45657</v>
      </c>
      <c r="Q36" s="334">
        <f t="shared" si="21"/>
        <v>45747</v>
      </c>
      <c r="R36" s="334">
        <f t="shared" si="21"/>
        <v>45838</v>
      </c>
      <c r="S36" s="334">
        <f t="shared" si="21"/>
        <v>45930</v>
      </c>
      <c r="T36" s="334">
        <f t="shared" si="21"/>
        <v>46022</v>
      </c>
      <c r="U36" s="334">
        <f t="shared" si="21"/>
        <v>46112</v>
      </c>
      <c r="V36" s="334">
        <f t="shared" si="21"/>
        <v>46203</v>
      </c>
      <c r="W36" s="334">
        <f t="shared" si="21"/>
        <v>46295</v>
      </c>
      <c r="X36" s="334">
        <f t="shared" si="21"/>
        <v>46387</v>
      </c>
      <c r="Y36" s="334">
        <f t="shared" si="21"/>
        <v>46477</v>
      </c>
      <c r="Z36" s="334">
        <f t="shared" si="21"/>
        <v>46568</v>
      </c>
      <c r="AA36" s="334">
        <f t="shared" si="21"/>
        <v>46660</v>
      </c>
      <c r="AB36" s="334">
        <f t="shared" si="21"/>
        <v>46752</v>
      </c>
      <c r="AC36" s="334">
        <f t="shared" si="21"/>
        <v>46843</v>
      </c>
      <c r="AD36" s="334">
        <f t="shared" si="21"/>
        <v>46934</v>
      </c>
      <c r="AE36" s="334">
        <f t="shared" si="21"/>
        <v>47026</v>
      </c>
      <c r="AF36" s="334">
        <f t="shared" si="21"/>
        <v>47118</v>
      </c>
      <c r="AG36" s="334">
        <f t="shared" si="21"/>
        <v>47208</v>
      </c>
      <c r="AH36" s="334">
        <f t="shared" si="21"/>
        <v>47299</v>
      </c>
    </row>
    <row r="38" spans="1:34" hidden="1" x14ac:dyDescent="0.3">
      <c r="B38" s="285" t="s">
        <v>273</v>
      </c>
      <c r="C38" s="288">
        <f>SUM(D38:AG38)</f>
        <v>0</v>
      </c>
      <c r="D38" s="289"/>
      <c r="E38" s="290"/>
      <c r="F38" s="290"/>
      <c r="G38" s="290"/>
      <c r="H38" s="290"/>
      <c r="I38" s="290"/>
      <c r="J38" s="290"/>
      <c r="K38" s="290"/>
      <c r="L38" s="290"/>
      <c r="M38" s="290"/>
      <c r="N38" s="290"/>
      <c r="O38" s="290"/>
      <c r="P38" s="290"/>
      <c r="Q38" s="290"/>
      <c r="R38" s="290"/>
      <c r="S38" s="290"/>
      <c r="T38" s="290"/>
      <c r="U38" s="289"/>
      <c r="V38" s="289"/>
      <c r="W38" s="289"/>
      <c r="X38" s="289"/>
      <c r="Y38" s="289"/>
      <c r="Z38" s="289"/>
      <c r="AA38" s="289"/>
      <c r="AB38" s="289"/>
      <c r="AC38" s="289"/>
      <c r="AD38" s="289"/>
      <c r="AE38" s="289"/>
      <c r="AF38" s="289"/>
      <c r="AG38" s="289"/>
      <c r="AH38" s="289"/>
    </row>
    <row r="39" spans="1:34" x14ac:dyDescent="0.3">
      <c r="B39" s="291" t="s">
        <v>489</v>
      </c>
      <c r="C39" s="292" t="e">
        <f>SUM(D39:AG39)</f>
        <v>#REF!</v>
      </c>
      <c r="D39" s="292" t="e">
        <f>'Cash Flow Statement_B-Plan'!D11</f>
        <v>#REF!</v>
      </c>
      <c r="E39" s="292" t="e">
        <f>'Cash Flow Statement_B-Plan'!E11</f>
        <v>#REF!</v>
      </c>
      <c r="F39" s="292" t="e">
        <f>'Cash Flow Statement_B-Plan'!F11</f>
        <v>#REF!</v>
      </c>
      <c r="G39" s="292" t="e">
        <f>'Cash Flow Statement_B-Plan'!G11</f>
        <v>#REF!</v>
      </c>
      <c r="H39" s="292" t="e">
        <f>'Cash Flow Statement_B-Plan'!H11</f>
        <v>#REF!</v>
      </c>
      <c r="I39" s="292" t="e">
        <f>'Cash Flow Statement_B-Plan'!I11</f>
        <v>#REF!</v>
      </c>
      <c r="J39" s="292" t="e">
        <f>'Cash Flow Statement_B-Plan'!J11</f>
        <v>#REF!</v>
      </c>
      <c r="K39" s="292" t="e">
        <f>'Cash Flow Statement_B-Plan'!K11</f>
        <v>#REF!</v>
      </c>
      <c r="L39" s="292" t="e">
        <f>'Cash Flow Statement_B-Plan'!L11</f>
        <v>#REF!</v>
      </c>
      <c r="M39" s="292" t="e">
        <f>'Cash Flow Statement_B-Plan'!M11</f>
        <v>#REF!</v>
      </c>
      <c r="N39" s="292" t="e">
        <f>'Cash Flow Statement_B-Plan'!N11</f>
        <v>#REF!</v>
      </c>
      <c r="O39" s="292" t="e">
        <f>'Cash Flow Statement_B-Plan'!O11</f>
        <v>#REF!</v>
      </c>
      <c r="P39" s="292" t="e">
        <f>'Cash Flow Statement_B-Plan'!P11</f>
        <v>#REF!</v>
      </c>
      <c r="Q39" s="292" t="e">
        <f>'Cash Flow Statement_B-Plan'!Q11</f>
        <v>#REF!</v>
      </c>
      <c r="R39" s="292" t="e">
        <f>'Cash Flow Statement_B-Plan'!R11</f>
        <v>#REF!</v>
      </c>
      <c r="S39" s="292" t="e">
        <f>'Cash Flow Statement_B-Plan'!S11</f>
        <v>#REF!</v>
      </c>
      <c r="T39" s="292" t="e">
        <f>'Cash Flow Statement_B-Plan'!T11</f>
        <v>#REF!</v>
      </c>
      <c r="U39" s="292" t="e">
        <f>'Cash Flow Statement_B-Plan'!U11</f>
        <v>#REF!</v>
      </c>
      <c r="V39" s="292" t="e">
        <f>'Cash Flow Statement_B-Plan'!V11</f>
        <v>#REF!</v>
      </c>
      <c r="W39" s="292" t="e">
        <f>'Cash Flow Statement_B-Plan'!W11</f>
        <v>#REF!</v>
      </c>
      <c r="X39" s="292" t="e">
        <f>'Cash Flow Statement_B-Plan'!X11</f>
        <v>#REF!</v>
      </c>
      <c r="Y39" s="292" t="e">
        <f>'Cash Flow Statement_B-Plan'!Y11</f>
        <v>#REF!</v>
      </c>
      <c r="Z39" s="292" t="e">
        <f>'Cash Flow Statement_B-Plan'!Z11</f>
        <v>#REF!</v>
      </c>
      <c r="AA39" s="292" t="e">
        <f>'Cash Flow Statement_B-Plan'!AA11</f>
        <v>#REF!</v>
      </c>
      <c r="AB39" s="292" t="e">
        <f>'Cash Flow Statement_B-Plan'!AB11</f>
        <v>#REF!</v>
      </c>
      <c r="AC39" s="292" t="e">
        <f>'Cash Flow Statement_B-Plan'!AC11</f>
        <v>#REF!</v>
      </c>
      <c r="AD39" s="292" t="e">
        <f>'Cash Flow Statement_B-Plan'!AD11</f>
        <v>#REF!</v>
      </c>
      <c r="AE39" s="292" t="e">
        <f>'Cash Flow Statement_B-Plan'!AE11</f>
        <v>#REF!</v>
      </c>
      <c r="AF39" s="292" t="e">
        <f>'Cash Flow Statement_B-Plan'!AF11</f>
        <v>#REF!</v>
      </c>
      <c r="AG39" s="292" t="e">
        <f>'Cash Flow Statement_B-Plan'!AG11</f>
        <v>#REF!</v>
      </c>
      <c r="AH39" s="292">
        <f>'Cash Flow Statement_B-Plan'!AH11</f>
        <v>0</v>
      </c>
    </row>
    <row r="40" spans="1:34" x14ac:dyDescent="0.3">
      <c r="A40" s="378">
        <v>0.08</v>
      </c>
      <c r="B40" s="291" t="s">
        <v>488</v>
      </c>
      <c r="C40" s="292" t="e">
        <f>SUM(D40:AG40)</f>
        <v>#REF!</v>
      </c>
      <c r="D40" s="292" t="e">
        <f>D39*$A$10</f>
        <v>#REF!</v>
      </c>
      <c r="E40" s="292" t="e">
        <f t="shared" ref="E40:AG40" si="22">E39*$A$10</f>
        <v>#REF!</v>
      </c>
      <c r="F40" s="292" t="e">
        <f t="shared" si="22"/>
        <v>#REF!</v>
      </c>
      <c r="G40" s="292" t="e">
        <f t="shared" si="22"/>
        <v>#REF!</v>
      </c>
      <c r="H40" s="292" t="e">
        <f t="shared" si="22"/>
        <v>#REF!</v>
      </c>
      <c r="I40" s="292" t="e">
        <f t="shared" si="22"/>
        <v>#REF!</v>
      </c>
      <c r="J40" s="292" t="e">
        <f t="shared" si="22"/>
        <v>#REF!</v>
      </c>
      <c r="K40" s="292" t="e">
        <f t="shared" si="22"/>
        <v>#REF!</v>
      </c>
      <c r="L40" s="292" t="e">
        <f t="shared" si="22"/>
        <v>#REF!</v>
      </c>
      <c r="M40" s="292" t="e">
        <f t="shared" si="22"/>
        <v>#REF!</v>
      </c>
      <c r="N40" s="292" t="e">
        <f t="shared" si="22"/>
        <v>#REF!</v>
      </c>
      <c r="O40" s="292" t="e">
        <f t="shared" si="22"/>
        <v>#REF!</v>
      </c>
      <c r="P40" s="292" t="e">
        <f t="shared" si="22"/>
        <v>#REF!</v>
      </c>
      <c r="Q40" s="292" t="e">
        <f t="shared" si="22"/>
        <v>#REF!</v>
      </c>
      <c r="R40" s="292" t="e">
        <f t="shared" si="22"/>
        <v>#REF!</v>
      </c>
      <c r="S40" s="292" t="e">
        <f t="shared" si="22"/>
        <v>#REF!</v>
      </c>
      <c r="T40" s="292" t="e">
        <f t="shared" si="22"/>
        <v>#REF!</v>
      </c>
      <c r="U40" s="292" t="e">
        <f t="shared" si="22"/>
        <v>#REF!</v>
      </c>
      <c r="V40" s="292" t="e">
        <f t="shared" si="22"/>
        <v>#REF!</v>
      </c>
      <c r="W40" s="292" t="e">
        <f t="shared" si="22"/>
        <v>#REF!</v>
      </c>
      <c r="X40" s="292" t="e">
        <f t="shared" si="22"/>
        <v>#REF!</v>
      </c>
      <c r="Y40" s="292" t="e">
        <f t="shared" si="22"/>
        <v>#REF!</v>
      </c>
      <c r="Z40" s="292" t="e">
        <f t="shared" si="22"/>
        <v>#REF!</v>
      </c>
      <c r="AA40" s="292" t="e">
        <f t="shared" si="22"/>
        <v>#REF!</v>
      </c>
      <c r="AB40" s="292" t="e">
        <f t="shared" si="22"/>
        <v>#REF!</v>
      </c>
      <c r="AC40" s="292" t="e">
        <f t="shared" si="22"/>
        <v>#REF!</v>
      </c>
      <c r="AD40" s="292" t="e">
        <f t="shared" si="22"/>
        <v>#REF!</v>
      </c>
      <c r="AE40" s="292" t="e">
        <f t="shared" si="22"/>
        <v>#REF!</v>
      </c>
      <c r="AF40" s="292" t="e">
        <f t="shared" si="22"/>
        <v>#REF!</v>
      </c>
      <c r="AG40" s="292" t="e">
        <f t="shared" si="22"/>
        <v>#REF!</v>
      </c>
      <c r="AH40" s="292">
        <f t="shared" ref="AH40" si="23">AH39*$A$10</f>
        <v>0</v>
      </c>
    </row>
    <row r="41" spans="1:34" x14ac:dyDescent="0.3">
      <c r="B41" s="291" t="s">
        <v>490</v>
      </c>
      <c r="C41" s="292" t="e">
        <f>C39+C40</f>
        <v>#REF!</v>
      </c>
      <c r="D41" s="292" t="e">
        <f>D39+D40</f>
        <v>#REF!</v>
      </c>
      <c r="E41" s="292" t="e">
        <f t="shared" ref="E41:AG41" si="24">E39+E40</f>
        <v>#REF!</v>
      </c>
      <c r="F41" s="292" t="e">
        <f t="shared" si="24"/>
        <v>#REF!</v>
      </c>
      <c r="G41" s="292" t="e">
        <f t="shared" si="24"/>
        <v>#REF!</v>
      </c>
      <c r="H41" s="292" t="e">
        <f t="shared" si="24"/>
        <v>#REF!</v>
      </c>
      <c r="I41" s="292" t="e">
        <f t="shared" si="24"/>
        <v>#REF!</v>
      </c>
      <c r="J41" s="292" t="e">
        <f t="shared" si="24"/>
        <v>#REF!</v>
      </c>
      <c r="K41" s="292" t="e">
        <f t="shared" si="24"/>
        <v>#REF!</v>
      </c>
      <c r="L41" s="292" t="e">
        <f t="shared" si="24"/>
        <v>#REF!</v>
      </c>
      <c r="M41" s="292" t="e">
        <f t="shared" si="24"/>
        <v>#REF!</v>
      </c>
      <c r="N41" s="292" t="e">
        <f t="shared" si="24"/>
        <v>#REF!</v>
      </c>
      <c r="O41" s="292" t="e">
        <f t="shared" si="24"/>
        <v>#REF!</v>
      </c>
      <c r="P41" s="292" t="e">
        <f t="shared" si="24"/>
        <v>#REF!</v>
      </c>
      <c r="Q41" s="292" t="e">
        <f t="shared" si="24"/>
        <v>#REF!</v>
      </c>
      <c r="R41" s="292" t="e">
        <f t="shared" si="24"/>
        <v>#REF!</v>
      </c>
      <c r="S41" s="292" t="e">
        <f t="shared" si="24"/>
        <v>#REF!</v>
      </c>
      <c r="T41" s="292" t="e">
        <f t="shared" si="24"/>
        <v>#REF!</v>
      </c>
      <c r="U41" s="292" t="e">
        <f t="shared" si="24"/>
        <v>#REF!</v>
      </c>
      <c r="V41" s="292" t="e">
        <f t="shared" si="24"/>
        <v>#REF!</v>
      </c>
      <c r="W41" s="292" t="e">
        <f t="shared" si="24"/>
        <v>#REF!</v>
      </c>
      <c r="X41" s="292" t="e">
        <f t="shared" si="24"/>
        <v>#REF!</v>
      </c>
      <c r="Y41" s="292" t="e">
        <f t="shared" si="24"/>
        <v>#REF!</v>
      </c>
      <c r="Z41" s="292" t="e">
        <f t="shared" si="24"/>
        <v>#REF!</v>
      </c>
      <c r="AA41" s="292" t="e">
        <f t="shared" si="24"/>
        <v>#REF!</v>
      </c>
      <c r="AB41" s="292" t="e">
        <f t="shared" si="24"/>
        <v>#REF!</v>
      </c>
      <c r="AC41" s="292" t="e">
        <f t="shared" si="24"/>
        <v>#REF!</v>
      </c>
      <c r="AD41" s="292" t="e">
        <f t="shared" si="24"/>
        <v>#REF!</v>
      </c>
      <c r="AE41" s="292" t="e">
        <f t="shared" si="24"/>
        <v>#REF!</v>
      </c>
      <c r="AF41" s="292" t="e">
        <f t="shared" si="24"/>
        <v>#REF!</v>
      </c>
      <c r="AG41" s="292" t="e">
        <f t="shared" si="24"/>
        <v>#REF!</v>
      </c>
      <c r="AH41" s="292">
        <f t="shared" ref="AH41" si="25">AH39+AH40</f>
        <v>0</v>
      </c>
    </row>
    <row r="42" spans="1:34" x14ac:dyDescent="0.3">
      <c r="B42" s="293"/>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c r="AH42" s="288"/>
    </row>
    <row r="43" spans="1:34" x14ac:dyDescent="0.3">
      <c r="A43" s="378">
        <v>0</v>
      </c>
      <c r="B43" s="285" t="str">
        <f t="shared" ref="B43:B48" si="26">B13</f>
        <v>Land Cost (Rs Cr)</v>
      </c>
      <c r="C43" s="288">
        <f ca="1">SUM(D43:AZ43)</f>
        <v>250</v>
      </c>
      <c r="D43" s="294">
        <f ca="1">'Cash Flow Statement_B-Plan'!D15</f>
        <v>58</v>
      </c>
      <c r="E43" s="294">
        <f ca="1">'Cash Flow Statement_B-Plan'!E15</f>
        <v>11.75</v>
      </c>
      <c r="F43" s="294">
        <f ca="1">'Cash Flow Statement_B-Plan'!F15</f>
        <v>0</v>
      </c>
      <c r="G43" s="294">
        <f ca="1">'Cash Flow Statement_B-Plan'!G15</f>
        <v>0</v>
      </c>
      <c r="H43" s="294">
        <f ca="1">'Cash Flow Statement_B-Plan'!H15</f>
        <v>0</v>
      </c>
      <c r="I43" s="294">
        <f ca="1">'Cash Flow Statement_B-Plan'!I15</f>
        <v>0</v>
      </c>
      <c r="J43" s="294">
        <f ca="1">'Cash Flow Statement_B-Plan'!J15</f>
        <v>58</v>
      </c>
      <c r="K43" s="294">
        <f ca="1">'Cash Flow Statement_B-Plan'!K15</f>
        <v>0</v>
      </c>
      <c r="L43" s="294">
        <f ca="1">'Cash Flow Statement_B-Plan'!L15</f>
        <v>58</v>
      </c>
      <c r="M43" s="294">
        <f ca="1">'Cash Flow Statement_B-Plan'!M15</f>
        <v>0</v>
      </c>
      <c r="N43" s="294">
        <f ca="1">'Cash Flow Statement_B-Plan'!N15</f>
        <v>0</v>
      </c>
      <c r="O43" s="294">
        <f ca="1">'Cash Flow Statement_B-Plan'!O15</f>
        <v>0</v>
      </c>
      <c r="P43" s="294">
        <f ca="1">'Cash Flow Statement_B-Plan'!P15</f>
        <v>58</v>
      </c>
      <c r="Q43" s="294">
        <f ca="1">'Cash Flow Statement_B-Plan'!Q15</f>
        <v>0</v>
      </c>
      <c r="R43" s="294">
        <f ca="1">'Cash Flow Statement_B-Plan'!R15</f>
        <v>0</v>
      </c>
      <c r="S43" s="294">
        <f ca="1">'Cash Flow Statement_B-Plan'!S15</f>
        <v>0</v>
      </c>
      <c r="T43" s="294">
        <f ca="1">'Cash Flow Statement_B-Plan'!T15</f>
        <v>6.25</v>
      </c>
      <c r="U43" s="294">
        <f ca="1">'Cash Flow Statement_B-Plan'!U15</f>
        <v>0</v>
      </c>
      <c r="V43" s="294">
        <f ca="1">'Cash Flow Statement_B-Plan'!V15</f>
        <v>0</v>
      </c>
      <c r="W43" s="294">
        <f ca="1">'Cash Flow Statement_B-Plan'!W15</f>
        <v>0</v>
      </c>
      <c r="X43" s="294">
        <f ca="1">'Cash Flow Statement_B-Plan'!X15</f>
        <v>0</v>
      </c>
      <c r="Y43" s="294">
        <f ca="1">'Cash Flow Statement_B-Plan'!Y15</f>
        <v>0</v>
      </c>
      <c r="Z43" s="294">
        <f ca="1">'Cash Flow Statement_B-Plan'!Z15</f>
        <v>0</v>
      </c>
      <c r="AA43" s="294">
        <f ca="1">'Cash Flow Statement_B-Plan'!AA15</f>
        <v>0</v>
      </c>
      <c r="AB43" s="294">
        <f ca="1">'Cash Flow Statement_B-Plan'!AB15</f>
        <v>0</v>
      </c>
      <c r="AC43" s="294">
        <f>'Cash Flow Statement_B-Plan'!AC15</f>
        <v>0</v>
      </c>
      <c r="AD43" s="294">
        <f>'Cash Flow Statement_B-Plan'!AD15</f>
        <v>0</v>
      </c>
      <c r="AE43" s="294">
        <f>'Cash Flow Statement_B-Plan'!AE15</f>
        <v>0</v>
      </c>
      <c r="AF43" s="294">
        <f>'Cash Flow Statement_B-Plan'!AF15</f>
        <v>0</v>
      </c>
      <c r="AG43" s="294">
        <f>'Cash Flow Statement_B-Plan'!AG15</f>
        <v>0</v>
      </c>
      <c r="AH43" s="294">
        <f>'Cash Flow Statement_B-Plan'!AH15</f>
        <v>0</v>
      </c>
    </row>
    <row r="44" spans="1:34" x14ac:dyDescent="0.3">
      <c r="A44" s="378">
        <v>0.18</v>
      </c>
      <c r="B44" s="285" t="str">
        <f t="shared" si="26"/>
        <v>Construction cost (Rs Cr)</v>
      </c>
      <c r="C44" s="288">
        <f ca="1">SUM(D44:AZ44)</f>
        <v>250</v>
      </c>
      <c r="D44" s="294">
        <f ca="1">'Cash Flow Statement_B-Plan'!D16</f>
        <v>58</v>
      </c>
      <c r="E44" s="294">
        <f ca="1">'Cash Flow Statement_B-Plan'!E16</f>
        <v>11.75</v>
      </c>
      <c r="F44" s="294">
        <f ca="1">'Cash Flow Statement_B-Plan'!F16</f>
        <v>0</v>
      </c>
      <c r="G44" s="294">
        <f ca="1">'Cash Flow Statement_B-Plan'!G16</f>
        <v>0</v>
      </c>
      <c r="H44" s="294">
        <f ca="1">'Cash Flow Statement_B-Plan'!H16</f>
        <v>0</v>
      </c>
      <c r="I44" s="294">
        <f ca="1">'Cash Flow Statement_B-Plan'!I16</f>
        <v>0</v>
      </c>
      <c r="J44" s="294">
        <f ca="1">'Cash Flow Statement_B-Plan'!J16</f>
        <v>58</v>
      </c>
      <c r="K44" s="294">
        <f ca="1">'Cash Flow Statement_B-Plan'!K16</f>
        <v>0</v>
      </c>
      <c r="L44" s="294">
        <f ca="1">'Cash Flow Statement_B-Plan'!L16</f>
        <v>58</v>
      </c>
      <c r="M44" s="294">
        <f ca="1">'Cash Flow Statement_B-Plan'!M16</f>
        <v>0</v>
      </c>
      <c r="N44" s="294">
        <f ca="1">'Cash Flow Statement_B-Plan'!N16</f>
        <v>0</v>
      </c>
      <c r="O44" s="294">
        <f ca="1">'Cash Flow Statement_B-Plan'!O16</f>
        <v>0</v>
      </c>
      <c r="P44" s="294">
        <f ca="1">'Cash Flow Statement_B-Plan'!P16</f>
        <v>58</v>
      </c>
      <c r="Q44" s="294">
        <f ca="1">'Cash Flow Statement_B-Plan'!Q16</f>
        <v>0</v>
      </c>
      <c r="R44" s="294">
        <f ca="1">'Cash Flow Statement_B-Plan'!R16</f>
        <v>0</v>
      </c>
      <c r="S44" s="294">
        <f ca="1">'Cash Flow Statement_B-Plan'!S16</f>
        <v>0</v>
      </c>
      <c r="T44" s="294">
        <f ca="1">'Cash Flow Statement_B-Plan'!T16</f>
        <v>6.25</v>
      </c>
      <c r="U44" s="294">
        <f ca="1">'Cash Flow Statement_B-Plan'!U16</f>
        <v>0</v>
      </c>
      <c r="V44" s="294">
        <f ca="1">'Cash Flow Statement_B-Plan'!V16</f>
        <v>0</v>
      </c>
      <c r="W44" s="294">
        <f ca="1">'Cash Flow Statement_B-Plan'!W16</f>
        <v>0</v>
      </c>
      <c r="X44" s="294">
        <f ca="1">'Cash Flow Statement_B-Plan'!X16</f>
        <v>0</v>
      </c>
      <c r="Y44" s="294">
        <f ca="1">'Cash Flow Statement_B-Plan'!Y16</f>
        <v>0</v>
      </c>
      <c r="Z44" s="294">
        <f ca="1">'Cash Flow Statement_B-Plan'!Z16</f>
        <v>0</v>
      </c>
      <c r="AA44" s="294">
        <f ca="1">'Cash Flow Statement_B-Plan'!AA16</f>
        <v>0</v>
      </c>
      <c r="AB44" s="294">
        <f ca="1">'Cash Flow Statement_B-Plan'!AB16</f>
        <v>0</v>
      </c>
      <c r="AC44" s="294">
        <f>'Cash Flow Statement_B-Plan'!AC16</f>
        <v>0</v>
      </c>
      <c r="AD44" s="294">
        <f>'Cash Flow Statement_B-Plan'!AD16</f>
        <v>0</v>
      </c>
      <c r="AE44" s="294">
        <f>'Cash Flow Statement_B-Plan'!AE16</f>
        <v>0</v>
      </c>
      <c r="AF44" s="294">
        <f>'Cash Flow Statement_B-Plan'!AF16</f>
        <v>0</v>
      </c>
      <c r="AG44" s="294">
        <f>'Cash Flow Statement_B-Plan'!AG16</f>
        <v>0</v>
      </c>
      <c r="AH44" s="294">
        <f>'Cash Flow Statement_B-Plan'!AH16</f>
        <v>0</v>
      </c>
    </row>
    <row r="45" spans="1:34" x14ac:dyDescent="0.3">
      <c r="A45" s="378">
        <v>0.18</v>
      </c>
      <c r="B45" s="285" t="str">
        <f t="shared" si="26"/>
        <v>Admin Cost &amp; other Overheads</v>
      </c>
      <c r="C45" s="288">
        <f t="shared" ref="C45:C50" ca="1" si="27">SUM(D45:AG45)</f>
        <v>808.14056455814307</v>
      </c>
      <c r="D45" s="294">
        <f>'Cash Flow Statement_B-Plan'!D17</f>
        <v>0</v>
      </c>
      <c r="E45" s="294">
        <f ca="1">'Cash Flow Statement_B-Plan'!E17</f>
        <v>0</v>
      </c>
      <c r="F45" s="294">
        <f ca="1">'Cash Flow Statement_B-Plan'!F17</f>
        <v>0</v>
      </c>
      <c r="G45" s="294">
        <f ca="1">'Cash Flow Statement_B-Plan'!G17</f>
        <v>0</v>
      </c>
      <c r="H45" s="294">
        <f ca="1">'Cash Flow Statement_B-Plan'!H17</f>
        <v>0</v>
      </c>
      <c r="I45" s="294">
        <f ca="1">'Cash Flow Statement_B-Plan'!I17</f>
        <v>0</v>
      </c>
      <c r="J45" s="294">
        <f ca="1">'Cash Flow Statement_B-Plan'!J17</f>
        <v>0</v>
      </c>
      <c r="K45" s="294">
        <f ca="1">'Cash Flow Statement_B-Plan'!K17</f>
        <v>31.632038187287559</v>
      </c>
      <c r="L45" s="294">
        <f ca="1">'Cash Flow Statement_B-Plan'!L17</f>
        <v>27.305365097383174</v>
      </c>
      <c r="M45" s="294">
        <f ca="1">'Cash Flow Statement_B-Plan'!M17</f>
        <v>32.795776231125679</v>
      </c>
      <c r="N45" s="294">
        <f ca="1">'Cash Flow Statement_B-Plan'!N17</f>
        <v>70.033216295091734</v>
      </c>
      <c r="O45" s="294">
        <f ca="1">'Cash Flow Statement_B-Plan'!O17</f>
        <v>50.947732156036182</v>
      </c>
      <c r="P45" s="294">
        <f ca="1">'Cash Flow Statement_B-Plan'!P17</f>
        <v>57.546279699778708</v>
      </c>
      <c r="Q45" s="294">
        <f ca="1">'Cash Flow Statement_B-Plan'!Q17</f>
        <v>67.974471129246993</v>
      </c>
      <c r="R45" s="294">
        <f ca="1">'Cash Flow Statement_B-Plan'!R17</f>
        <v>66.406374454309486</v>
      </c>
      <c r="S45" s="294">
        <f ca="1">'Cash Flow Statement_B-Plan'!S17</f>
        <v>43.801063188529525</v>
      </c>
      <c r="T45" s="294">
        <f ca="1">'Cash Flow Statement_B-Plan'!T17</f>
        <v>65.939342471616797</v>
      </c>
      <c r="U45" s="294">
        <f ca="1">'Cash Flow Statement_B-Plan'!U17</f>
        <v>80.379791623860001</v>
      </c>
      <c r="V45" s="294">
        <f ca="1">'Cash Flow Statement_B-Plan'!V17</f>
        <v>50.789540913133997</v>
      </c>
      <c r="W45" s="294">
        <f ca="1">'Cash Flow Statement_B-Plan'!W17</f>
        <v>26.508552704022264</v>
      </c>
      <c r="X45" s="294">
        <f ca="1">'Cash Flow Statement_B-Plan'!X17</f>
        <v>29.041243758890094</v>
      </c>
      <c r="Y45" s="294">
        <f ca="1">'Cash Flow Statement_B-Plan'!Y17</f>
        <v>36.212985124398259</v>
      </c>
      <c r="Z45" s="294">
        <f ca="1">'Cash Flow Statement_B-Plan'!Z17</f>
        <v>25.252782846275046</v>
      </c>
      <c r="AA45" s="294">
        <f ca="1">'Cash Flow Statement_B-Plan'!AA17</f>
        <v>22.18641106695938</v>
      </c>
      <c r="AB45" s="294">
        <f ca="1">'Cash Flow Statement_B-Plan'!AB17</f>
        <v>18.056458829946564</v>
      </c>
      <c r="AC45" s="294">
        <f ca="1">'Cash Flow Statement_B-Plan'!AC17</f>
        <v>5.3311387802515213</v>
      </c>
      <c r="AD45" s="294">
        <f ca="1">'Cash Flow Statement_B-Plan'!AD17</f>
        <v>0</v>
      </c>
      <c r="AE45" s="294">
        <f ca="1">'Cash Flow Statement_B-Plan'!AE17</f>
        <v>0</v>
      </c>
      <c r="AF45" s="294">
        <f ca="1">'Cash Flow Statement_B-Plan'!AF17</f>
        <v>0</v>
      </c>
      <c r="AG45" s="294">
        <f ca="1">'Cash Flow Statement_B-Plan'!AG17</f>
        <v>0</v>
      </c>
      <c r="AH45" s="294">
        <f>'Cash Flow Statement_B-Plan'!AH17</f>
        <v>0</v>
      </c>
    </row>
    <row r="46" spans="1:34" x14ac:dyDescent="0.3">
      <c r="A46" s="378">
        <v>0.18</v>
      </c>
      <c r="B46" s="285" t="str">
        <f t="shared" si="26"/>
        <v>Sales &amp; Mktng Cost (Rs Cr)</v>
      </c>
      <c r="C46" s="288">
        <f t="shared" ca="1" si="27"/>
        <v>101.9854172576532</v>
      </c>
      <c r="D46" s="294">
        <f>'Cash Flow Statement_B-Plan'!D18</f>
        <v>0</v>
      </c>
      <c r="E46" s="294">
        <f ca="1">'Cash Flow Statement_B-Plan'!E18</f>
        <v>0</v>
      </c>
      <c r="F46" s="294">
        <f ca="1">'Cash Flow Statement_B-Plan'!F18</f>
        <v>0</v>
      </c>
      <c r="G46" s="294">
        <f ca="1">'Cash Flow Statement_B-Plan'!G18</f>
        <v>0</v>
      </c>
      <c r="H46" s="294">
        <f ca="1">'Cash Flow Statement_B-Plan'!H18</f>
        <v>0</v>
      </c>
      <c r="I46" s="294">
        <f ca="1">'Cash Flow Statement_B-Plan'!I18</f>
        <v>0.79</v>
      </c>
      <c r="J46" s="294">
        <f ca="1">'Cash Flow Statement_B-Plan'!J18</f>
        <v>0</v>
      </c>
      <c r="K46" s="294">
        <f ca="1">'Cash Flow Statement_B-Plan'!K18</f>
        <v>2.7952319726826067</v>
      </c>
      <c r="L46" s="294">
        <f ca="1">'Cash Flow Statement_B-Plan'!L18</f>
        <v>0</v>
      </c>
      <c r="M46" s="294">
        <f ca="1">'Cash Flow Statement_B-Plan'!M18</f>
        <v>0</v>
      </c>
      <c r="N46" s="294">
        <f ca="1">'Cash Flow Statement_B-Plan'!N18</f>
        <v>1.0979999999999999</v>
      </c>
      <c r="O46" s="294">
        <f ca="1">'Cash Flow Statement_B-Plan'!O18</f>
        <v>6.1137278587243404</v>
      </c>
      <c r="P46" s="294">
        <f ca="1">'Cash Flow Statement_B-Plan'!P18</f>
        <v>6.905553563973446</v>
      </c>
      <c r="Q46" s="294">
        <f ca="1">'Cash Flow Statement_B-Plan'!Q18</f>
        <v>8.1569365355096473</v>
      </c>
      <c r="R46" s="294">
        <f ca="1">'Cash Flow Statement_B-Plan'!R18</f>
        <v>7.9687649345171394</v>
      </c>
      <c r="S46" s="294">
        <f ca="1">'Cash Flow Statement_B-Plan'!S18</f>
        <v>5.256127582623531</v>
      </c>
      <c r="T46" s="294">
        <f ca="1">'Cash Flow Statement_B-Plan'!T18</f>
        <v>7.9127210965940202</v>
      </c>
      <c r="U46" s="294">
        <f ca="1">'Cash Flow Statement_B-Plan'!U18</f>
        <v>9.3828600301632061</v>
      </c>
      <c r="V46" s="294">
        <f ca="1">'Cash Flow Statement_B-Plan'!V18</f>
        <v>6.0947449095760859</v>
      </c>
      <c r="W46" s="294">
        <f ca="1">'Cash Flow Statement_B-Plan'!W18</f>
        <v>4.181026324482672</v>
      </c>
      <c r="X46" s="294">
        <f ca="1">'Cash Flow Statement_B-Plan'!X18</f>
        <v>4.4849492510668094</v>
      </c>
      <c r="Y46" s="294">
        <f ca="1">'Cash Flow Statement_B-Plan'!Y18</f>
        <v>5.3455582149277889</v>
      </c>
      <c r="Z46" s="294">
        <f ca="1">'Cash Flow Statement_B-Plan'!Z18</f>
        <v>4.0303339415530059</v>
      </c>
      <c r="AA46" s="294">
        <f ca="1">'Cash Flow Statement_B-Plan'!AA18</f>
        <v>3.6623693280351244</v>
      </c>
      <c r="AB46" s="294">
        <f ca="1">'Cash Flow Statement_B-Plan'!AB18</f>
        <v>3.1667750595935864</v>
      </c>
      <c r="AC46" s="294">
        <f ca="1">'Cash Flow Statement_B-Plan'!AC18</f>
        <v>2.6397366536301821</v>
      </c>
      <c r="AD46" s="294">
        <f>'Cash Flow Statement_B-Plan'!AD18</f>
        <v>3</v>
      </c>
      <c r="AE46" s="294">
        <f>'Cash Flow Statement_B-Plan'!AE18</f>
        <v>3</v>
      </c>
      <c r="AF46" s="294">
        <f>'Cash Flow Statement_B-Plan'!AF18</f>
        <v>3</v>
      </c>
      <c r="AG46" s="294">
        <f>'Cash Flow Statement_B-Plan'!AG18</f>
        <v>3</v>
      </c>
      <c r="AH46" s="294">
        <f>'Cash Flow Statement_B-Plan'!AH18</f>
        <v>0</v>
      </c>
    </row>
    <row r="47" spans="1:34" x14ac:dyDescent="0.3">
      <c r="A47" s="378">
        <v>0.18</v>
      </c>
      <c r="B47" s="285" t="str">
        <f t="shared" si="26"/>
        <v>Support infrastructure (Rs Cr)</v>
      </c>
      <c r="C47" s="288">
        <f t="shared" ca="1" si="27"/>
        <v>35.028879057917692</v>
      </c>
      <c r="D47" s="294">
        <f>'Cash Flow Statement_B-Plan'!D19</f>
        <v>0</v>
      </c>
      <c r="E47" s="294">
        <f ca="1">'Cash Flow Statement_B-Plan'!E19</f>
        <v>0</v>
      </c>
      <c r="F47" s="294">
        <f ca="1">'Cash Flow Statement_B-Plan'!F19</f>
        <v>0</v>
      </c>
      <c r="G47" s="294">
        <f ca="1">'Cash Flow Statement_B-Plan'!G19</f>
        <v>0</v>
      </c>
      <c r="H47" s="294">
        <f ca="1">'Cash Flow Statement_B-Plan'!H19</f>
        <v>0</v>
      </c>
      <c r="I47" s="294">
        <f ca="1">'Cash Flow Statement_B-Plan'!I19</f>
        <v>0</v>
      </c>
      <c r="J47" s="294">
        <f ca="1">'Cash Flow Statement_B-Plan'!J19</f>
        <v>0</v>
      </c>
      <c r="K47" s="294">
        <f ca="1">'Cash Flow Statement_B-Plan'!K19</f>
        <v>5.6751718275078078</v>
      </c>
      <c r="L47" s="294">
        <f ca="1">'Cash Flow Statement_B-Plan'!L19</f>
        <v>2.8375859137539039</v>
      </c>
      <c r="M47" s="294">
        <f ca="1">'Cash Flow Statement_B-Plan'!M19</f>
        <v>0</v>
      </c>
      <c r="N47" s="294">
        <f ca="1">'Cash Flow Statement_B-Plan'!N19</f>
        <v>2.8375859137539039</v>
      </c>
      <c r="O47" s="294">
        <f ca="1">'Cash Flow Statement_B-Plan'!O19</f>
        <v>1.6366694159449346</v>
      </c>
      <c r="P47" s="294">
        <f ca="1">'Cash Flow Statement_B-Plan'!P19</f>
        <v>4.0385024115628738</v>
      </c>
      <c r="Q47" s="294">
        <f ca="1">'Cash Flow Statement_B-Plan'!Q19</f>
        <v>0</v>
      </c>
      <c r="R47" s="294">
        <f ca="1">'Cash Flow Statement_B-Plan'!R19</f>
        <v>1.6366694159449346</v>
      </c>
      <c r="S47" s="294">
        <f ca="1">'Cash Flow Statement_B-Plan'!S19</f>
        <v>1.6366694159449346</v>
      </c>
      <c r="T47" s="294">
        <f ca="1">'Cash Flow Statement_B-Plan'!T19</f>
        <v>1.6366694159449346</v>
      </c>
      <c r="U47" s="294">
        <f ca="1">'Cash Flow Statement_B-Plan'!U19</f>
        <v>1.6366694159449346</v>
      </c>
      <c r="V47" s="294">
        <f ca="1">'Cash Flow Statement_B-Plan'!V19</f>
        <v>1.6366694159449346</v>
      </c>
      <c r="W47" s="294">
        <f ca="1">'Cash Flow Statement_B-Plan'!W19</f>
        <v>1.6366694159449346</v>
      </c>
      <c r="X47" s="294">
        <f ca="1">'Cash Flow Statement_B-Plan'!X19</f>
        <v>0</v>
      </c>
      <c r="Y47" s="294">
        <f ca="1">'Cash Flow Statement_B-Plan'!Y19</f>
        <v>1.6366694159449346</v>
      </c>
      <c r="Z47" s="294">
        <f ca="1">'Cash Flow Statement_B-Plan'!Z19</f>
        <v>0</v>
      </c>
      <c r="AA47" s="294">
        <f ca="1">'Cash Flow Statement_B-Plan'!AA19</f>
        <v>1.6366694159449346</v>
      </c>
      <c r="AB47" s="294">
        <f ca="1">'Cash Flow Statement_B-Plan'!AB19</f>
        <v>0</v>
      </c>
      <c r="AC47" s="294">
        <f ca="1">'Cash Flow Statement_B-Plan'!AC19</f>
        <v>1.6366694159449346</v>
      </c>
      <c r="AD47" s="294">
        <f ca="1">'Cash Flow Statement_B-Plan'!AD19</f>
        <v>0</v>
      </c>
      <c r="AE47" s="294">
        <f ca="1">'Cash Flow Statement_B-Plan'!AE19</f>
        <v>1.6366694159449346</v>
      </c>
      <c r="AF47" s="294">
        <f ca="1">'Cash Flow Statement_B-Plan'!AF19</f>
        <v>0</v>
      </c>
      <c r="AG47" s="294">
        <f ca="1">'Cash Flow Statement_B-Plan'!AG19</f>
        <v>1.6366694159449346</v>
      </c>
      <c r="AH47" s="294">
        <f>'Cash Flow Statement_B-Plan'!AH19</f>
        <v>0</v>
      </c>
    </row>
    <row r="48" spans="1:34" x14ac:dyDescent="0.3">
      <c r="A48" s="378">
        <v>0.18</v>
      </c>
      <c r="B48" s="285" t="str">
        <f t="shared" si="26"/>
        <v>Contingency Cost</v>
      </c>
      <c r="C48" s="288">
        <f t="shared" ca="1" si="27"/>
        <v>386.18556501680996</v>
      </c>
      <c r="D48" s="294">
        <f>'Cash Flow Statement_B-Plan'!D20</f>
        <v>0</v>
      </c>
      <c r="E48" s="294">
        <f ca="1">'Cash Flow Statement_B-Plan'!E20</f>
        <v>0</v>
      </c>
      <c r="F48" s="294">
        <f ca="1">'Cash Flow Statement_B-Plan'!F20</f>
        <v>0</v>
      </c>
      <c r="G48" s="294">
        <f ca="1">'Cash Flow Statement_B-Plan'!G20</f>
        <v>0</v>
      </c>
      <c r="H48" s="294">
        <f ca="1">'Cash Flow Statement_B-Plan'!H20</f>
        <v>0</v>
      </c>
      <c r="I48" s="294">
        <f ca="1">'Cash Flow Statement_B-Plan'!I20</f>
        <v>0.78999999999999992</v>
      </c>
      <c r="J48" s="294">
        <f ca="1">'Cash Flow Statement_B-Plan'!J20</f>
        <v>0</v>
      </c>
      <c r="K48" s="294">
        <f ca="1">'Cash Flow Statement_B-Plan'!K20</f>
        <v>34.663943028254856</v>
      </c>
      <c r="L48" s="294">
        <f ca="1">'Cash Flow Statement_B-Plan'!L20</f>
        <v>18.557991773628782</v>
      </c>
      <c r="M48" s="294">
        <f ca="1">'Cash Flow Statement_B-Plan'!M20</f>
        <v>20.503654893003983</v>
      </c>
      <c r="N48" s="294">
        <f ca="1">'Cash Flow Statement_B-Plan'!N20</f>
        <v>20.628099299628783</v>
      </c>
      <c r="O48" s="294">
        <f ca="1">'Cash Flow Statement_B-Plan'!O20</f>
        <v>33.515452547257553</v>
      </c>
      <c r="P48" s="294">
        <f ca="1">'Cash Flow Statement_B-Plan'!P20</f>
        <v>53.277996669817682</v>
      </c>
      <c r="Q48" s="294">
        <f ca="1">'Cash Flow Statement_B-Plan'!Q20</f>
        <v>49.349942285604563</v>
      </c>
      <c r="R48" s="294">
        <f ca="1">'Cash Flow Statement_B-Plan'!R20</f>
        <v>65.998348967450312</v>
      </c>
      <c r="S48" s="294">
        <f ca="1">'Cash Flow Statement_B-Plan'!S20</f>
        <v>8.1761120171583741</v>
      </c>
      <c r="T48" s="294">
        <f ca="1">'Cash Flow Statement_B-Plan'!T20</f>
        <v>42.066224506696244</v>
      </c>
      <c r="U48" s="294">
        <f ca="1">'Cash Flow Statement_B-Plan'!U20</f>
        <v>37.222583976308783</v>
      </c>
      <c r="V48" s="294">
        <f ca="1">'Cash Flow Statement_B-Plan'!V20</f>
        <v>1.4352150519999896</v>
      </c>
      <c r="W48" s="294">
        <f ca="1">'Cash Flow Statement_B-Plan'!W20</f>
        <v>0</v>
      </c>
      <c r="X48" s="294">
        <f ca="1">'Cash Flow Statement_B-Plan'!X20</f>
        <v>0</v>
      </c>
      <c r="Y48" s="294">
        <f ca="1">'Cash Flow Statement_B-Plan'!Y20</f>
        <v>0</v>
      </c>
      <c r="Z48" s="294">
        <f ca="1">'Cash Flow Statement_B-Plan'!Z20</f>
        <v>0</v>
      </c>
      <c r="AA48" s="294">
        <f ca="1">'Cash Flow Statement_B-Plan'!AA20</f>
        <v>0</v>
      </c>
      <c r="AB48" s="294">
        <f ca="1">'Cash Flow Statement_B-Plan'!AB20</f>
        <v>0</v>
      </c>
      <c r="AC48" s="294">
        <f ca="1">'Cash Flow Statement_B-Plan'!AC20</f>
        <v>0</v>
      </c>
      <c r="AD48" s="294">
        <f ca="1">'Cash Flow Statement_B-Plan'!AD20</f>
        <v>0</v>
      </c>
      <c r="AE48" s="294">
        <f ca="1">'Cash Flow Statement_B-Plan'!AE20</f>
        <v>0</v>
      </c>
      <c r="AF48" s="294">
        <f ca="1">'Cash Flow Statement_B-Plan'!AF20</f>
        <v>0</v>
      </c>
      <c r="AG48" s="294">
        <f ca="1">'Cash Flow Statement_B-Plan'!AG20</f>
        <v>0</v>
      </c>
      <c r="AH48" s="294">
        <f>'Cash Flow Statement_B-Plan'!AH20</f>
        <v>0</v>
      </c>
    </row>
    <row r="49" spans="2:34" x14ac:dyDescent="0.3">
      <c r="B49" s="291" t="s">
        <v>492</v>
      </c>
      <c r="C49" s="292">
        <f t="shared" ca="1" si="27"/>
        <v>1445.1548608737137</v>
      </c>
      <c r="D49" s="292">
        <f t="shared" ref="D49:AG49" ca="1" si="28">SUM(D43:D47)</f>
        <v>116</v>
      </c>
      <c r="E49" s="292">
        <f t="shared" ca="1" si="28"/>
        <v>23.5</v>
      </c>
      <c r="F49" s="292">
        <f t="shared" ca="1" si="28"/>
        <v>0</v>
      </c>
      <c r="G49" s="292">
        <f t="shared" ca="1" si="28"/>
        <v>0</v>
      </c>
      <c r="H49" s="292">
        <f t="shared" ca="1" si="28"/>
        <v>0</v>
      </c>
      <c r="I49" s="292">
        <f t="shared" ca="1" si="28"/>
        <v>0.79</v>
      </c>
      <c r="J49" s="292">
        <f t="shared" ca="1" si="28"/>
        <v>116</v>
      </c>
      <c r="K49" s="292">
        <f t="shared" ca="1" si="28"/>
        <v>40.102441987477974</v>
      </c>
      <c r="L49" s="292">
        <f t="shared" ca="1" si="28"/>
        <v>146.14295101113709</v>
      </c>
      <c r="M49" s="292">
        <f t="shared" ca="1" si="28"/>
        <v>32.795776231125679</v>
      </c>
      <c r="N49" s="292">
        <f t="shared" ca="1" si="28"/>
        <v>73.968802208845631</v>
      </c>
      <c r="O49" s="292">
        <f t="shared" ca="1" si="28"/>
        <v>58.698129430705457</v>
      </c>
      <c r="P49" s="292">
        <f t="shared" ca="1" si="28"/>
        <v>184.49033567531507</v>
      </c>
      <c r="Q49" s="292">
        <f t="shared" ca="1" si="28"/>
        <v>76.131407664756637</v>
      </c>
      <c r="R49" s="292">
        <f t="shared" ca="1" si="28"/>
        <v>76.011808804771562</v>
      </c>
      <c r="S49" s="292">
        <f t="shared" ca="1" si="28"/>
        <v>50.693860187097997</v>
      </c>
      <c r="T49" s="292">
        <f t="shared" ca="1" si="28"/>
        <v>87.98873298415576</v>
      </c>
      <c r="U49" s="292">
        <f t="shared" ca="1" si="28"/>
        <v>91.399321069968138</v>
      </c>
      <c r="V49" s="292">
        <f t="shared" ca="1" si="28"/>
        <v>58.52095523865502</v>
      </c>
      <c r="W49" s="292">
        <f t="shared" ca="1" si="28"/>
        <v>32.326248444449874</v>
      </c>
      <c r="X49" s="292">
        <f t="shared" ca="1" si="28"/>
        <v>33.526193009956906</v>
      </c>
      <c r="Y49" s="292">
        <f t="shared" ca="1" si="28"/>
        <v>43.195212755270987</v>
      </c>
      <c r="Z49" s="292">
        <f t="shared" ca="1" si="28"/>
        <v>29.283116787828053</v>
      </c>
      <c r="AA49" s="292">
        <f t="shared" ca="1" si="28"/>
        <v>27.485449810939439</v>
      </c>
      <c r="AB49" s="292">
        <f t="shared" ca="1" si="28"/>
        <v>21.22323388954015</v>
      </c>
      <c r="AC49" s="292">
        <f t="shared" ca="1" si="28"/>
        <v>9.6075448498266383</v>
      </c>
      <c r="AD49" s="292">
        <f t="shared" ca="1" si="28"/>
        <v>3</v>
      </c>
      <c r="AE49" s="292">
        <f t="shared" ca="1" si="28"/>
        <v>4.6366694159449349</v>
      </c>
      <c r="AF49" s="292">
        <f t="shared" ca="1" si="28"/>
        <v>3</v>
      </c>
      <c r="AG49" s="292">
        <f t="shared" ca="1" si="28"/>
        <v>4.6366694159449349</v>
      </c>
      <c r="AH49" s="292">
        <f t="shared" ref="AH49" si="29">SUM(AH43:AH47)</f>
        <v>0</v>
      </c>
    </row>
    <row r="50" spans="2:34" x14ac:dyDescent="0.3">
      <c r="B50" s="291" t="s">
        <v>487</v>
      </c>
      <c r="C50" s="292">
        <f t="shared" ca="1" si="27"/>
        <v>284.6412766602943</v>
      </c>
      <c r="D50" s="380">
        <f ca="1">SUMPRODUCT(D43:D48,$A$13:$A$18)</f>
        <v>10.44</v>
      </c>
      <c r="E50" s="380">
        <f ca="1">SUMPRODUCT(E43:E48,$A$13:$A$18)</f>
        <v>2.1149999999999998</v>
      </c>
      <c r="F50" s="380">
        <f t="shared" ref="F50:AG50" ca="1" si="30">SUMPRODUCT(F43:F48,$A$13:$A$18)</f>
        <v>0</v>
      </c>
      <c r="G50" s="380">
        <f t="shared" ca="1" si="30"/>
        <v>0</v>
      </c>
      <c r="H50" s="380">
        <f t="shared" ca="1" si="30"/>
        <v>0</v>
      </c>
      <c r="I50" s="380">
        <f t="shared" ca="1" si="30"/>
        <v>0.28439999999999999</v>
      </c>
      <c r="J50" s="380">
        <f t="shared" ca="1" si="30"/>
        <v>10.44</v>
      </c>
      <c r="K50" s="380">
        <f t="shared" ca="1" si="30"/>
        <v>13.45794930283191</v>
      </c>
      <c r="L50" s="380">
        <f t="shared" ca="1" si="30"/>
        <v>19.206169701257853</v>
      </c>
      <c r="M50" s="380">
        <f t="shared" ca="1" si="30"/>
        <v>9.5938976023433398</v>
      </c>
      <c r="N50" s="380">
        <f t="shared" ca="1" si="30"/>
        <v>17.027442271525395</v>
      </c>
      <c r="O50" s="380">
        <f t="shared" ca="1" si="30"/>
        <v>16.598444756033341</v>
      </c>
      <c r="P50" s="380">
        <f t="shared" ca="1" si="30"/>
        <v>32.358299822123882</v>
      </c>
      <c r="Q50" s="380">
        <f t="shared" ca="1" si="30"/>
        <v>22.586642991065016</v>
      </c>
      <c r="R50" s="380">
        <f t="shared" ca="1" si="30"/>
        <v>25.561828398999936</v>
      </c>
      <c r="S50" s="380">
        <f t="shared" ca="1" si="30"/>
        <v>10.596594996766147</v>
      </c>
      <c r="T50" s="380">
        <f t="shared" ca="1" si="30"/>
        <v>22.28489234835336</v>
      </c>
      <c r="U50" s="380">
        <f t="shared" ca="1" si="30"/>
        <v>23.151942908329847</v>
      </c>
      <c r="V50" s="380">
        <f t="shared" ca="1" si="30"/>
        <v>10.792110652317904</v>
      </c>
      <c r="W50" s="380">
        <f t="shared" ca="1" si="30"/>
        <v>5.8187247200009766</v>
      </c>
      <c r="X50" s="380">
        <f t="shared" ca="1" si="30"/>
        <v>6.034714741792242</v>
      </c>
      <c r="Y50" s="380">
        <f t="shared" ca="1" si="30"/>
        <v>7.7751382959487767</v>
      </c>
      <c r="Z50" s="380">
        <f t="shared" ca="1" si="30"/>
        <v>5.2709610218090495</v>
      </c>
      <c r="AA50" s="380">
        <f t="shared" ca="1" si="30"/>
        <v>4.9473809659690984</v>
      </c>
      <c r="AB50" s="380">
        <f t="shared" ca="1" si="30"/>
        <v>3.8201821001172269</v>
      </c>
      <c r="AC50" s="380">
        <f t="shared" ca="1" si="30"/>
        <v>1.7293580729687947</v>
      </c>
      <c r="AD50" s="380">
        <f t="shared" ca="1" si="30"/>
        <v>0.54</v>
      </c>
      <c r="AE50" s="380">
        <f t="shared" ca="1" si="30"/>
        <v>0.83460049487008825</v>
      </c>
      <c r="AF50" s="380">
        <f t="shared" ca="1" si="30"/>
        <v>0.54</v>
      </c>
      <c r="AG50" s="380">
        <f t="shared" ca="1" si="30"/>
        <v>0.83460049487008825</v>
      </c>
      <c r="AH50" s="380">
        <f t="shared" ref="AH50" si="31">SUMPRODUCT(AH43:AH48,$A$13:$A$18)</f>
        <v>0</v>
      </c>
    </row>
    <row r="51" spans="2:34" x14ac:dyDescent="0.3">
      <c r="B51" s="291" t="s">
        <v>491</v>
      </c>
      <c r="C51" s="292">
        <f ca="1">C49+C50</f>
        <v>1729.796137534008</v>
      </c>
      <c r="D51" s="292">
        <f ca="1">D49+D50</f>
        <v>126.44</v>
      </c>
      <c r="E51" s="292">
        <f t="shared" ref="E51:AG51" ca="1" si="32">E49+E50</f>
        <v>25.614999999999998</v>
      </c>
      <c r="F51" s="292">
        <f t="shared" ca="1" si="32"/>
        <v>0</v>
      </c>
      <c r="G51" s="292">
        <f t="shared" ca="1" si="32"/>
        <v>0</v>
      </c>
      <c r="H51" s="292">
        <f t="shared" ca="1" si="32"/>
        <v>0</v>
      </c>
      <c r="I51" s="292">
        <f t="shared" ca="1" si="32"/>
        <v>1.0744</v>
      </c>
      <c r="J51" s="292">
        <f t="shared" ca="1" si="32"/>
        <v>126.44</v>
      </c>
      <c r="K51" s="292">
        <f t="shared" ca="1" si="32"/>
        <v>53.56039129030988</v>
      </c>
      <c r="L51" s="292">
        <f t="shared" ca="1" si="32"/>
        <v>165.34912071239495</v>
      </c>
      <c r="M51" s="292">
        <f t="shared" ca="1" si="32"/>
        <v>42.389673833469018</v>
      </c>
      <c r="N51" s="292">
        <f t="shared" ca="1" si="32"/>
        <v>90.996244480371018</v>
      </c>
      <c r="O51" s="292">
        <f t="shared" ca="1" si="32"/>
        <v>75.296574186738795</v>
      </c>
      <c r="P51" s="292">
        <f t="shared" ca="1" si="32"/>
        <v>216.84863549743895</v>
      </c>
      <c r="Q51" s="292">
        <f t="shared" ca="1" si="32"/>
        <v>98.718050655821656</v>
      </c>
      <c r="R51" s="292">
        <f t="shared" ca="1" si="32"/>
        <v>101.5736372037715</v>
      </c>
      <c r="S51" s="292">
        <f t="shared" ca="1" si="32"/>
        <v>61.29045518386414</v>
      </c>
      <c r="T51" s="292">
        <f t="shared" ca="1" si="32"/>
        <v>110.27362533250911</v>
      </c>
      <c r="U51" s="292">
        <f t="shared" ca="1" si="32"/>
        <v>114.55126397829798</v>
      </c>
      <c r="V51" s="292">
        <f t="shared" ca="1" si="32"/>
        <v>69.313065890972922</v>
      </c>
      <c r="W51" s="292">
        <f t="shared" ca="1" si="32"/>
        <v>38.144973164450853</v>
      </c>
      <c r="X51" s="292">
        <f t="shared" ca="1" si="32"/>
        <v>39.560907751749149</v>
      </c>
      <c r="Y51" s="292">
        <f t="shared" ca="1" si="32"/>
        <v>50.970351051219765</v>
      </c>
      <c r="Z51" s="292">
        <f t="shared" ca="1" si="32"/>
        <v>34.5540778096371</v>
      </c>
      <c r="AA51" s="292">
        <f t="shared" ca="1" si="32"/>
        <v>32.432830776908538</v>
      </c>
      <c r="AB51" s="292">
        <f t="shared" ca="1" si="32"/>
        <v>25.043415989657376</v>
      </c>
      <c r="AC51" s="292">
        <f t="shared" ca="1" si="32"/>
        <v>11.336902922795433</v>
      </c>
      <c r="AD51" s="292">
        <f t="shared" ca="1" si="32"/>
        <v>3.54</v>
      </c>
      <c r="AE51" s="292">
        <f t="shared" ca="1" si="32"/>
        <v>5.4712699108150229</v>
      </c>
      <c r="AF51" s="292">
        <f t="shared" ca="1" si="32"/>
        <v>3.54</v>
      </c>
      <c r="AG51" s="292">
        <f t="shared" ca="1" si="32"/>
        <v>5.4712699108150229</v>
      </c>
      <c r="AH51" s="292">
        <f t="shared" ref="AH51" si="33">AH49+AH50</f>
        <v>0</v>
      </c>
    </row>
    <row r="52" spans="2:34" x14ac:dyDescent="0.3">
      <c r="B52" s="293"/>
      <c r="C52" s="376"/>
      <c r="D52" s="375"/>
      <c r="E52" s="375"/>
      <c r="F52" s="375"/>
      <c r="G52" s="375"/>
      <c r="H52" s="375"/>
      <c r="I52" s="375"/>
      <c r="J52" s="375"/>
      <c r="K52" s="375"/>
      <c r="L52" s="375"/>
      <c r="M52" s="375"/>
      <c r="N52" s="375"/>
      <c r="O52" s="375"/>
      <c r="P52" s="375"/>
      <c r="Q52" s="375"/>
      <c r="R52" s="375"/>
      <c r="S52" s="375"/>
      <c r="T52" s="375"/>
      <c r="U52" s="375"/>
      <c r="V52" s="375"/>
      <c r="W52" s="375"/>
      <c r="X52" s="375"/>
      <c r="Y52" s="375"/>
      <c r="Z52" s="375"/>
      <c r="AA52" s="375"/>
      <c r="AB52" s="375"/>
      <c r="AC52" s="375"/>
      <c r="AD52" s="375"/>
      <c r="AE52" s="375"/>
      <c r="AF52" s="375"/>
      <c r="AG52" s="375"/>
      <c r="AH52" s="375"/>
    </row>
    <row r="53" spans="2:34" x14ac:dyDescent="0.3">
      <c r="B53" s="293" t="s">
        <v>494</v>
      </c>
      <c r="C53" s="292" t="e">
        <f ca="1">SUM(D53:AG53)</f>
        <v>#REF!</v>
      </c>
      <c r="D53" s="375" t="e">
        <f ca="1">D40-D50</f>
        <v>#REF!</v>
      </c>
      <c r="E53" s="375" t="e">
        <f t="shared" ref="E53:AH53" ca="1" si="34">D53+E50-E40</f>
        <v>#REF!</v>
      </c>
      <c r="F53" s="375" t="e">
        <f t="shared" ca="1" si="34"/>
        <v>#REF!</v>
      </c>
      <c r="G53" s="375" t="e">
        <f t="shared" ca="1" si="34"/>
        <v>#REF!</v>
      </c>
      <c r="H53" s="375" t="e">
        <f t="shared" ca="1" si="34"/>
        <v>#REF!</v>
      </c>
      <c r="I53" s="375" t="e">
        <f t="shared" ca="1" si="34"/>
        <v>#REF!</v>
      </c>
      <c r="J53" s="375" t="e">
        <f t="shared" ca="1" si="34"/>
        <v>#REF!</v>
      </c>
      <c r="K53" s="375" t="e">
        <f t="shared" ca="1" si="34"/>
        <v>#REF!</v>
      </c>
      <c r="L53" s="375" t="e">
        <f t="shared" ca="1" si="34"/>
        <v>#REF!</v>
      </c>
      <c r="M53" s="375" t="e">
        <f t="shared" ca="1" si="34"/>
        <v>#REF!</v>
      </c>
      <c r="N53" s="375" t="e">
        <f t="shared" ca="1" si="34"/>
        <v>#REF!</v>
      </c>
      <c r="O53" s="375" t="e">
        <f t="shared" ca="1" si="34"/>
        <v>#REF!</v>
      </c>
      <c r="P53" s="375" t="e">
        <f t="shared" ca="1" si="34"/>
        <v>#REF!</v>
      </c>
      <c r="Q53" s="375" t="e">
        <f t="shared" ca="1" si="34"/>
        <v>#REF!</v>
      </c>
      <c r="R53" s="375" t="e">
        <f t="shared" ca="1" si="34"/>
        <v>#REF!</v>
      </c>
      <c r="S53" s="375" t="e">
        <f t="shared" ca="1" si="34"/>
        <v>#REF!</v>
      </c>
      <c r="T53" s="375" t="e">
        <f t="shared" ca="1" si="34"/>
        <v>#REF!</v>
      </c>
      <c r="U53" s="375" t="e">
        <f t="shared" ca="1" si="34"/>
        <v>#REF!</v>
      </c>
      <c r="V53" s="375" t="e">
        <f t="shared" ca="1" si="34"/>
        <v>#REF!</v>
      </c>
      <c r="W53" s="375" t="e">
        <f t="shared" ca="1" si="34"/>
        <v>#REF!</v>
      </c>
      <c r="X53" s="375" t="e">
        <f t="shared" ca="1" si="34"/>
        <v>#REF!</v>
      </c>
      <c r="Y53" s="375" t="e">
        <f t="shared" ca="1" si="34"/>
        <v>#REF!</v>
      </c>
      <c r="Z53" s="375" t="e">
        <f t="shared" ca="1" si="34"/>
        <v>#REF!</v>
      </c>
      <c r="AA53" s="375" t="e">
        <f t="shared" ca="1" si="34"/>
        <v>#REF!</v>
      </c>
      <c r="AB53" s="375" t="e">
        <f t="shared" ca="1" si="34"/>
        <v>#REF!</v>
      </c>
      <c r="AC53" s="375" t="e">
        <f t="shared" ca="1" si="34"/>
        <v>#REF!</v>
      </c>
      <c r="AD53" s="375" t="e">
        <f t="shared" ca="1" si="34"/>
        <v>#REF!</v>
      </c>
      <c r="AE53" s="375" t="e">
        <f t="shared" ca="1" si="34"/>
        <v>#REF!</v>
      </c>
      <c r="AF53" s="375" t="e">
        <f t="shared" ca="1" si="34"/>
        <v>#REF!</v>
      </c>
      <c r="AG53" s="375" t="e">
        <f t="shared" ca="1" si="34"/>
        <v>#REF!</v>
      </c>
      <c r="AH53" s="375" t="e">
        <f t="shared" ca="1" si="34"/>
        <v>#REF!</v>
      </c>
    </row>
  </sheetData>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82"/>
  <sheetViews>
    <sheetView zoomScale="80" zoomScaleNormal="80" workbookViewId="0">
      <pane ySplit="7" topLeftCell="A33" activePane="bottomLeft" state="frozen"/>
      <selection pane="bottomLeft" activeCell="K26" sqref="K26"/>
    </sheetView>
  </sheetViews>
  <sheetFormatPr defaultColWidth="8.77734375" defaultRowHeight="13.8" x14ac:dyDescent="0.3"/>
  <cols>
    <col min="1" max="3" width="6.109375" style="230" customWidth="1"/>
    <col min="4" max="4" width="42.109375" style="230" customWidth="1"/>
    <col min="5" max="5" width="10.33203125" style="230" customWidth="1"/>
    <col min="6" max="6" width="12.77734375" style="230" customWidth="1"/>
    <col min="7" max="67" width="13.44140625" style="230" customWidth="1"/>
    <col min="68" max="68" width="9.44140625" style="230" bestFit="1" customWidth="1"/>
    <col min="69" max="69" width="4.88671875" style="230" customWidth="1"/>
    <col min="70" max="70" width="9.6640625" style="230" bestFit="1" customWidth="1"/>
    <col min="71" max="71" width="10" style="230" bestFit="1" customWidth="1"/>
    <col min="72" max="73" width="9.44140625" style="230" bestFit="1" customWidth="1"/>
    <col min="74" max="74" width="9.6640625" style="230" bestFit="1" customWidth="1"/>
    <col min="75" max="75" width="10" style="230" bestFit="1" customWidth="1"/>
    <col min="76" max="77" width="9.44140625" style="230" bestFit="1" customWidth="1"/>
    <col min="78" max="78" width="9.6640625" style="230" bestFit="1" customWidth="1"/>
    <col min="79" max="79" width="10" style="230" bestFit="1" customWidth="1"/>
    <col min="80" max="81" width="9.44140625" style="230" bestFit="1" customWidth="1"/>
    <col min="82" max="82" width="9.6640625" style="230" bestFit="1" customWidth="1"/>
    <col min="83" max="83" width="10" style="230" bestFit="1" customWidth="1"/>
    <col min="84" max="85" width="9.44140625" style="230" bestFit="1" customWidth="1"/>
    <col min="86" max="86" width="9.6640625" style="230" bestFit="1" customWidth="1"/>
    <col min="87" max="87" width="10" style="230" bestFit="1" customWidth="1"/>
    <col min="88" max="89" width="9.44140625" style="230" bestFit="1" customWidth="1"/>
    <col min="90" max="16384" width="8.77734375" style="230"/>
  </cols>
  <sheetData>
    <row r="1" spans="1:101" s="220" customFormat="1" x14ac:dyDescent="0.3">
      <c r="A1" s="219" t="str">
        <f ca="1">UPPER(MID(CELL("filename",A1),FIND("[",CELL("filename",A1))+1,FIND("]",CELL("filename",A1))-FIND("[",CELL("filename",A1))-5))</f>
        <v>DELOITTE_GJEPC_BANKS_CASH FLOW_AUG22_F - V3.</v>
      </c>
      <c r="D1" s="221"/>
      <c r="BQ1" s="222" t="s">
        <v>287</v>
      </c>
    </row>
    <row r="2" spans="1:101" s="220" customFormat="1" x14ac:dyDescent="0.3">
      <c r="A2" s="220" t="str">
        <f ca="1">UPPER(MID(CELL("filename",A2),FIND("]",CELL("filename",A2))+1,LEN(CELL("filename",A2))))</f>
        <v>CAR PARKING</v>
      </c>
      <c r="BQ2" s="222"/>
    </row>
    <row r="3" spans="1:101" s="219" customFormat="1" x14ac:dyDescent="0.3">
      <c r="E3" s="223" t="s">
        <v>288</v>
      </c>
      <c r="H3" s="219">
        <f>[103]Assumptions!H3</f>
        <v>1</v>
      </c>
      <c r="I3" s="219">
        <f>[103]Assumptions!I3</f>
        <v>2</v>
      </c>
      <c r="J3" s="219">
        <f>[103]Assumptions!J3</f>
        <v>3</v>
      </c>
      <c r="K3" s="219">
        <f>[103]Assumptions!K3</f>
        <v>4</v>
      </c>
      <c r="L3" s="219">
        <f>[103]Assumptions!L3</f>
        <v>5</v>
      </c>
      <c r="M3" s="219">
        <f>[103]Assumptions!M3</f>
        <v>6</v>
      </c>
      <c r="N3" s="219">
        <f>[103]Assumptions!N3</f>
        <v>7</v>
      </c>
      <c r="O3" s="219">
        <f>[103]Assumptions!O3</f>
        <v>8</v>
      </c>
      <c r="P3" s="219">
        <f>[103]Assumptions!P3</f>
        <v>9</v>
      </c>
      <c r="Q3" s="219">
        <f>[103]Assumptions!Q3</f>
        <v>10</v>
      </c>
      <c r="R3" s="219">
        <f>[103]Assumptions!R3</f>
        <v>11</v>
      </c>
      <c r="S3" s="219">
        <f>[103]Assumptions!S3</f>
        <v>12</v>
      </c>
      <c r="T3" s="219">
        <f>[103]Assumptions!T3</f>
        <v>13</v>
      </c>
      <c r="U3" s="219">
        <f>[103]Assumptions!U3</f>
        <v>14</v>
      </c>
      <c r="V3" s="219">
        <f>[103]Assumptions!V3</f>
        <v>15</v>
      </c>
      <c r="W3" s="219">
        <f>[103]Assumptions!W3</f>
        <v>16</v>
      </c>
      <c r="X3" s="219">
        <f>[103]Assumptions!X3</f>
        <v>17</v>
      </c>
      <c r="Y3" s="219">
        <f>[103]Assumptions!Y3</f>
        <v>18</v>
      </c>
      <c r="Z3" s="219">
        <f>[103]Assumptions!Z3</f>
        <v>19</v>
      </c>
      <c r="AA3" s="219">
        <f>[103]Assumptions!AA3</f>
        <v>20</v>
      </c>
      <c r="AB3" s="219">
        <f>[103]Assumptions!AB3</f>
        <v>21</v>
      </c>
      <c r="AC3" s="219">
        <f>[103]Assumptions!AC3</f>
        <v>22</v>
      </c>
      <c r="AD3" s="219">
        <f>[103]Assumptions!AD3</f>
        <v>23</v>
      </c>
      <c r="AE3" s="219">
        <f>[103]Assumptions!AE3</f>
        <v>24</v>
      </c>
      <c r="AF3" s="219">
        <f>[103]Assumptions!AF3</f>
        <v>25</v>
      </c>
      <c r="AG3" s="219">
        <f>[103]Assumptions!AG3</f>
        <v>26</v>
      </c>
      <c r="AH3" s="219">
        <f>[103]Assumptions!AH3</f>
        <v>27</v>
      </c>
      <c r="AI3" s="219">
        <f>[103]Assumptions!AI3</f>
        <v>28</v>
      </c>
      <c r="AJ3" s="219">
        <f>[103]Assumptions!AJ3</f>
        <v>29</v>
      </c>
      <c r="AK3" s="219">
        <f>[103]Assumptions!AK3</f>
        <v>30</v>
      </c>
      <c r="AL3" s="219">
        <f>[103]Assumptions!AL3</f>
        <v>31</v>
      </c>
      <c r="AM3" s="219">
        <f>[103]Assumptions!AM3</f>
        <v>32</v>
      </c>
      <c r="AN3" s="219">
        <f>[103]Assumptions!AN3</f>
        <v>33</v>
      </c>
      <c r="AO3" s="219">
        <f>[103]Assumptions!AO3</f>
        <v>34</v>
      </c>
      <c r="AP3" s="219">
        <f>[103]Assumptions!AP3</f>
        <v>35</v>
      </c>
      <c r="AQ3" s="219">
        <f>[103]Assumptions!AQ3</f>
        <v>36</v>
      </c>
      <c r="AR3" s="219">
        <f>[103]Assumptions!AR3</f>
        <v>37</v>
      </c>
      <c r="AS3" s="219">
        <f>[103]Assumptions!AS3</f>
        <v>38</v>
      </c>
      <c r="AT3" s="219">
        <f>[103]Assumptions!AT3</f>
        <v>39</v>
      </c>
      <c r="AU3" s="219">
        <f>[103]Assumptions!AU3</f>
        <v>40</v>
      </c>
      <c r="AV3" s="219">
        <f>[103]Assumptions!AV3</f>
        <v>41</v>
      </c>
      <c r="AW3" s="219">
        <f>[103]Assumptions!AW3</f>
        <v>42</v>
      </c>
      <c r="AX3" s="219">
        <f>[103]Assumptions!AX3</f>
        <v>43</v>
      </c>
      <c r="AY3" s="219">
        <f>[103]Assumptions!AY3</f>
        <v>44</v>
      </c>
      <c r="AZ3" s="219">
        <f>[103]Assumptions!AZ3</f>
        <v>45</v>
      </c>
      <c r="BA3" s="219">
        <f>[103]Assumptions!BA3</f>
        <v>46</v>
      </c>
      <c r="BB3" s="219">
        <f>[103]Assumptions!BB3</f>
        <v>47</v>
      </c>
      <c r="BC3" s="219">
        <f>[103]Assumptions!BC3</f>
        <v>48</v>
      </c>
      <c r="BD3" s="219">
        <f>[103]Assumptions!BD3</f>
        <v>49</v>
      </c>
      <c r="BE3" s="219">
        <f>[103]Assumptions!BE3</f>
        <v>50</v>
      </c>
      <c r="BF3" s="219">
        <f>[103]Assumptions!BF3</f>
        <v>51</v>
      </c>
      <c r="BG3" s="219">
        <f>[103]Assumptions!BG3</f>
        <v>52</v>
      </c>
      <c r="BH3" s="219">
        <f>[103]Assumptions!BH3</f>
        <v>53</v>
      </c>
      <c r="BI3" s="219">
        <f>[103]Assumptions!BI3</f>
        <v>54</v>
      </c>
      <c r="BJ3" s="219">
        <f>[103]Assumptions!BJ3</f>
        <v>55</v>
      </c>
      <c r="BK3" s="219">
        <f>[103]Assumptions!BK3</f>
        <v>56</v>
      </c>
      <c r="BL3" s="219">
        <f>[103]Assumptions!BL3</f>
        <v>57</v>
      </c>
      <c r="BM3" s="219">
        <f>[103]Assumptions!BM3</f>
        <v>58</v>
      </c>
      <c r="BN3" s="219">
        <f>[103]Assumptions!BN3</f>
        <v>59</v>
      </c>
      <c r="BO3" s="219">
        <f>[103]Assumptions!BO3</f>
        <v>60</v>
      </c>
      <c r="BQ3" s="224">
        <v>1</v>
      </c>
    </row>
    <row r="4" spans="1:101" s="225" customFormat="1" x14ac:dyDescent="0.3">
      <c r="E4" s="226" t="s">
        <v>289</v>
      </c>
      <c r="H4" s="225">
        <f>[103]Assumptions!H4</f>
        <v>44562</v>
      </c>
      <c r="I4" s="225">
        <f>[103]Assumptions!I4</f>
        <v>44593</v>
      </c>
      <c r="J4" s="225">
        <f>[103]Assumptions!J4</f>
        <v>44621</v>
      </c>
      <c r="K4" s="225">
        <f>[103]Assumptions!K4</f>
        <v>44652</v>
      </c>
      <c r="L4" s="225">
        <f>[103]Assumptions!L4</f>
        <v>44682</v>
      </c>
      <c r="M4" s="225">
        <f>[103]Assumptions!M4</f>
        <v>44713</v>
      </c>
      <c r="N4" s="225">
        <f>[103]Assumptions!N4</f>
        <v>44743</v>
      </c>
      <c r="O4" s="225">
        <f>[103]Assumptions!O4</f>
        <v>44774</v>
      </c>
      <c r="P4" s="225">
        <f>[103]Assumptions!P4</f>
        <v>44805</v>
      </c>
      <c r="Q4" s="225">
        <f>[103]Assumptions!Q4</f>
        <v>44835</v>
      </c>
      <c r="R4" s="225">
        <f>[103]Assumptions!R4</f>
        <v>44866</v>
      </c>
      <c r="S4" s="225">
        <f>[103]Assumptions!S4</f>
        <v>44896</v>
      </c>
      <c r="T4" s="225">
        <f>[103]Assumptions!T4</f>
        <v>44927</v>
      </c>
      <c r="U4" s="225">
        <f>[103]Assumptions!U4</f>
        <v>44958</v>
      </c>
      <c r="V4" s="225">
        <f>[103]Assumptions!V4</f>
        <v>44986</v>
      </c>
      <c r="W4" s="225">
        <f>[103]Assumptions!W4</f>
        <v>45017</v>
      </c>
      <c r="X4" s="225">
        <f>[103]Assumptions!X4</f>
        <v>45047</v>
      </c>
      <c r="Y4" s="225">
        <f>[103]Assumptions!Y4</f>
        <v>45078</v>
      </c>
      <c r="Z4" s="225">
        <f>[103]Assumptions!Z4</f>
        <v>45108</v>
      </c>
      <c r="AA4" s="225">
        <f>[103]Assumptions!AA4</f>
        <v>45139</v>
      </c>
      <c r="AB4" s="225">
        <f>[103]Assumptions!AB4</f>
        <v>45170</v>
      </c>
      <c r="AC4" s="225">
        <f>[103]Assumptions!AC4</f>
        <v>45200</v>
      </c>
      <c r="AD4" s="225">
        <f>[103]Assumptions!AD4</f>
        <v>45231</v>
      </c>
      <c r="AE4" s="225">
        <f>[103]Assumptions!AE4</f>
        <v>45261</v>
      </c>
      <c r="AF4" s="225">
        <f>[103]Assumptions!AF4</f>
        <v>45292</v>
      </c>
      <c r="AG4" s="225">
        <f>[103]Assumptions!AG4</f>
        <v>45323</v>
      </c>
      <c r="AH4" s="225">
        <f>[103]Assumptions!AH4</f>
        <v>45352</v>
      </c>
      <c r="AI4" s="225">
        <f>[103]Assumptions!AI4</f>
        <v>45383</v>
      </c>
      <c r="AJ4" s="225">
        <f>[103]Assumptions!AJ4</f>
        <v>45413</v>
      </c>
      <c r="AK4" s="225">
        <f>[103]Assumptions!AK4</f>
        <v>45444</v>
      </c>
      <c r="AL4" s="225">
        <f>[103]Assumptions!AL4</f>
        <v>45474</v>
      </c>
      <c r="AM4" s="225">
        <f>[103]Assumptions!AM4</f>
        <v>45505</v>
      </c>
      <c r="AN4" s="225">
        <f>[103]Assumptions!AN4</f>
        <v>45536</v>
      </c>
      <c r="AO4" s="225">
        <f>[103]Assumptions!AO4</f>
        <v>45566</v>
      </c>
      <c r="AP4" s="225">
        <f>[103]Assumptions!AP4</f>
        <v>45597</v>
      </c>
      <c r="AQ4" s="225">
        <f>[103]Assumptions!AQ4</f>
        <v>45627</v>
      </c>
      <c r="AR4" s="225">
        <f>[103]Assumptions!AR4</f>
        <v>45658</v>
      </c>
      <c r="AS4" s="225">
        <f>[103]Assumptions!AS4</f>
        <v>45689</v>
      </c>
      <c r="AT4" s="225">
        <f>[103]Assumptions!AT4</f>
        <v>45717</v>
      </c>
      <c r="AU4" s="225">
        <f>[103]Assumptions!AU4</f>
        <v>45748</v>
      </c>
      <c r="AV4" s="225">
        <f>[103]Assumptions!AV4</f>
        <v>45778</v>
      </c>
      <c r="AW4" s="225">
        <f>[103]Assumptions!AW4</f>
        <v>45809</v>
      </c>
      <c r="AX4" s="225">
        <f>[103]Assumptions!AX4</f>
        <v>45839</v>
      </c>
      <c r="AY4" s="225">
        <f>[103]Assumptions!AY4</f>
        <v>45870</v>
      </c>
      <c r="AZ4" s="225">
        <f>[103]Assumptions!AZ4</f>
        <v>45901</v>
      </c>
      <c r="BA4" s="225">
        <f>[103]Assumptions!BA4</f>
        <v>45931</v>
      </c>
      <c r="BB4" s="225">
        <f>[103]Assumptions!BB4</f>
        <v>45962</v>
      </c>
      <c r="BC4" s="225">
        <f>[103]Assumptions!BC4</f>
        <v>45992</v>
      </c>
      <c r="BD4" s="225">
        <f>[103]Assumptions!BD4</f>
        <v>46023</v>
      </c>
      <c r="BE4" s="225">
        <f>[103]Assumptions!BE4</f>
        <v>46054</v>
      </c>
      <c r="BF4" s="225">
        <f>[103]Assumptions!BF4</f>
        <v>46082</v>
      </c>
      <c r="BG4" s="225">
        <f>[103]Assumptions!BG4</f>
        <v>46113</v>
      </c>
      <c r="BH4" s="225">
        <f>[103]Assumptions!BH4</f>
        <v>46143</v>
      </c>
      <c r="BI4" s="225">
        <f>[103]Assumptions!BI4</f>
        <v>46174</v>
      </c>
      <c r="BJ4" s="225">
        <f>[103]Assumptions!BJ4</f>
        <v>46204</v>
      </c>
      <c r="BK4" s="225">
        <f>[103]Assumptions!BK4</f>
        <v>46235</v>
      </c>
      <c r="BL4" s="225">
        <f>[103]Assumptions!BL4</f>
        <v>46266</v>
      </c>
      <c r="BM4" s="225">
        <f>[103]Assumptions!BM4</f>
        <v>46296</v>
      </c>
      <c r="BN4" s="225">
        <f>[103]Assumptions!BN4</f>
        <v>46327</v>
      </c>
      <c r="BO4" s="225">
        <f>[103]Assumptions!BO4</f>
        <v>46357</v>
      </c>
      <c r="BQ4" s="227">
        <f t="shared" ref="BQ4:BQ10" si="0">BQ3+1</f>
        <v>2</v>
      </c>
    </row>
    <row r="5" spans="1:101" s="225" customFormat="1" x14ac:dyDescent="0.3">
      <c r="E5" s="226" t="s">
        <v>290</v>
      </c>
      <c r="H5" s="225">
        <f>[103]Assumptions!H5</f>
        <v>44592</v>
      </c>
      <c r="I5" s="225">
        <f>[103]Assumptions!I5</f>
        <v>44620</v>
      </c>
      <c r="J5" s="225">
        <f>[103]Assumptions!J5</f>
        <v>44651</v>
      </c>
      <c r="K5" s="225">
        <f>[103]Assumptions!K5</f>
        <v>44681</v>
      </c>
      <c r="L5" s="225">
        <f>[103]Assumptions!L5</f>
        <v>44712</v>
      </c>
      <c r="M5" s="225">
        <f>[103]Assumptions!M5</f>
        <v>44742</v>
      </c>
      <c r="N5" s="225">
        <f>[103]Assumptions!N5</f>
        <v>44773</v>
      </c>
      <c r="O5" s="225">
        <f>[103]Assumptions!O5</f>
        <v>44804</v>
      </c>
      <c r="P5" s="225">
        <f>[103]Assumptions!P5</f>
        <v>44834</v>
      </c>
      <c r="Q5" s="225">
        <f>[103]Assumptions!Q5</f>
        <v>44865</v>
      </c>
      <c r="R5" s="225">
        <f>[103]Assumptions!R5</f>
        <v>44895</v>
      </c>
      <c r="S5" s="225">
        <f>[103]Assumptions!S5</f>
        <v>44926</v>
      </c>
      <c r="T5" s="225">
        <f>[103]Assumptions!T5</f>
        <v>44957</v>
      </c>
      <c r="U5" s="225">
        <f>[103]Assumptions!U5</f>
        <v>44985</v>
      </c>
      <c r="V5" s="225">
        <f>[103]Assumptions!V5</f>
        <v>45016</v>
      </c>
      <c r="W5" s="225">
        <f>[103]Assumptions!W5</f>
        <v>45046</v>
      </c>
      <c r="X5" s="225">
        <f>[103]Assumptions!X5</f>
        <v>45077</v>
      </c>
      <c r="Y5" s="225">
        <f>[103]Assumptions!Y5</f>
        <v>45107</v>
      </c>
      <c r="Z5" s="225">
        <f>[103]Assumptions!Z5</f>
        <v>45138</v>
      </c>
      <c r="AA5" s="225">
        <f>[103]Assumptions!AA5</f>
        <v>45169</v>
      </c>
      <c r="AB5" s="225">
        <f>[103]Assumptions!AB5</f>
        <v>45199</v>
      </c>
      <c r="AC5" s="225">
        <f>[103]Assumptions!AC5</f>
        <v>45230</v>
      </c>
      <c r="AD5" s="225">
        <f>[103]Assumptions!AD5</f>
        <v>45260</v>
      </c>
      <c r="AE5" s="225">
        <f>[103]Assumptions!AE5</f>
        <v>45291</v>
      </c>
      <c r="AF5" s="225">
        <f>[103]Assumptions!AF5</f>
        <v>45322</v>
      </c>
      <c r="AG5" s="225">
        <f>[103]Assumptions!AG5</f>
        <v>45351</v>
      </c>
      <c r="AH5" s="225">
        <f>[103]Assumptions!AH5</f>
        <v>45382</v>
      </c>
      <c r="AI5" s="225">
        <f>[103]Assumptions!AI5</f>
        <v>45412</v>
      </c>
      <c r="AJ5" s="225">
        <f>[103]Assumptions!AJ5</f>
        <v>45443</v>
      </c>
      <c r="AK5" s="225">
        <f>[103]Assumptions!AK5</f>
        <v>45473</v>
      </c>
      <c r="AL5" s="225">
        <f>[103]Assumptions!AL5</f>
        <v>45504</v>
      </c>
      <c r="AM5" s="225">
        <f>[103]Assumptions!AM5</f>
        <v>45535</v>
      </c>
      <c r="AN5" s="225">
        <f>[103]Assumptions!AN5</f>
        <v>45565</v>
      </c>
      <c r="AO5" s="225">
        <f>[103]Assumptions!AO5</f>
        <v>45596</v>
      </c>
      <c r="AP5" s="225">
        <f>[103]Assumptions!AP5</f>
        <v>45626</v>
      </c>
      <c r="AQ5" s="225">
        <f>[103]Assumptions!AQ5</f>
        <v>45657</v>
      </c>
      <c r="AR5" s="225">
        <f>[103]Assumptions!AR5</f>
        <v>45688</v>
      </c>
      <c r="AS5" s="225">
        <f>[103]Assumptions!AS5</f>
        <v>45716</v>
      </c>
      <c r="AT5" s="225">
        <f>[103]Assumptions!AT5</f>
        <v>45747</v>
      </c>
      <c r="AU5" s="225">
        <f>[103]Assumptions!AU5</f>
        <v>45777</v>
      </c>
      <c r="AV5" s="225">
        <f>[103]Assumptions!AV5</f>
        <v>45808</v>
      </c>
      <c r="AW5" s="225">
        <f>[103]Assumptions!AW5</f>
        <v>45838</v>
      </c>
      <c r="AX5" s="225">
        <f>[103]Assumptions!AX5</f>
        <v>45869</v>
      </c>
      <c r="AY5" s="225">
        <f>[103]Assumptions!AY5</f>
        <v>45900</v>
      </c>
      <c r="AZ5" s="225">
        <f>[103]Assumptions!AZ5</f>
        <v>45930</v>
      </c>
      <c r="BA5" s="225">
        <f>[103]Assumptions!BA5</f>
        <v>45961</v>
      </c>
      <c r="BB5" s="225">
        <f>[103]Assumptions!BB5</f>
        <v>45991</v>
      </c>
      <c r="BC5" s="225">
        <f>[103]Assumptions!BC5</f>
        <v>46022</v>
      </c>
      <c r="BD5" s="225">
        <f>[103]Assumptions!BD5</f>
        <v>46053</v>
      </c>
      <c r="BE5" s="225">
        <f>[103]Assumptions!BE5</f>
        <v>46081</v>
      </c>
      <c r="BF5" s="225">
        <f>[103]Assumptions!BF5</f>
        <v>46112</v>
      </c>
      <c r="BG5" s="225">
        <f>[103]Assumptions!BG5</f>
        <v>46142</v>
      </c>
      <c r="BH5" s="225">
        <f>[103]Assumptions!BH5</f>
        <v>46173</v>
      </c>
      <c r="BI5" s="225">
        <f>[103]Assumptions!BI5</f>
        <v>46203</v>
      </c>
      <c r="BJ5" s="225">
        <f>[103]Assumptions!BJ5</f>
        <v>46234</v>
      </c>
      <c r="BK5" s="225">
        <f>[103]Assumptions!BK5</f>
        <v>46265</v>
      </c>
      <c r="BL5" s="225">
        <f>[103]Assumptions!BL5</f>
        <v>46295</v>
      </c>
      <c r="BM5" s="225">
        <f>[103]Assumptions!BM5</f>
        <v>46326</v>
      </c>
      <c r="BN5" s="225">
        <f>[103]Assumptions!BN5</f>
        <v>46356</v>
      </c>
      <c r="BO5" s="225">
        <f>[103]Assumptions!BO5</f>
        <v>46387</v>
      </c>
      <c r="BQ5" s="227">
        <f t="shared" si="0"/>
        <v>3</v>
      </c>
    </row>
    <row r="6" spans="1:101" s="225" customFormat="1" x14ac:dyDescent="0.3">
      <c r="A6" s="228"/>
      <c r="E6" s="226" t="s">
        <v>291</v>
      </c>
      <c r="F6" s="219"/>
      <c r="G6" s="219"/>
      <c r="H6" s="219">
        <f>[103]Assumptions!H6</f>
        <v>2022</v>
      </c>
      <c r="I6" s="219">
        <f>[103]Assumptions!I6</f>
        <v>2022</v>
      </c>
      <c r="J6" s="219">
        <f>[103]Assumptions!J6</f>
        <v>2022</v>
      </c>
      <c r="K6" s="219">
        <f>[103]Assumptions!K6</f>
        <v>2022</v>
      </c>
      <c r="L6" s="219">
        <f>[103]Assumptions!L6</f>
        <v>2022</v>
      </c>
      <c r="M6" s="219">
        <f>[103]Assumptions!M6</f>
        <v>2022</v>
      </c>
      <c r="N6" s="219">
        <f>[103]Assumptions!N6</f>
        <v>2022</v>
      </c>
      <c r="O6" s="219">
        <f>[103]Assumptions!O6</f>
        <v>2022</v>
      </c>
      <c r="P6" s="219">
        <f>[103]Assumptions!P6</f>
        <v>2022</v>
      </c>
      <c r="Q6" s="219">
        <f>[103]Assumptions!Q6</f>
        <v>2022</v>
      </c>
      <c r="R6" s="219">
        <f>[103]Assumptions!R6</f>
        <v>2022</v>
      </c>
      <c r="S6" s="219">
        <f>[103]Assumptions!S6</f>
        <v>2022</v>
      </c>
      <c r="T6" s="219">
        <f>[103]Assumptions!T6</f>
        <v>2023</v>
      </c>
      <c r="U6" s="219">
        <f>[103]Assumptions!U6</f>
        <v>2023</v>
      </c>
      <c r="V6" s="219">
        <f>[103]Assumptions!V6</f>
        <v>2023</v>
      </c>
      <c r="W6" s="219">
        <f>[103]Assumptions!W6</f>
        <v>2023</v>
      </c>
      <c r="X6" s="219">
        <f>[103]Assumptions!X6</f>
        <v>2023</v>
      </c>
      <c r="Y6" s="219">
        <f>[103]Assumptions!Y6</f>
        <v>2023</v>
      </c>
      <c r="Z6" s="219">
        <f>[103]Assumptions!Z6</f>
        <v>2023</v>
      </c>
      <c r="AA6" s="219">
        <f>[103]Assumptions!AA6</f>
        <v>2023</v>
      </c>
      <c r="AB6" s="219">
        <f>[103]Assumptions!AB6</f>
        <v>2023</v>
      </c>
      <c r="AC6" s="219">
        <f>[103]Assumptions!AC6</f>
        <v>2023</v>
      </c>
      <c r="AD6" s="219">
        <f>[103]Assumptions!AD6</f>
        <v>2023</v>
      </c>
      <c r="AE6" s="219">
        <f>[103]Assumptions!AE6</f>
        <v>2023</v>
      </c>
      <c r="AF6" s="219">
        <f>[103]Assumptions!AF6</f>
        <v>2024</v>
      </c>
      <c r="AG6" s="219">
        <f>[103]Assumptions!AG6</f>
        <v>2024</v>
      </c>
      <c r="AH6" s="219">
        <f>[103]Assumptions!AH6</f>
        <v>2024</v>
      </c>
      <c r="AI6" s="219">
        <f>[103]Assumptions!AI6</f>
        <v>2024</v>
      </c>
      <c r="AJ6" s="219">
        <f>[103]Assumptions!AJ6</f>
        <v>2024</v>
      </c>
      <c r="AK6" s="219">
        <f>[103]Assumptions!AK6</f>
        <v>2024</v>
      </c>
      <c r="AL6" s="219">
        <f>[103]Assumptions!AL6</f>
        <v>2024</v>
      </c>
      <c r="AM6" s="219">
        <f>[103]Assumptions!AM6</f>
        <v>2024</v>
      </c>
      <c r="AN6" s="219">
        <f>[103]Assumptions!AN6</f>
        <v>2024</v>
      </c>
      <c r="AO6" s="219">
        <f>[103]Assumptions!AO6</f>
        <v>2024</v>
      </c>
      <c r="AP6" s="219">
        <f>[103]Assumptions!AP6</f>
        <v>2024</v>
      </c>
      <c r="AQ6" s="219">
        <f>[103]Assumptions!AQ6</f>
        <v>2024</v>
      </c>
      <c r="AR6" s="219">
        <f>[103]Assumptions!AR6</f>
        <v>2025</v>
      </c>
      <c r="AS6" s="219">
        <f>[103]Assumptions!AS6</f>
        <v>2025</v>
      </c>
      <c r="AT6" s="219">
        <f>[103]Assumptions!AT6</f>
        <v>2025</v>
      </c>
      <c r="AU6" s="219">
        <f>[103]Assumptions!AU6</f>
        <v>2025</v>
      </c>
      <c r="AV6" s="219">
        <f>[103]Assumptions!AV6</f>
        <v>2025</v>
      </c>
      <c r="AW6" s="219">
        <f>[103]Assumptions!AW6</f>
        <v>2025</v>
      </c>
      <c r="AX6" s="219">
        <f>[103]Assumptions!AX6</f>
        <v>2025</v>
      </c>
      <c r="AY6" s="219">
        <f>[103]Assumptions!AY6</f>
        <v>2025</v>
      </c>
      <c r="AZ6" s="219">
        <f>[103]Assumptions!AZ6</f>
        <v>2025</v>
      </c>
      <c r="BA6" s="219">
        <f>[103]Assumptions!BA6</f>
        <v>2025</v>
      </c>
      <c r="BB6" s="219">
        <f>[103]Assumptions!BB6</f>
        <v>2025</v>
      </c>
      <c r="BC6" s="219">
        <f>[103]Assumptions!BC6</f>
        <v>2025</v>
      </c>
      <c r="BD6" s="219">
        <f>[103]Assumptions!BD6</f>
        <v>2026</v>
      </c>
      <c r="BE6" s="219">
        <f>[103]Assumptions!BE6</f>
        <v>2026</v>
      </c>
      <c r="BF6" s="219">
        <f>[103]Assumptions!BF6</f>
        <v>2026</v>
      </c>
      <c r="BG6" s="219">
        <f>[103]Assumptions!BG6</f>
        <v>2026</v>
      </c>
      <c r="BH6" s="219">
        <f>[103]Assumptions!BH6</f>
        <v>2026</v>
      </c>
      <c r="BI6" s="219">
        <f>[103]Assumptions!BI6</f>
        <v>2026</v>
      </c>
      <c r="BJ6" s="219">
        <f>[103]Assumptions!BJ6</f>
        <v>2026</v>
      </c>
      <c r="BK6" s="219">
        <f>[103]Assumptions!BK6</f>
        <v>2026</v>
      </c>
      <c r="BL6" s="219">
        <f>[103]Assumptions!BL6</f>
        <v>2026</v>
      </c>
      <c r="BM6" s="219">
        <f>[103]Assumptions!BM6</f>
        <v>2026</v>
      </c>
      <c r="BN6" s="219">
        <f>[103]Assumptions!BN6</f>
        <v>2026</v>
      </c>
      <c r="BO6" s="219">
        <f>[103]Assumptions!BO6</f>
        <v>2026</v>
      </c>
      <c r="BP6" s="219"/>
      <c r="BQ6" s="227">
        <f t="shared" si="0"/>
        <v>4</v>
      </c>
      <c r="BR6" s="219"/>
      <c r="BS6" s="219"/>
      <c r="BT6" s="219"/>
      <c r="BU6" s="219"/>
      <c r="BV6" s="219"/>
      <c r="BW6" s="219"/>
      <c r="BX6" s="219"/>
      <c r="BY6" s="219"/>
      <c r="BZ6" s="219"/>
      <c r="CA6" s="219"/>
      <c r="CB6" s="219"/>
      <c r="CC6" s="219"/>
      <c r="CD6" s="219"/>
      <c r="CE6" s="219"/>
      <c r="CF6" s="219"/>
      <c r="CG6" s="219"/>
      <c r="CH6" s="219"/>
      <c r="CI6" s="219"/>
      <c r="CJ6" s="219"/>
      <c r="CK6" s="219"/>
      <c r="CL6" s="229"/>
      <c r="CM6" s="229"/>
      <c r="CN6" s="229"/>
      <c r="CO6" s="229"/>
      <c r="CP6" s="229"/>
      <c r="CQ6" s="229"/>
      <c r="CR6" s="229"/>
      <c r="CS6" s="229"/>
      <c r="CT6" s="229"/>
      <c r="CU6" s="229"/>
      <c r="CV6" s="229"/>
      <c r="CW6" s="229"/>
    </row>
    <row r="7" spans="1:101" s="225" customFormat="1" x14ac:dyDescent="0.3">
      <c r="E7" s="226" t="s">
        <v>292</v>
      </c>
      <c r="F7" s="219"/>
      <c r="G7" s="219"/>
      <c r="H7" s="219">
        <f>CHOOSE(MONTH(H4),1,1,1,2,2,2,3,3,3,4,4,4)</f>
        <v>1</v>
      </c>
      <c r="I7" s="219">
        <f t="shared" ref="I7:BO7" si="1">CHOOSE(MONTH(I4),1,1,1,2,2,2,3,3,3,4,4,4)</f>
        <v>1</v>
      </c>
      <c r="J7" s="219">
        <f t="shared" si="1"/>
        <v>1</v>
      </c>
      <c r="K7" s="219">
        <f t="shared" si="1"/>
        <v>2</v>
      </c>
      <c r="L7" s="219">
        <f t="shared" si="1"/>
        <v>2</v>
      </c>
      <c r="M7" s="219">
        <f t="shared" si="1"/>
        <v>2</v>
      </c>
      <c r="N7" s="219">
        <f t="shared" si="1"/>
        <v>3</v>
      </c>
      <c r="O7" s="219">
        <f t="shared" si="1"/>
        <v>3</v>
      </c>
      <c r="P7" s="219">
        <f t="shared" si="1"/>
        <v>3</v>
      </c>
      <c r="Q7" s="219">
        <f t="shared" si="1"/>
        <v>4</v>
      </c>
      <c r="R7" s="219">
        <f t="shared" si="1"/>
        <v>4</v>
      </c>
      <c r="S7" s="219">
        <f t="shared" si="1"/>
        <v>4</v>
      </c>
      <c r="T7" s="219">
        <f t="shared" si="1"/>
        <v>1</v>
      </c>
      <c r="U7" s="219">
        <f t="shared" si="1"/>
        <v>1</v>
      </c>
      <c r="V7" s="219">
        <f t="shared" si="1"/>
        <v>1</v>
      </c>
      <c r="W7" s="219">
        <f t="shared" si="1"/>
        <v>2</v>
      </c>
      <c r="X7" s="219">
        <f t="shared" si="1"/>
        <v>2</v>
      </c>
      <c r="Y7" s="219">
        <f t="shared" si="1"/>
        <v>2</v>
      </c>
      <c r="Z7" s="219">
        <f t="shared" si="1"/>
        <v>3</v>
      </c>
      <c r="AA7" s="219">
        <f t="shared" si="1"/>
        <v>3</v>
      </c>
      <c r="AB7" s="219">
        <f t="shared" si="1"/>
        <v>3</v>
      </c>
      <c r="AC7" s="219">
        <f t="shared" si="1"/>
        <v>4</v>
      </c>
      <c r="AD7" s="219">
        <f t="shared" si="1"/>
        <v>4</v>
      </c>
      <c r="AE7" s="219">
        <f t="shared" si="1"/>
        <v>4</v>
      </c>
      <c r="AF7" s="219">
        <f t="shared" si="1"/>
        <v>1</v>
      </c>
      <c r="AG7" s="219">
        <f t="shared" si="1"/>
        <v>1</v>
      </c>
      <c r="AH7" s="219">
        <f t="shared" si="1"/>
        <v>1</v>
      </c>
      <c r="AI7" s="219">
        <f t="shared" si="1"/>
        <v>2</v>
      </c>
      <c r="AJ7" s="219">
        <f t="shared" si="1"/>
        <v>2</v>
      </c>
      <c r="AK7" s="219">
        <f t="shared" si="1"/>
        <v>2</v>
      </c>
      <c r="AL7" s="219">
        <f t="shared" si="1"/>
        <v>3</v>
      </c>
      <c r="AM7" s="219">
        <f t="shared" si="1"/>
        <v>3</v>
      </c>
      <c r="AN7" s="219">
        <f t="shared" si="1"/>
        <v>3</v>
      </c>
      <c r="AO7" s="219">
        <f t="shared" si="1"/>
        <v>4</v>
      </c>
      <c r="AP7" s="219">
        <f t="shared" si="1"/>
        <v>4</v>
      </c>
      <c r="AQ7" s="219">
        <f t="shared" si="1"/>
        <v>4</v>
      </c>
      <c r="AR7" s="219">
        <f t="shared" si="1"/>
        <v>1</v>
      </c>
      <c r="AS7" s="219">
        <f t="shared" si="1"/>
        <v>1</v>
      </c>
      <c r="AT7" s="219">
        <f t="shared" si="1"/>
        <v>1</v>
      </c>
      <c r="AU7" s="219">
        <f t="shared" si="1"/>
        <v>2</v>
      </c>
      <c r="AV7" s="219">
        <f t="shared" si="1"/>
        <v>2</v>
      </c>
      <c r="AW7" s="219">
        <f t="shared" si="1"/>
        <v>2</v>
      </c>
      <c r="AX7" s="219">
        <f t="shared" si="1"/>
        <v>3</v>
      </c>
      <c r="AY7" s="219">
        <f t="shared" si="1"/>
        <v>3</v>
      </c>
      <c r="AZ7" s="219">
        <f t="shared" si="1"/>
        <v>3</v>
      </c>
      <c r="BA7" s="219">
        <f t="shared" si="1"/>
        <v>4</v>
      </c>
      <c r="BB7" s="219">
        <f t="shared" si="1"/>
        <v>4</v>
      </c>
      <c r="BC7" s="219">
        <f t="shared" si="1"/>
        <v>4</v>
      </c>
      <c r="BD7" s="219">
        <f t="shared" si="1"/>
        <v>1</v>
      </c>
      <c r="BE7" s="219">
        <f t="shared" si="1"/>
        <v>1</v>
      </c>
      <c r="BF7" s="219">
        <f t="shared" si="1"/>
        <v>1</v>
      </c>
      <c r="BG7" s="219">
        <f t="shared" si="1"/>
        <v>2</v>
      </c>
      <c r="BH7" s="219">
        <f t="shared" si="1"/>
        <v>2</v>
      </c>
      <c r="BI7" s="219">
        <f t="shared" si="1"/>
        <v>2</v>
      </c>
      <c r="BJ7" s="219">
        <f t="shared" si="1"/>
        <v>3</v>
      </c>
      <c r="BK7" s="219">
        <f t="shared" si="1"/>
        <v>3</v>
      </c>
      <c r="BL7" s="219">
        <f t="shared" si="1"/>
        <v>3</v>
      </c>
      <c r="BM7" s="219">
        <f t="shared" si="1"/>
        <v>4</v>
      </c>
      <c r="BN7" s="219">
        <f t="shared" si="1"/>
        <v>4</v>
      </c>
      <c r="BO7" s="219">
        <f t="shared" si="1"/>
        <v>4</v>
      </c>
      <c r="BP7" s="219"/>
      <c r="BQ7" s="227">
        <f t="shared" si="0"/>
        <v>5</v>
      </c>
      <c r="BR7" s="219"/>
      <c r="BS7" s="219"/>
      <c r="BT7" s="219"/>
      <c r="BU7" s="219"/>
      <c r="BV7" s="219"/>
      <c r="BW7" s="219"/>
      <c r="BX7" s="219"/>
      <c r="BY7" s="219"/>
      <c r="BZ7" s="219"/>
      <c r="CA7" s="219"/>
      <c r="CB7" s="219"/>
      <c r="CC7" s="219"/>
      <c r="CD7" s="219"/>
      <c r="CE7" s="219"/>
      <c r="CF7" s="219"/>
      <c r="CG7" s="219"/>
      <c r="CH7" s="219"/>
      <c r="CI7" s="219"/>
      <c r="CJ7" s="219"/>
      <c r="CK7" s="219"/>
      <c r="CL7" s="219"/>
      <c r="CM7" s="219"/>
      <c r="CN7" s="219"/>
      <c r="CO7" s="219"/>
      <c r="CP7" s="219"/>
      <c r="CQ7" s="219"/>
      <c r="CR7" s="219"/>
      <c r="CS7" s="219"/>
      <c r="CT7" s="219"/>
      <c r="CU7" s="219"/>
      <c r="CV7" s="219"/>
      <c r="CW7" s="219"/>
    </row>
    <row r="8" spans="1:101" x14ac:dyDescent="0.3">
      <c r="BQ8" s="227">
        <f t="shared" si="0"/>
        <v>6</v>
      </c>
    </row>
    <row r="9" spans="1:101" s="231" customFormat="1" x14ac:dyDescent="0.3">
      <c r="A9" s="231">
        <v>1</v>
      </c>
      <c r="B9" s="231" t="s">
        <v>293</v>
      </c>
      <c r="BQ9" s="227" t="e">
        <f>#REF!+1</f>
        <v>#REF!</v>
      </c>
    </row>
    <row r="10" spans="1:101" x14ac:dyDescent="0.3">
      <c r="BQ10" s="227" t="e">
        <f t="shared" si="0"/>
        <v>#REF!</v>
      </c>
    </row>
    <row r="11" spans="1:101" x14ac:dyDescent="0.3">
      <c r="B11" s="230">
        <v>1.1000000000000001</v>
      </c>
      <c r="C11" s="230" t="s">
        <v>294</v>
      </c>
      <c r="E11" s="230" t="s">
        <v>295</v>
      </c>
      <c r="F11" s="232">
        <v>6250</v>
      </c>
      <c r="L11" s="233" t="s">
        <v>296</v>
      </c>
      <c r="M11" s="233" t="s">
        <v>297</v>
      </c>
      <c r="N11" s="233" t="s">
        <v>298</v>
      </c>
    </row>
    <row r="12" spans="1:101" x14ac:dyDescent="0.3">
      <c r="B12" s="230">
        <v>1.2</v>
      </c>
      <c r="C12" s="230" t="s">
        <v>299</v>
      </c>
      <c r="E12" s="230" t="s">
        <v>300</v>
      </c>
      <c r="F12" s="234">
        <v>1930210</v>
      </c>
      <c r="L12" s="235">
        <f>F12+F13</f>
        <v>2178822</v>
      </c>
      <c r="M12" s="236">
        <v>80</v>
      </c>
      <c r="N12" s="234">
        <f>L12/M12</f>
        <v>27235.275000000001</v>
      </c>
    </row>
    <row r="13" spans="1:101" x14ac:dyDescent="0.3">
      <c r="B13" s="230">
        <v>1.3</v>
      </c>
      <c r="C13" s="230" t="s">
        <v>301</v>
      </c>
      <c r="E13" s="230" t="s">
        <v>300</v>
      </c>
      <c r="F13" s="234">
        <v>248612</v>
      </c>
    </row>
    <row r="14" spans="1:101" x14ac:dyDescent="0.3">
      <c r="B14" s="230">
        <v>1.4</v>
      </c>
      <c r="C14" s="230" t="s">
        <v>302</v>
      </c>
      <c r="E14" s="230" t="s">
        <v>300</v>
      </c>
      <c r="F14" s="234">
        <v>486576</v>
      </c>
      <c r="L14" s="233" t="s">
        <v>303</v>
      </c>
      <c r="M14" s="233" t="s">
        <v>303</v>
      </c>
      <c r="N14" s="233" t="s">
        <v>304</v>
      </c>
      <c r="O14" s="233" t="s">
        <v>305</v>
      </c>
      <c r="P14" s="233"/>
    </row>
    <row r="15" spans="1:101" x14ac:dyDescent="0.3">
      <c r="B15" s="230">
        <v>1.5</v>
      </c>
      <c r="C15" s="230" t="s">
        <v>306</v>
      </c>
      <c r="E15" s="230" t="s">
        <v>300</v>
      </c>
      <c r="F15" s="235">
        <f>SUM(F12:F14)</f>
        <v>2665398</v>
      </c>
      <c r="L15" s="237">
        <v>0.2</v>
      </c>
      <c r="M15" s="238">
        <f>N12*L15</f>
        <v>5447.0550000000003</v>
      </c>
      <c r="N15" s="236">
        <v>2</v>
      </c>
      <c r="O15" s="238">
        <f>M15/N15</f>
        <v>2723.5275000000001</v>
      </c>
    </row>
    <row r="16" spans="1:101" x14ac:dyDescent="0.3">
      <c r="F16" s="235"/>
      <c r="G16" s="239"/>
    </row>
    <row r="17" spans="2:15" x14ac:dyDescent="0.3">
      <c r="B17" s="230">
        <v>1.6</v>
      </c>
      <c r="C17" s="230" t="s">
        <v>307</v>
      </c>
      <c r="E17" s="230" t="s">
        <v>308</v>
      </c>
      <c r="F17" s="240">
        <v>2500</v>
      </c>
      <c r="G17" s="241"/>
      <c r="I17" s="232">
        <v>2</v>
      </c>
      <c r="J17" s="230" t="s">
        <v>309</v>
      </c>
    </row>
    <row r="18" spans="2:15" x14ac:dyDescent="0.3">
      <c r="C18" s="230" t="s">
        <v>310</v>
      </c>
      <c r="E18" s="230" t="s">
        <v>295</v>
      </c>
      <c r="F18" s="235">
        <f>F17/I17*I18</f>
        <v>2500</v>
      </c>
      <c r="G18" s="242">
        <f>F18/$F$11</f>
        <v>0.4</v>
      </c>
      <c r="I18" s="232">
        <v>2</v>
      </c>
      <c r="J18" s="230" t="s">
        <v>311</v>
      </c>
      <c r="L18" s="243">
        <f>F12/80</f>
        <v>24127.625</v>
      </c>
    </row>
    <row r="19" spans="2:15" x14ac:dyDescent="0.3">
      <c r="F19" s="235"/>
      <c r="G19" s="239"/>
      <c r="L19" s="233" t="s">
        <v>312</v>
      </c>
      <c r="M19" s="233" t="s">
        <v>312</v>
      </c>
      <c r="N19" s="233" t="s">
        <v>313</v>
      </c>
      <c r="O19" s="233" t="s">
        <v>314</v>
      </c>
    </row>
    <row r="20" spans="2:15" x14ac:dyDescent="0.3">
      <c r="B20" s="230">
        <v>1.7</v>
      </c>
      <c r="C20" s="230" t="s">
        <v>315</v>
      </c>
      <c r="E20" s="230" t="s">
        <v>295</v>
      </c>
      <c r="F20" s="235">
        <f>F11-F17</f>
        <v>3750</v>
      </c>
      <c r="G20" s="239"/>
      <c r="L20" s="237">
        <v>0.8</v>
      </c>
      <c r="M20" s="238">
        <f>L18*L20</f>
        <v>19302.100000000002</v>
      </c>
      <c r="N20" s="236">
        <v>40</v>
      </c>
      <c r="O20" s="238">
        <f>M20/N20</f>
        <v>482.55250000000007</v>
      </c>
    </row>
    <row r="21" spans="2:15" x14ac:dyDescent="0.3">
      <c r="F21" s="235"/>
      <c r="G21" s="239"/>
    </row>
    <row r="22" spans="2:15" x14ac:dyDescent="0.3">
      <c r="B22" s="230">
        <v>1.8</v>
      </c>
      <c r="C22" s="230" t="s">
        <v>316</v>
      </c>
      <c r="E22" s="230" t="s">
        <v>295</v>
      </c>
      <c r="F22" s="235">
        <f>F20*G22</f>
        <v>562.5</v>
      </c>
      <c r="G22" s="244">
        <v>0.15</v>
      </c>
      <c r="L22" s="245" t="s">
        <v>317</v>
      </c>
    </row>
    <row r="23" spans="2:15" x14ac:dyDescent="0.3">
      <c r="F23" s="235"/>
      <c r="G23" s="239"/>
    </row>
    <row r="24" spans="2:15" x14ac:dyDescent="0.3">
      <c r="B24" s="230">
        <v>1.9</v>
      </c>
      <c r="C24" s="230" t="s">
        <v>318</v>
      </c>
      <c r="E24" s="230" t="s">
        <v>295</v>
      </c>
      <c r="F24" s="235">
        <f>H59</f>
        <v>1236</v>
      </c>
      <c r="G24" s="239"/>
      <c r="H24" s="235"/>
      <c r="I24" s="235"/>
    </row>
    <row r="25" spans="2:15" x14ac:dyDescent="0.3">
      <c r="F25" s="235"/>
      <c r="G25" s="239"/>
    </row>
    <row r="26" spans="2:15" x14ac:dyDescent="0.3">
      <c r="B26" s="230">
        <v>1.1000000000000001</v>
      </c>
      <c r="C26" s="230" t="s">
        <v>319</v>
      </c>
      <c r="E26" s="230" t="s">
        <v>295</v>
      </c>
      <c r="F26" s="235"/>
      <c r="G26" s="239"/>
      <c r="H26" s="230" t="s">
        <v>320</v>
      </c>
      <c r="I26" s="232">
        <v>0</v>
      </c>
      <c r="L26" s="230" t="s">
        <v>321</v>
      </c>
      <c r="M26" s="230">
        <v>2200</v>
      </c>
      <c r="N26" s="230" t="s">
        <v>322</v>
      </c>
    </row>
    <row r="27" spans="2:15" x14ac:dyDescent="0.3">
      <c r="F27" s="235"/>
      <c r="G27" s="239"/>
      <c r="L27" s="230" t="s">
        <v>323</v>
      </c>
      <c r="M27" s="230">
        <v>1000</v>
      </c>
      <c r="N27" s="230" t="s">
        <v>324</v>
      </c>
    </row>
    <row r="28" spans="2:15" x14ac:dyDescent="0.3">
      <c r="B28" s="230">
        <v>1.1100000000000001</v>
      </c>
      <c r="C28" s="230" t="s">
        <v>325</v>
      </c>
      <c r="E28" s="230" t="s">
        <v>295</v>
      </c>
      <c r="F28" s="235"/>
      <c r="G28" s="244">
        <v>0.15</v>
      </c>
      <c r="L28" s="230" t="s">
        <v>323</v>
      </c>
      <c r="M28" s="230">
        <f>M27/2</f>
        <v>500</v>
      </c>
      <c r="N28" s="230" t="s">
        <v>322</v>
      </c>
    </row>
    <row r="29" spans="2:15" x14ac:dyDescent="0.3">
      <c r="F29" s="235"/>
      <c r="G29" s="239"/>
    </row>
    <row r="30" spans="2:15" x14ac:dyDescent="0.3">
      <c r="B30" s="230">
        <v>1.1200000000000001</v>
      </c>
      <c r="C30" s="230" t="s">
        <v>326</v>
      </c>
      <c r="E30" s="230" t="s">
        <v>295</v>
      </c>
      <c r="F30" s="235">
        <f>F20-F22-F28-F24</f>
        <v>1951.5</v>
      </c>
      <c r="G30" s="238"/>
      <c r="H30" s="235"/>
      <c r="L30" s="230" t="s">
        <v>327</v>
      </c>
      <c r="M30" s="230">
        <f>M26+M28</f>
        <v>2700</v>
      </c>
      <c r="N30" s="242">
        <f>M28/M30</f>
        <v>0.18518518518518517</v>
      </c>
    </row>
    <row r="31" spans="2:15" x14ac:dyDescent="0.3">
      <c r="F31" s="235"/>
      <c r="G31" s="239"/>
      <c r="H31" s="235"/>
    </row>
    <row r="32" spans="2:15" x14ac:dyDescent="0.3">
      <c r="F32" s="235"/>
      <c r="G32" s="239"/>
      <c r="H32" s="235"/>
    </row>
    <row r="33" spans="1:69" x14ac:dyDescent="0.3">
      <c r="C33" s="230" t="s">
        <v>328</v>
      </c>
      <c r="E33" s="230" t="s">
        <v>295</v>
      </c>
      <c r="F33" s="246">
        <f>F24/F15</f>
        <v>4.6372061508262555E-4</v>
      </c>
    </row>
    <row r="34" spans="1:69" x14ac:dyDescent="0.3">
      <c r="C34" s="230" t="s">
        <v>329</v>
      </c>
      <c r="E34" s="230" t="s">
        <v>295</v>
      </c>
      <c r="F34" s="247">
        <f>F33*2000</f>
        <v>0.92744123016525115</v>
      </c>
    </row>
    <row r="35" spans="1:69" x14ac:dyDescent="0.3">
      <c r="F35" s="248"/>
    </row>
    <row r="36" spans="1:69" x14ac:dyDescent="0.3">
      <c r="A36" s="231">
        <v>2</v>
      </c>
      <c r="B36" s="231" t="s">
        <v>330</v>
      </c>
      <c r="C36" s="231"/>
      <c r="D36" s="231"/>
      <c r="E36" s="231"/>
      <c r="F36" s="231"/>
      <c r="G36" s="231"/>
      <c r="H36" s="231"/>
      <c r="I36" s="231"/>
      <c r="J36" s="231"/>
      <c r="K36" s="231"/>
    </row>
    <row r="38" spans="1:69" x14ac:dyDescent="0.3">
      <c r="A38" s="249"/>
      <c r="B38" s="250">
        <v>2.1</v>
      </c>
      <c r="C38" s="249" t="s">
        <v>49</v>
      </c>
      <c r="D38" s="249"/>
      <c r="E38" s="249"/>
      <c r="F38" s="222" t="s">
        <v>331</v>
      </c>
      <c r="G38" s="222" t="s">
        <v>331</v>
      </c>
      <c r="H38" s="222" t="s">
        <v>332</v>
      </c>
    </row>
    <row r="39" spans="1:69" x14ac:dyDescent="0.3">
      <c r="D39" s="222" t="s">
        <v>333</v>
      </c>
      <c r="E39" s="222"/>
      <c r="F39" s="238">
        <f>CEILING(($F$33*[103]Assumptions!F27),1)</f>
        <v>3</v>
      </c>
      <c r="G39" s="232">
        <v>2</v>
      </c>
      <c r="H39" s="235">
        <f>G39*[103]Assumptions!F21</f>
        <v>380</v>
      </c>
    </row>
    <row r="40" spans="1:69" s="231" customFormat="1" x14ac:dyDescent="0.3">
      <c r="A40" s="230"/>
      <c r="B40" s="230"/>
      <c r="C40" s="230"/>
      <c r="D40" s="222" t="s">
        <v>334</v>
      </c>
      <c r="E40" s="222"/>
      <c r="F40" s="238">
        <f>CEILING(($F$33*[103]Assumptions!F28),1)</f>
        <v>2</v>
      </c>
      <c r="G40" s="232">
        <v>2</v>
      </c>
      <c r="H40" s="235">
        <f>G40*[103]Assumptions!F22</f>
        <v>380</v>
      </c>
      <c r="I40" s="230"/>
      <c r="J40" s="230"/>
      <c r="K40" s="230"/>
      <c r="BQ40" s="227" t="e">
        <f>#REF!+1</f>
        <v>#REF!</v>
      </c>
    </row>
    <row r="41" spans="1:69" x14ac:dyDescent="0.3">
      <c r="D41" s="222" t="s">
        <v>335</v>
      </c>
      <c r="E41" s="222"/>
      <c r="F41" s="238">
        <f>CEILING(($F$33*[103]Assumptions!F29),1)</f>
        <v>2</v>
      </c>
      <c r="G41" s="232">
        <v>2</v>
      </c>
      <c r="H41" s="235">
        <f>G41*[103]Assumptions!F23</f>
        <v>152</v>
      </c>
    </row>
    <row r="42" spans="1:69" x14ac:dyDescent="0.3">
      <c r="D42" s="222" t="s">
        <v>336</v>
      </c>
      <c r="E42" s="222"/>
      <c r="F42" s="238">
        <f>CEILING(($F$33*[103]Assumptions!F30),1)</f>
        <v>2</v>
      </c>
      <c r="G42" s="232">
        <v>1</v>
      </c>
      <c r="H42" s="235">
        <f>G42*[103]Assumptions!F24</f>
        <v>76</v>
      </c>
    </row>
    <row r="43" spans="1:69" x14ac:dyDescent="0.3">
      <c r="E43" s="222"/>
      <c r="F43" s="234"/>
      <c r="H43" s="235">
        <f>SUM(H39:H42)</f>
        <v>988</v>
      </c>
    </row>
    <row r="45" spans="1:69" x14ac:dyDescent="0.3">
      <c r="A45" s="249"/>
      <c r="B45" s="250">
        <v>2.2000000000000002</v>
      </c>
      <c r="C45" s="249" t="s">
        <v>50</v>
      </c>
      <c r="D45" s="249"/>
      <c r="E45" s="249"/>
      <c r="F45" s="249"/>
    </row>
    <row r="46" spans="1:69" x14ac:dyDescent="0.3">
      <c r="D46" s="222" t="s">
        <v>333</v>
      </c>
      <c r="E46" s="222"/>
      <c r="F46" s="238">
        <f>CEILING(($F$33*[103]Assumptions!F40),1)</f>
        <v>1</v>
      </c>
      <c r="G46" s="232"/>
      <c r="H46" s="235">
        <f>G46*[103]Assumptions!F34</f>
        <v>0</v>
      </c>
    </row>
    <row r="47" spans="1:69" x14ac:dyDescent="0.3">
      <c r="D47" s="222" t="s">
        <v>334</v>
      </c>
      <c r="E47" s="222"/>
      <c r="F47" s="238">
        <f>CEILING(($F$33*[103]Assumptions!F41),1)</f>
        <v>1</v>
      </c>
      <c r="G47" s="232"/>
      <c r="H47" s="235">
        <f>G47*[103]Assumptions!F35</f>
        <v>0</v>
      </c>
    </row>
    <row r="48" spans="1:69" x14ac:dyDescent="0.3">
      <c r="D48" s="222" t="s">
        <v>335</v>
      </c>
      <c r="E48" s="222"/>
      <c r="F48" s="238">
        <f>CEILING(($F$33*[103]Assumptions!F42),1)</f>
        <v>0</v>
      </c>
      <c r="G48" s="232"/>
      <c r="H48" s="235">
        <f>G48*[103]Assumptions!F36</f>
        <v>0</v>
      </c>
    </row>
    <row r="49" spans="1:69" x14ac:dyDescent="0.3">
      <c r="D49" s="222" t="s">
        <v>336</v>
      </c>
      <c r="E49" s="222"/>
      <c r="F49" s="238">
        <f>CEILING(($F$33*[103]Assumptions!F43),1)</f>
        <v>0</v>
      </c>
      <c r="G49" s="232"/>
      <c r="H49" s="235">
        <f>G49*[103]Assumptions!F37</f>
        <v>0</v>
      </c>
    </row>
    <row r="50" spans="1:69" x14ac:dyDescent="0.3">
      <c r="E50" s="222"/>
      <c r="F50" s="234"/>
      <c r="H50" s="235">
        <f>SUM(H46:H49)</f>
        <v>0</v>
      </c>
    </row>
    <row r="52" spans="1:69" x14ac:dyDescent="0.3">
      <c r="A52" s="249"/>
      <c r="B52" s="250">
        <v>2.2999999999999998</v>
      </c>
      <c r="C52" s="249" t="s">
        <v>337</v>
      </c>
      <c r="D52" s="249"/>
      <c r="E52" s="249"/>
      <c r="F52" s="249"/>
    </row>
    <row r="53" spans="1:69" x14ac:dyDescent="0.3">
      <c r="D53" s="222" t="s">
        <v>333</v>
      </c>
      <c r="E53" s="222"/>
      <c r="F53" s="238">
        <f>CEILING(($F$33*[103]Assumptions!F53),1)</f>
        <v>2</v>
      </c>
      <c r="G53" s="232">
        <v>1</v>
      </c>
      <c r="H53" s="235">
        <f>G53*[103]Assumptions!F47</f>
        <v>124</v>
      </c>
    </row>
    <row r="54" spans="1:69" x14ac:dyDescent="0.3">
      <c r="D54" s="222" t="s">
        <v>334</v>
      </c>
      <c r="E54" s="222"/>
      <c r="F54" s="238">
        <f>CEILING(($F$33*[103]Assumptions!F54),1)</f>
        <v>1</v>
      </c>
      <c r="G54" s="232">
        <v>1</v>
      </c>
      <c r="H54" s="235">
        <f>G54*[103]Assumptions!F48</f>
        <v>124</v>
      </c>
    </row>
    <row r="55" spans="1:69" x14ac:dyDescent="0.3">
      <c r="D55" s="222" t="s">
        <v>335</v>
      </c>
      <c r="E55" s="222"/>
      <c r="F55" s="238">
        <f>CEILING(($F$33*[103]Assumptions!F55),1)</f>
        <v>0</v>
      </c>
      <c r="G55" s="232"/>
      <c r="H55" s="235">
        <f>G55*[103]Assumptions!F49</f>
        <v>0</v>
      </c>
    </row>
    <row r="56" spans="1:69" x14ac:dyDescent="0.3">
      <c r="D56" s="222" t="s">
        <v>336</v>
      </c>
      <c r="E56" s="222"/>
      <c r="F56" s="238">
        <f>CEILING(($F$33*[103]Assumptions!F56),1)</f>
        <v>0</v>
      </c>
      <c r="G56" s="232"/>
      <c r="H56" s="235">
        <f>G56*[103]Assumptions!F50</f>
        <v>0</v>
      </c>
    </row>
    <row r="57" spans="1:69" x14ac:dyDescent="0.3">
      <c r="E57" s="222"/>
      <c r="F57" s="238"/>
      <c r="H57" s="235">
        <f>SUM(H53:H56)</f>
        <v>248</v>
      </c>
    </row>
    <row r="59" spans="1:69" x14ac:dyDescent="0.3">
      <c r="A59" s="233"/>
      <c r="B59" s="233"/>
      <c r="C59" s="233"/>
      <c r="D59" s="233" t="s">
        <v>338</v>
      </c>
      <c r="E59" s="233"/>
      <c r="F59" s="233"/>
      <c r="G59" s="233"/>
      <c r="H59" s="251">
        <f>H43+H50+H57</f>
        <v>1236</v>
      </c>
      <c r="I59" s="233"/>
      <c r="J59" s="233"/>
      <c r="K59" s="233"/>
    </row>
    <row r="60" spans="1:69" x14ac:dyDescent="0.3">
      <c r="A60" s="233"/>
      <c r="B60" s="233"/>
      <c r="C60" s="233"/>
      <c r="D60" s="233"/>
      <c r="E60" s="233"/>
      <c r="F60" s="233"/>
      <c r="G60" s="233"/>
      <c r="H60" s="251"/>
      <c r="I60" s="233"/>
      <c r="J60" s="233"/>
      <c r="K60" s="233"/>
    </row>
    <row r="63" spans="1:69" s="231" customFormat="1" x14ac:dyDescent="0.3">
      <c r="A63" s="231">
        <v>3</v>
      </c>
      <c r="B63" s="231" t="s">
        <v>339</v>
      </c>
      <c r="BQ63" s="227" t="e">
        <f>#REF!+1</f>
        <v>#REF!</v>
      </c>
    </row>
    <row r="64" spans="1:69" s="233" customFormat="1" x14ac:dyDescent="0.3">
      <c r="A64" s="230"/>
      <c r="B64" s="230"/>
      <c r="C64" s="230"/>
      <c r="D64" s="230"/>
      <c r="E64" s="230"/>
      <c r="F64" s="230"/>
      <c r="G64" s="230"/>
      <c r="H64" s="230"/>
      <c r="I64" s="230"/>
      <c r="J64" s="230"/>
      <c r="K64" s="230"/>
    </row>
    <row r="65" spans="2:16" x14ac:dyDescent="0.3">
      <c r="E65" s="233" t="s">
        <v>340</v>
      </c>
      <c r="F65" s="233" t="s">
        <v>341</v>
      </c>
      <c r="G65" s="233" t="s">
        <v>342</v>
      </c>
      <c r="H65" s="233" t="s">
        <v>343</v>
      </c>
      <c r="I65" s="233" t="s">
        <v>344</v>
      </c>
    </row>
    <row r="66" spans="2:16" x14ac:dyDescent="0.3">
      <c r="B66" s="233">
        <v>1</v>
      </c>
      <c r="C66" s="233" t="s">
        <v>345</v>
      </c>
    </row>
    <row r="67" spans="2:16" x14ac:dyDescent="0.3">
      <c r="B67" s="230">
        <v>1.1000000000000001</v>
      </c>
      <c r="C67" s="230" t="s">
        <v>346</v>
      </c>
      <c r="E67" s="230" t="s">
        <v>347</v>
      </c>
      <c r="F67" s="234">
        <v>0</v>
      </c>
      <c r="G67" s="234">
        <f>F24</f>
        <v>1236</v>
      </c>
      <c r="H67" s="234"/>
    </row>
    <row r="68" spans="2:16" x14ac:dyDescent="0.3">
      <c r="F68" s="234"/>
      <c r="G68" s="234"/>
      <c r="H68" s="234"/>
    </row>
    <row r="69" spans="2:16" s="233" customFormat="1" x14ac:dyDescent="0.3">
      <c r="B69" s="233">
        <v>2</v>
      </c>
      <c r="C69" s="233" t="s">
        <v>348</v>
      </c>
      <c r="F69" s="243"/>
      <c r="G69" s="243"/>
      <c r="H69" s="243"/>
    </row>
    <row r="70" spans="2:16" x14ac:dyDescent="0.3">
      <c r="B70" s="230">
        <v>2.1</v>
      </c>
      <c r="C70" s="230" t="s">
        <v>349</v>
      </c>
      <c r="E70" s="230" t="s">
        <v>350</v>
      </c>
      <c r="F70" s="236">
        <v>300</v>
      </c>
      <c r="G70" s="234">
        <f>F17</f>
        <v>2500</v>
      </c>
      <c r="H70" s="234">
        <f>G70*F70</f>
        <v>750000</v>
      </c>
    </row>
    <row r="71" spans="2:16" x14ac:dyDescent="0.3">
      <c r="B71" s="230">
        <v>2.2000000000000002</v>
      </c>
      <c r="C71" s="230" t="s">
        <v>351</v>
      </c>
      <c r="E71" s="230" t="s">
        <v>350</v>
      </c>
      <c r="F71" s="236">
        <v>1500</v>
      </c>
      <c r="G71" s="234">
        <f>F28</f>
        <v>0</v>
      </c>
      <c r="H71" s="234">
        <f>G71*F71</f>
        <v>0</v>
      </c>
    </row>
    <row r="72" spans="2:16" x14ac:dyDescent="0.3">
      <c r="B72" s="230">
        <v>2.2999999999999998</v>
      </c>
      <c r="C72" s="230" t="s">
        <v>352</v>
      </c>
      <c r="E72" s="230" t="s">
        <v>350</v>
      </c>
      <c r="F72" s="236">
        <v>1500</v>
      </c>
      <c r="G72" s="234">
        <f>F22</f>
        <v>562.5</v>
      </c>
      <c r="H72" s="234">
        <f>G72*F72</f>
        <v>843750</v>
      </c>
      <c r="J72" s="230" t="s">
        <v>353</v>
      </c>
    </row>
    <row r="73" spans="2:16" x14ac:dyDescent="0.3">
      <c r="F73" s="234"/>
      <c r="G73" s="234"/>
      <c r="H73" s="234"/>
    </row>
    <row r="74" spans="2:16" s="233" customFormat="1" x14ac:dyDescent="0.3">
      <c r="B74" s="233">
        <v>3</v>
      </c>
      <c r="C74" s="233" t="s">
        <v>354</v>
      </c>
      <c r="F74" s="243"/>
      <c r="G74" s="243"/>
      <c r="H74" s="243"/>
    </row>
    <row r="75" spans="2:16" x14ac:dyDescent="0.3">
      <c r="B75" s="230">
        <v>3.1</v>
      </c>
      <c r="C75" s="230" t="s">
        <v>355</v>
      </c>
      <c r="E75" s="230" t="s">
        <v>356</v>
      </c>
      <c r="F75" s="236">
        <v>250000</v>
      </c>
      <c r="G75" s="234">
        <v>390</v>
      </c>
      <c r="I75" s="234">
        <f>F75*G75</f>
        <v>97500000</v>
      </c>
      <c r="J75" s="248">
        <f>I75/10^7</f>
        <v>9.75</v>
      </c>
      <c r="N75" s="230" t="s">
        <v>357</v>
      </c>
    </row>
    <row r="76" spans="2:16" x14ac:dyDescent="0.3">
      <c r="B76" s="230">
        <v>3.2</v>
      </c>
      <c r="C76" s="230" t="s">
        <v>358</v>
      </c>
      <c r="E76" s="230" t="s">
        <v>356</v>
      </c>
      <c r="F76" s="236">
        <v>500000</v>
      </c>
      <c r="G76" s="236">
        <v>1389</v>
      </c>
      <c r="I76" s="234">
        <f>F76*G76</f>
        <v>694500000</v>
      </c>
      <c r="J76" s="248">
        <f>I76/10^7</f>
        <v>69.45</v>
      </c>
      <c r="N76" s="230">
        <v>200</v>
      </c>
    </row>
    <row r="77" spans="2:16" x14ac:dyDescent="0.3">
      <c r="B77" s="230">
        <v>3.3</v>
      </c>
      <c r="C77" s="230" t="s">
        <v>359</v>
      </c>
      <c r="E77" s="230" t="s">
        <v>356</v>
      </c>
      <c r="F77" s="236">
        <v>500000</v>
      </c>
      <c r="G77" s="236">
        <v>1799</v>
      </c>
      <c r="I77" s="234">
        <f>F77*G77</f>
        <v>899500000</v>
      </c>
      <c r="J77" s="248">
        <f>I77/10^7</f>
        <v>89.95</v>
      </c>
      <c r="N77" s="230">
        <v>80</v>
      </c>
    </row>
    <row r="78" spans="2:16" x14ac:dyDescent="0.3">
      <c r="N78" s="242">
        <f>(N76-N77)/N76</f>
        <v>0.6</v>
      </c>
      <c r="O78" s="230" t="s">
        <v>360</v>
      </c>
    </row>
    <row r="80" spans="2:16" x14ac:dyDescent="0.3">
      <c r="E80" s="230" t="s">
        <v>361</v>
      </c>
      <c r="F80" s="230" t="s">
        <v>362</v>
      </c>
      <c r="M80" s="230">
        <v>3500</v>
      </c>
      <c r="N80" s="230">
        <f>M80*(1-60%)</f>
        <v>1400</v>
      </c>
      <c r="O80" s="230">
        <v>2000</v>
      </c>
      <c r="P80" s="242">
        <f>(M80-O80)/M80</f>
        <v>0.42857142857142855</v>
      </c>
    </row>
    <row r="81" spans="4:16" x14ac:dyDescent="0.3">
      <c r="D81" s="230" t="s">
        <v>363</v>
      </c>
      <c r="E81" s="235">
        <f>SUM(H67:H73)</f>
        <v>1593750</v>
      </c>
      <c r="F81" s="235">
        <f>I75+I76</f>
        <v>792000000</v>
      </c>
      <c r="G81" s="248">
        <f>F81/10^7</f>
        <v>79.2</v>
      </c>
      <c r="H81" s="248">
        <f>E81/10^7</f>
        <v>0.15937499999999999</v>
      </c>
      <c r="M81" s="230">
        <v>750</v>
      </c>
      <c r="N81" s="230">
        <f>M81*(1-60%)</f>
        <v>300</v>
      </c>
      <c r="O81" s="230">
        <v>500</v>
      </c>
      <c r="P81" s="242">
        <f>(M81-O81)/M81</f>
        <v>0.33333333333333331</v>
      </c>
    </row>
    <row r="82" spans="4:16" x14ac:dyDescent="0.3">
      <c r="D82" s="230" t="s">
        <v>364</v>
      </c>
      <c r="E82" s="235">
        <f>SUM(H68:H74)</f>
        <v>1593750</v>
      </c>
      <c r="F82" s="235">
        <f>I77</f>
        <v>899500000</v>
      </c>
      <c r="G82" s="248">
        <f>F82/10^7</f>
        <v>89.95</v>
      </c>
      <c r="H82" s="248">
        <f>E82/10^7</f>
        <v>0.15937499999999999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Project Summary (MB)</vt:lpstr>
      <vt:lpstr>Financial Snapshot</vt:lpstr>
      <vt:lpstr>Project Summary</vt:lpstr>
      <vt:lpstr>Cash Flow Statement</vt:lpstr>
      <vt:lpstr>Yearly Cf</vt:lpstr>
      <vt:lpstr>Cash Flow Statement_B-Plan</vt:lpstr>
      <vt:lpstr>Scenario Input for B-Plan</vt:lpstr>
      <vt:lpstr>Sheet2</vt:lpstr>
      <vt:lpstr>GJEPC Projections 2</vt:lpstr>
      <vt:lpstr>GJEPC Projections 3</vt:lpstr>
      <vt:lpstr>GJEPC Projections 4</vt:lpstr>
      <vt:lpstr>NPV Calculations</vt:lpstr>
      <vt:lpstr>Workings&gt;&gt;</vt:lpstr>
      <vt:lpstr>Cost schedule Jun22</vt:lpstr>
      <vt:lpstr>Launch Rate - A Block</vt:lpstr>
      <vt:lpstr>Sales Phasing</vt:lpstr>
      <vt:lpstr>Block details</vt:lpstr>
      <vt:lpstr>Cost Schedule </vt:lpstr>
      <vt:lpstr>GST Schedule</vt:lpstr>
      <vt:lpstr>Car Parking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Mehta, Dipti</dc:creator>
  <cp:lastModifiedBy>Bajaj Advisors</cp:lastModifiedBy>
  <cp:lastPrinted>2023-04-15T10:59:51Z</cp:lastPrinted>
  <dcterms:created xsi:type="dcterms:W3CDTF">2021-07-13T05:12:40Z</dcterms:created>
  <dcterms:modified xsi:type="dcterms:W3CDTF">2023-04-19T06:32:45Z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2021-07-27T10:36:55Z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2b9b872a-91d0-436a-88f6-d3b0231187a9</vt:lpwstr>
  </property>
  <property fmtid="{D5CDD505-2E9C-101B-9397-08002B2CF9AE}" pid="8" name="MSIP_Label_ea60d57e-af5b-4752-ac57-3e4f28ca11dc_ContentBits">
    <vt:lpwstr>0</vt:lpwstr>
  </property>
</Properties>
</file>