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HO\"/>
    </mc:Choice>
  </mc:AlternateContent>
  <xr:revisionPtr revIDLastSave="0" documentId="13_ncr:1_{5AD8CA0A-664D-4941-8653-F7EC68DF2A21}" xr6:coauthVersionLast="45" xr6:coauthVersionMax="47" xr10:uidLastSave="{00000000-0000-0000-0000-000000000000}"/>
  <bookViews>
    <workbookView xWindow="-120" yWindow="-120" windowWidth="20730" windowHeight="11160" activeTab="5" xr2:uid="{C8886FCC-E849-4D4F-A87D-F2DDA50E32FE}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definedNames>
    <definedName name="_xlnm._FilterDatabase" localSheetId="1" hidden="1">'2019'!$A$88:$F$119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7" i="6" l="1"/>
  <c r="B67" i="5"/>
  <c r="B102" i="4"/>
  <c r="B116" i="3"/>
  <c r="B126" i="2"/>
  <c r="B55" i="1"/>
  <c r="B142" i="1" s="1"/>
</calcChain>
</file>

<file path=xl/sharedStrings.xml><?xml version="1.0" encoding="utf-8"?>
<sst xmlns="http://schemas.openxmlformats.org/spreadsheetml/2006/main" count="514" uniqueCount="206">
  <si>
    <t>TRADE PAYABLE AS ON 31.03.2018</t>
  </si>
  <si>
    <t>FARIDABAD</t>
  </si>
  <si>
    <t>ALA FOODSTUFF PVT.LTD.,AMRITSAR</t>
  </si>
  <si>
    <t>KOHINOOR FOODS USA INC - COMMISSION PAYABLE</t>
  </si>
  <si>
    <t>LT FOODS LIMITED.,MADHYA PRADESH</t>
  </si>
  <si>
    <t>MURTHAL</t>
  </si>
  <si>
    <t>RSA IMPEX LLP</t>
  </si>
  <si>
    <t>PITAMBER LAL SUNIL KUMAR</t>
  </si>
  <si>
    <t>TRIPURARI FOODS PRIVATE LIMITED</t>
  </si>
  <si>
    <t>J.R. RICE INDIA PRIVATE LIMITED</t>
  </si>
  <si>
    <t>BHOLE NATH FOODS LTD.</t>
  </si>
  <si>
    <t>BHOLE NATH EXIM (P) LTD.</t>
  </si>
  <si>
    <t>ASHU ENTERPRISES</t>
  </si>
  <si>
    <t>BABA JI TRADING CO.</t>
  </si>
  <si>
    <t>KARTAR SINGH &amp; SONS</t>
  </si>
  <si>
    <t>JAI DURGA TRADING COMPANY</t>
  </si>
  <si>
    <t>M.R. OVERSEAS PVT. LTD.</t>
  </si>
  <si>
    <t>LAKSHMI NARAIN GOURI SHANKER</t>
  </si>
  <si>
    <t>JAIN RICE LAND PRIVATE LIMITED</t>
  </si>
  <si>
    <t>SHUBH LABH TRADING COMPANY</t>
  </si>
  <si>
    <t>MANGAL KANTA FOODS</t>
  </si>
  <si>
    <t>OM TRADING CO.</t>
  </si>
  <si>
    <t>HARISH KUMAR PARVESH KUMAR</t>
  </si>
  <si>
    <t>BABU JAI KISHAN MANISH KUMAR</t>
  </si>
  <si>
    <t>MANSA RAM PURAN MAL (SNP)</t>
  </si>
  <si>
    <t>AYAAN ENTERPRISES</t>
  </si>
  <si>
    <t>LADWA TRADING CO.</t>
  </si>
  <si>
    <t>SHAKTI TRADERS</t>
  </si>
  <si>
    <t>MAJESTIC BASMATI RICE PVT. LTD.</t>
  </si>
  <si>
    <t>SAI TRADING COMPANY</t>
  </si>
  <si>
    <t>MANAV AGRI FOODS PVT. LTD.</t>
  </si>
  <si>
    <t>SANDEEP TRADING COMPANY</t>
  </si>
  <si>
    <t>LORD KRISHNA RICE MILLS</t>
  </si>
  <si>
    <t>AGGARWAL TRADING CO. -NAJAFGARH</t>
  </si>
  <si>
    <t>JIWAN RAM &amp; SONS</t>
  </si>
  <si>
    <t>SUMER CHAND &amp; CO</t>
  </si>
  <si>
    <t>BHAGWAN DASS MOHAN LAL</t>
  </si>
  <si>
    <t>RADHA RANI AGRO IMPEX PRIVATE LIMITED</t>
  </si>
  <si>
    <t>ANIL TRADING CO.</t>
  </si>
  <si>
    <t>KASHISH ENTERPRISES</t>
  </si>
  <si>
    <t>MANSA RAM PURAN MAL</t>
  </si>
  <si>
    <t>ROSHAN ARJUN TRADERS (P) LTD.</t>
  </si>
  <si>
    <t>KASHI RAM SAWTANTER KUMAR</t>
  </si>
  <si>
    <t>SHREJAL IMPEX PRIVATE LIMITED</t>
  </si>
  <si>
    <t>JAI GIRIRAJ RICE AND AGRO MILLS PVT. LTD.</t>
  </si>
  <si>
    <t>HUKAM CHAND BHAGWAN DASS</t>
  </si>
  <si>
    <t>AGGARSAIN GRAIN TRADERS</t>
  </si>
  <si>
    <t>JASVIR TRADING CO.</t>
  </si>
  <si>
    <t>VED PARKASH &amp; SONS</t>
  </si>
  <si>
    <t>APARNA FOODS PVT LTD</t>
  </si>
  <si>
    <t>RAMA TRADING COMPANY</t>
  </si>
  <si>
    <t>SANWARIA AGRO OILS LTD.</t>
  </si>
  <si>
    <t>RAKESH KUMAR HARISH KUMAR</t>
  </si>
  <si>
    <t>GARG RICE &amp; GEN. MILLS</t>
  </si>
  <si>
    <t>SAURABH &amp; COMPANY</t>
  </si>
  <si>
    <t>SHRI REWA RICE MILLS PVT. LTD.</t>
  </si>
  <si>
    <t>OM TRADING COMPANY (P)</t>
  </si>
  <si>
    <t>AKASH TRADING CO.</t>
  </si>
  <si>
    <t>NARESH TRADING CO</t>
  </si>
  <si>
    <t>LOVELY FOODS</t>
  </si>
  <si>
    <t>KUNDAN LAL RAJ KUMAR</t>
  </si>
  <si>
    <t>RAM SARUP &amp; COMPANY</t>
  </si>
  <si>
    <t>MAMAN CHAND PARMOD KUMAR</t>
  </si>
  <si>
    <t>SUSHIL KUMAR PAWAN KUMAR</t>
  </si>
  <si>
    <t>SHREE GANESH TRADING CO. - (J)</t>
  </si>
  <si>
    <t>PAWAN KUMAR RAJESH KUMAR</t>
  </si>
  <si>
    <t>MUBARAK OVERSEAS PVT. LTD.</t>
  </si>
  <si>
    <t>PRABHU DAYAL PREM PARKASH</t>
  </si>
  <si>
    <t>MUKAT LAL DINESH CHAND</t>
  </si>
  <si>
    <t>GARG TRADERS</t>
  </si>
  <si>
    <t>ASHOK KUMAR NARENDRA KUMAR</t>
  </si>
  <si>
    <t>TARUN DIWAN</t>
  </si>
  <si>
    <t>DEVESH KUMAR AVINESH KUMAR</t>
  </si>
  <si>
    <t>M.S. ENTERPRISES</t>
  </si>
  <si>
    <t>SATYAM RICE MILLS</t>
  </si>
  <si>
    <t>JAIPUR TRADING CO.</t>
  </si>
  <si>
    <t>MULAKH RAJ &amp; SONS (HUF)</t>
  </si>
  <si>
    <t>L.G. TRADERS</t>
  </si>
  <si>
    <t>SANJEEV KUMAR</t>
  </si>
  <si>
    <t>LAKSHMI NARAIN SUNIL KUMAR</t>
  </si>
  <si>
    <t>FOOD DIVISION</t>
  </si>
  <si>
    <t>JAYSHRI GAYATRI FOOD PRODUCTS PVT.LTD.,SEHORE</t>
  </si>
  <si>
    <t>KILARU NATURALS PRIVATE LIMITED.,HYDERABAD</t>
  </si>
  <si>
    <t>A.P.ORGANICS LIMITED.,DHURI</t>
  </si>
  <si>
    <t>STAR INDIA CONTAINER LINE PVT.LTD</t>
  </si>
  <si>
    <t>HIND TERMINALS PVT.LTD</t>
  </si>
  <si>
    <t>CATALYST FORWARDERS &amp; LOGISTICS PVT.LTD</t>
  </si>
  <si>
    <t>SUREWAYS SHIPPING SOLUTIONS</t>
  </si>
  <si>
    <t>STERLING GROCERIES PVT.LTD.,U.P</t>
  </si>
  <si>
    <t>GATEWAY RAIL FREIGHT LTD</t>
  </si>
  <si>
    <t>PEARL POLYMERS LIMITED.,PANT NAGAR</t>
  </si>
  <si>
    <t>EKTUHI LOGISTICS</t>
  </si>
  <si>
    <t>POYSHA PACKAGING (P) LTD</t>
  </si>
  <si>
    <t>BEST MILK PRODUCTS PVT.LTD.,BARNALA</t>
  </si>
  <si>
    <t>JOELTECH SYSTEMS</t>
  </si>
  <si>
    <t>EKTUHI CARRIERS</t>
  </si>
  <si>
    <t>SINGLA ENGRAVURES PVT.LTD.,GHAZIABAD</t>
  </si>
  <si>
    <t>EAST WEST ORGANIC WAY PVT.LTD.,JAIPUR</t>
  </si>
  <si>
    <t>ZEE FOODEX (INDIA) PVT LTD</t>
  </si>
  <si>
    <t>INDIAN FOODTECH LIMITED.,UTTARAKHAND</t>
  </si>
  <si>
    <t>CONTAINER RAIL ROAD SERVICES PVT.LTD</t>
  </si>
  <si>
    <t>UNITY MEDIA &amp; MARKETING ASSOIATES</t>
  </si>
  <si>
    <t>AIRLIFT TRANS OCEANIC PVT.LTD</t>
  </si>
  <si>
    <t>DELHI TEST HOUSE</t>
  </si>
  <si>
    <t>BAHALGARH</t>
  </si>
  <si>
    <t>AMBIKA ENTERPRISES</t>
  </si>
  <si>
    <t>DOMINO PRINTECH INDIA PRIVATE LIMITED</t>
  </si>
  <si>
    <t>DUTTA ELECTRONICS</t>
  </si>
  <si>
    <t>FLOETER INDIA RETORT POUCHES PVT LTD.</t>
  </si>
  <si>
    <t>GURU KIRPA ENTERPRISES</t>
  </si>
  <si>
    <t>INDER TRADERS</t>
  </si>
  <si>
    <t>JAIN KIRANA STORE</t>
  </si>
  <si>
    <t>M.S. ART PRINTERS</t>
  </si>
  <si>
    <t>MANGAT RAM DAL MILLS PVT. LTD.</t>
  </si>
  <si>
    <t>PARAS SPICES PVT. LTD.</t>
  </si>
  <si>
    <t>PERFECT INTERNATIONAL</t>
  </si>
  <si>
    <t>PRAGATI TRADERS</t>
  </si>
  <si>
    <t>R.S ARORA &amp; CO</t>
  </si>
  <si>
    <t>REGAL KITCHEN FOODS LTD (DELHI)</t>
  </si>
  <si>
    <t>REGAL KITCHEN FOODS LTD. UNIT II HP</t>
  </si>
  <si>
    <t>RUDRA CORRUGATOR PVT. LTD.</t>
  </si>
  <si>
    <t>SGS FRUIT &amp; VEGETABLE</t>
  </si>
  <si>
    <t>SHARP CORP LTD</t>
  </si>
  <si>
    <t>SHUDH GARHWAL PANEER NIRMATA SANGH</t>
  </si>
  <si>
    <t>STERLING GROCERIES PVT LTD.</t>
  </si>
  <si>
    <t>TANISH SPECIALITY FOODS</t>
  </si>
  <si>
    <t>ALIPUR</t>
  </si>
  <si>
    <t>RALSON INDIA LTD.</t>
  </si>
  <si>
    <t>TRADE PAYABLE AS ON 31.03.2019</t>
  </si>
  <si>
    <t>PARTICULARS</t>
  </si>
  <si>
    <t>AMOUNT</t>
  </si>
  <si>
    <t>REGAL KITCHEN</t>
  </si>
  <si>
    <t>SANTKRIPA EQUIPMENTS PVT. LTD.</t>
  </si>
  <si>
    <t>MUBARAK OVERSEAS PVT.LTD.-BAI</t>
  </si>
  <si>
    <t>QVC FOODS PRIVATE LIMITED</t>
  </si>
  <si>
    <t>SATPAL SURENDER KUMAR</t>
  </si>
  <si>
    <t>SANDEEP</t>
  </si>
  <si>
    <t>ROHIT KUMAR</t>
  </si>
  <si>
    <t>MAHABIR TRADING COMPANY</t>
  </si>
  <si>
    <t>FAIR FARMERS ASSOCIATION KAITHAL</t>
  </si>
  <si>
    <t>MUNISH KUMAR</t>
  </si>
  <si>
    <t>RAMA KRISHNA TRADING CO.</t>
  </si>
  <si>
    <t>MANISH KUMAR AGGARWAL</t>
  </si>
  <si>
    <t>JAI HANUMAN RICE &amp; GEN. MILLS</t>
  </si>
  <si>
    <t>KOHINOOR FOODS LIMITED-PUNDRI</t>
  </si>
  <si>
    <t>LULU EXPRESS FRESH MARKET LLC..</t>
  </si>
  <si>
    <t>AERO PLAST LTD.,BAHADURGARH</t>
  </si>
  <si>
    <t>SANWARIA SWEETS PVT.LTD.,RAJASTHAN</t>
  </si>
  <si>
    <t>NATURE BIO-FOODS LTD.</t>
  </si>
  <si>
    <t>OM CARD BOARD MFG. CO.</t>
  </si>
  <si>
    <t>VISHAL AGRO</t>
  </si>
  <si>
    <t>KILARU NATURALS PVT. LTD.</t>
  </si>
  <si>
    <t>NOVOTECH FOOD INGREDIENTS</t>
  </si>
  <si>
    <t>PNR EXIM</t>
  </si>
  <si>
    <t>BATRA FLOUR MILL</t>
  </si>
  <si>
    <t>MASTER ENTERPRISES</t>
  </si>
  <si>
    <t>CARGILL INDIA PVT LTD</t>
  </si>
  <si>
    <t>GARG KIRYANA STORE</t>
  </si>
  <si>
    <t>SOM TRADING CO.</t>
  </si>
  <si>
    <t>BOMI KERSASP KOLAH</t>
  </si>
  <si>
    <t>SANT FLOOR MILL</t>
  </si>
  <si>
    <t>NAVRIT MARKETING PVT. LTD.</t>
  </si>
  <si>
    <t>SMG CORPORATION.,KOREA - buyer credit</t>
  </si>
  <si>
    <t>INDO EUROPEAN FOODS LTD. - buyer credit</t>
  </si>
  <si>
    <t>TOTAL</t>
  </si>
  <si>
    <t>TRADE PAYABLE AS ON 31.03.2020</t>
  </si>
  <si>
    <t>SHREE NARSINGH SALES CORP.</t>
  </si>
  <si>
    <t>PLANTEX FOODS (P) LTD.</t>
  </si>
  <si>
    <t>RICELAND INTERNATIONAL LTD.</t>
  </si>
  <si>
    <t>SMG CORPORATION</t>
  </si>
  <si>
    <t>INDO EUROPEAN FOODS LTD.</t>
  </si>
  <si>
    <t>SMG CORPORATION.,KOREA</t>
  </si>
  <si>
    <t>TRADE PAYABLE AS ON 31.03.2021</t>
  </si>
  <si>
    <t>SHREE KESHAV AGRO PVT. LTD.</t>
  </si>
  <si>
    <t>ARORA TRADING CO.</t>
  </si>
  <si>
    <t>PODDAR FOODS PVT. LTD.</t>
  </si>
  <si>
    <t>HARISH TRADING CO.</t>
  </si>
  <si>
    <t>CHAUHAN PRINTING PRESS</t>
  </si>
  <si>
    <t>REGAL AGRO FOODS PVT. LTD</t>
  </si>
  <si>
    <t>TRADE PAYABLE AS ON 31.03.2022</t>
  </si>
  <si>
    <t>P.S.RICE EXPORTS</t>
  </si>
  <si>
    <t>SUBHASH JHAMB</t>
  </si>
  <si>
    <t>SITAL DASS &amp; CO.</t>
  </si>
  <si>
    <t>AIRLIFT TRANS PACIFIC PVT LIMITED</t>
  </si>
  <si>
    <t>ASHUTOSH LOGISTICS PVT LTD</t>
  </si>
  <si>
    <t>SAMASTA FOODS PRIVATE LIMITED</t>
  </si>
  <si>
    <t>ASIAN PAPER PRODUCTS</t>
  </si>
  <si>
    <t>KYSSA INDIA ORGANIC AND NATURAL PVT. LTD.</t>
  </si>
  <si>
    <t>JIVAMRIT AGRO ORGANIC FOODS PVT. LTD. (HARIDWAR)</t>
  </si>
  <si>
    <t>MANGE RAM JAGDISH CHAND</t>
  </si>
  <si>
    <t>PODDAR FOODS PVT. LTD. (HARYANA)</t>
  </si>
  <si>
    <t>ARCHE ADVISORS</t>
  </si>
  <si>
    <t>TRADE PAYABLE AS ON 31.03.2023</t>
  </si>
  <si>
    <t>QUANTON COMMODITIES TRADING PRIVATE LIMITED</t>
  </si>
  <si>
    <t>STAR RICE LAND (P) LTD</t>
  </si>
  <si>
    <t>CARGO CARE FREIGHT &amp; FORWARDING PVT.LTD</t>
  </si>
  <si>
    <t>DP WORLD MULTIMODAL LOGISTICS PRIVATE LIMITED</t>
  </si>
  <si>
    <t>PRATITHI ORGANIC FOODS PVT. LTD.</t>
  </si>
  <si>
    <t>ROMOFY AGRO INDIA PVT. LTD.</t>
  </si>
  <si>
    <t>AUREO SPICES INDIA PRIVATE LIMITED</t>
  </si>
  <si>
    <t>RATTAN ORGANIC FOODS PVT. LTD.</t>
  </si>
  <si>
    <t>R.N ENTERPRISES</t>
  </si>
  <si>
    <t>Less than 1 year</t>
  </si>
  <si>
    <t>1-2 years</t>
  </si>
  <si>
    <t xml:space="preserve">2-3 years </t>
  </si>
  <si>
    <t>&gt; 3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</si>
</sst>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-#,##0.00_ ;_ * &quot;-&quot;??_ ;_ @_ "/>
    <numFmt numFmtId="165" formatCode="#,##0.00_);\-#,##0.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MS Sans Serif"/>
      <family val="2"/>
    </font>
    <font>
      <sz val="9.9499999999999993"/>
      <color indexed="8"/>
      <name val="Courier New"/>
      <family val="3"/>
    </font>
    <font>
      <sz val="9.9499999999999993"/>
      <color indexed="8"/>
      <name val="Draft 10cpi"/>
    </font>
    <font>
      <b/>
      <u/>
      <sz val="14"/>
      <color indexed="8"/>
      <name val="Courier New"/>
      <family val="3"/>
    </font>
    <font>
      <b/>
      <u/>
      <sz val="9.9499999999999993"/>
      <color indexed="8"/>
      <name val="Courier New"/>
      <family val="3"/>
    </font>
    <font>
      <b/>
      <sz val="10"/>
      <color indexed="8"/>
      <name val="MS Sans Serif"/>
    </font>
    <font>
      <b/>
      <sz val="9.9499999999999993"/>
      <color indexed="8"/>
      <name val="Draft 10cpi"/>
    </font>
    <font>
      <b/>
      <sz val="9.9499999999999993"/>
      <color indexed="8"/>
      <name val="Courier New"/>
      <family val="3"/>
    </font>
    <font>
      <sz val="10"/>
      <name val="MS Sans Serif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164" fontId="0" fillId="0" borderId="0" xfId="1" applyFont="1" applyFill="1"/>
    <xf numFmtId="0" fontId="3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0" fontId="7" fillId="0" borderId="1" xfId="0" applyFont="1" applyBorder="1"/>
    <xf numFmtId="165" fontId="8" fillId="0" borderId="1" xfId="0" applyNumberFormat="1" applyFont="1" applyBorder="1" applyAlignment="1">
      <alignment horizontal="right" vertical="center"/>
    </xf>
    <xf numFmtId="0" fontId="7" fillId="0" borderId="0" xfId="0" applyFont="1"/>
    <xf numFmtId="165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43" fontId="10" fillId="0" borderId="0" xfId="0" applyNumberFormat="1" applyFont="1"/>
    <xf numFmtId="0" fontId="10" fillId="0" borderId="0" xfId="0" applyFont="1"/>
    <xf numFmtId="164" fontId="0" fillId="0" borderId="0" xfId="1" applyFont="1"/>
    <xf numFmtId="0" fontId="11" fillId="0" borderId="0" xfId="0" applyFont="1"/>
    <xf numFmtId="39" fontId="0" fillId="0" borderId="0" xfId="0" applyNumberFormat="1"/>
    <xf numFmtId="165" fontId="0" fillId="0" borderId="0" xfId="0" applyNumberFormat="1"/>
    <xf numFmtId="1" fontId="0" fillId="0" borderId="0" xfId="0" applyNumberFormat="1"/>
    <xf numFmtId="1" fontId="4" fillId="0" borderId="0" xfId="0" applyNumberFormat="1" applyFont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26906-D0FB-43A7-918C-4854583ABA74}">
  <dimension ref="A5:F142"/>
  <sheetViews>
    <sheetView workbookViewId="0">
      <pane ySplit="6" topLeftCell="A107" activePane="bottomLeft" state="frozen"/>
      <selection pane="bottomLeft" activeCell="B114" sqref="B114"/>
    </sheetView>
  </sheetViews>
  <sheetFormatPr defaultRowHeight="15"/>
  <cols>
    <col min="1" max="1" width="55.28515625" customWidth="1"/>
    <col min="2" max="2" width="31.140625" customWidth="1"/>
    <col min="3" max="3" width="19.7109375" bestFit="1" customWidth="1"/>
    <col min="4" max="4" width="11.7109375" bestFit="1" customWidth="1"/>
    <col min="5" max="5" width="12.28515625" bestFit="1" customWidth="1"/>
    <col min="6" max="6" width="11.28515625" bestFit="1" customWidth="1"/>
  </cols>
  <sheetData>
    <row r="5" spans="1:6">
      <c r="A5" s="1" t="s">
        <v>0</v>
      </c>
      <c r="B5" s="2"/>
    </row>
    <row r="6" spans="1:6" ht="18.75">
      <c r="B6" s="2"/>
      <c r="C6" s="17" t="s">
        <v>202</v>
      </c>
      <c r="D6" s="17" t="s">
        <v>203</v>
      </c>
      <c r="E6" s="17" t="s">
        <v>204</v>
      </c>
      <c r="F6" s="17" t="s">
        <v>205</v>
      </c>
    </row>
    <row r="7" spans="1:6">
      <c r="A7" s="1" t="s">
        <v>1</v>
      </c>
      <c r="B7" s="2"/>
    </row>
    <row r="8" spans="1:6">
      <c r="B8" s="2"/>
    </row>
    <row r="9" spans="1:6">
      <c r="A9" s="3" t="s">
        <v>2</v>
      </c>
      <c r="B9" s="4">
        <v>12565800</v>
      </c>
    </row>
    <row r="10" spans="1:6">
      <c r="A10" s="3" t="s">
        <v>3</v>
      </c>
      <c r="B10" s="4">
        <v>20613060.690000001</v>
      </c>
    </row>
    <row r="11" spans="1:6">
      <c r="A11" s="3" t="s">
        <v>4</v>
      </c>
      <c r="B11" s="4">
        <v>64012336.719999999</v>
      </c>
    </row>
    <row r="12" spans="1:6">
      <c r="A12" s="3"/>
      <c r="B12" s="4"/>
    </row>
    <row r="13" spans="1:6" ht="19.5">
      <c r="A13" s="5" t="s">
        <v>5</v>
      </c>
      <c r="B13" s="4"/>
    </row>
    <row r="14" spans="1:6">
      <c r="A14" s="3" t="s">
        <v>6</v>
      </c>
      <c r="B14" s="4">
        <v>131858911</v>
      </c>
    </row>
    <row r="15" spans="1:6">
      <c r="A15" s="3" t="s">
        <v>7</v>
      </c>
      <c r="B15" s="4">
        <v>114943005.45</v>
      </c>
    </row>
    <row r="16" spans="1:6">
      <c r="A16" s="3" t="s">
        <v>8</v>
      </c>
      <c r="B16" s="4">
        <v>89308869</v>
      </c>
    </row>
    <row r="17" spans="1:2">
      <c r="A17" s="3" t="s">
        <v>9</v>
      </c>
      <c r="B17" s="4">
        <v>68810520</v>
      </c>
    </row>
    <row r="18" spans="1:2">
      <c r="A18" s="3" t="s">
        <v>10</v>
      </c>
      <c r="B18" s="4">
        <v>63863867</v>
      </c>
    </row>
    <row r="19" spans="1:2">
      <c r="A19" s="3" t="s">
        <v>11</v>
      </c>
      <c r="B19" s="4">
        <v>41895344</v>
      </c>
    </row>
    <row r="20" spans="1:2">
      <c r="A20" s="3" t="s">
        <v>12</v>
      </c>
      <c r="B20" s="4">
        <v>38803093</v>
      </c>
    </row>
    <row r="21" spans="1:2">
      <c r="A21" s="3" t="s">
        <v>13</v>
      </c>
      <c r="B21" s="4">
        <v>34219537.600000001</v>
      </c>
    </row>
    <row r="22" spans="1:2">
      <c r="A22" s="3" t="s">
        <v>14</v>
      </c>
      <c r="B22" s="4">
        <v>26709544.239999998</v>
      </c>
    </row>
    <row r="23" spans="1:2">
      <c r="A23" s="3" t="s">
        <v>15</v>
      </c>
      <c r="B23" s="4">
        <v>25380512</v>
      </c>
    </row>
    <row r="24" spans="1:2">
      <c r="A24" s="3" t="s">
        <v>16</v>
      </c>
      <c r="B24" s="4">
        <v>24091289</v>
      </c>
    </row>
    <row r="25" spans="1:2">
      <c r="A25" s="3" t="s">
        <v>17</v>
      </c>
      <c r="B25" s="4">
        <v>22934774</v>
      </c>
    </row>
    <row r="26" spans="1:2">
      <c r="A26" s="3" t="s">
        <v>18</v>
      </c>
      <c r="B26" s="4">
        <v>22167455</v>
      </c>
    </row>
    <row r="27" spans="1:2">
      <c r="A27" s="3" t="s">
        <v>19</v>
      </c>
      <c r="B27" s="4">
        <v>21875959</v>
      </c>
    </row>
    <row r="28" spans="1:2">
      <c r="A28" s="3" t="s">
        <v>20</v>
      </c>
      <c r="B28" s="4">
        <v>21849804</v>
      </c>
    </row>
    <row r="29" spans="1:2">
      <c r="A29" s="3" t="s">
        <v>21</v>
      </c>
      <c r="B29" s="4">
        <v>21115946</v>
      </c>
    </row>
    <row r="30" spans="1:2">
      <c r="A30" s="3" t="s">
        <v>22</v>
      </c>
      <c r="B30" s="4">
        <v>19943616</v>
      </c>
    </row>
    <row r="31" spans="1:2">
      <c r="A31" s="3" t="s">
        <v>23</v>
      </c>
      <c r="B31" s="4">
        <v>19497953</v>
      </c>
    </row>
    <row r="32" spans="1:2">
      <c r="A32" s="3" t="s">
        <v>24</v>
      </c>
      <c r="B32" s="4">
        <v>17648155</v>
      </c>
    </row>
    <row r="33" spans="1:2">
      <c r="A33" s="3" t="s">
        <v>25</v>
      </c>
      <c r="B33" s="4">
        <v>17418401</v>
      </c>
    </row>
    <row r="34" spans="1:2">
      <c r="A34" s="3" t="s">
        <v>26</v>
      </c>
      <c r="B34" s="4">
        <v>16877119</v>
      </c>
    </row>
    <row r="35" spans="1:2">
      <c r="A35" s="3" t="s">
        <v>27</v>
      </c>
      <c r="B35" s="4">
        <v>16444412</v>
      </c>
    </row>
    <row r="36" spans="1:2">
      <c r="A36" s="3" t="s">
        <v>28</v>
      </c>
      <c r="B36" s="4">
        <v>15585431</v>
      </c>
    </row>
    <row r="37" spans="1:2">
      <c r="A37" s="3" t="s">
        <v>29</v>
      </c>
      <c r="B37" s="4">
        <v>15224740.949999999</v>
      </c>
    </row>
    <row r="38" spans="1:2">
      <c r="A38" s="3" t="s">
        <v>30</v>
      </c>
      <c r="B38" s="4">
        <v>14622101</v>
      </c>
    </row>
    <row r="39" spans="1:2">
      <c r="A39" s="3" t="s">
        <v>31</v>
      </c>
      <c r="B39" s="4">
        <v>14326977</v>
      </c>
    </row>
    <row r="40" spans="1:2">
      <c r="A40" s="3" t="s">
        <v>32</v>
      </c>
      <c r="B40" s="4">
        <v>13623367</v>
      </c>
    </row>
    <row r="41" spans="1:2">
      <c r="A41" s="3" t="s">
        <v>33</v>
      </c>
      <c r="B41" s="4">
        <v>13377085</v>
      </c>
    </row>
    <row r="42" spans="1:2">
      <c r="A42" s="3" t="s">
        <v>34</v>
      </c>
      <c r="B42" s="4">
        <v>12694237</v>
      </c>
    </row>
    <row r="43" spans="1:2">
      <c r="A43" s="3" t="s">
        <v>35</v>
      </c>
      <c r="B43" s="4">
        <v>11005534</v>
      </c>
    </row>
    <row r="44" spans="1:2">
      <c r="A44" s="3" t="s">
        <v>36</v>
      </c>
      <c r="B44" s="4">
        <v>10118006</v>
      </c>
    </row>
    <row r="45" spans="1:2">
      <c r="A45" s="3" t="s">
        <v>37</v>
      </c>
      <c r="B45" s="4">
        <v>9685578</v>
      </c>
    </row>
    <row r="46" spans="1:2">
      <c r="A46" s="3" t="s">
        <v>38</v>
      </c>
      <c r="B46" s="4">
        <v>9241475</v>
      </c>
    </row>
    <row r="47" spans="1:2">
      <c r="A47" s="3" t="s">
        <v>39</v>
      </c>
      <c r="B47" s="4">
        <v>9235836</v>
      </c>
    </row>
    <row r="48" spans="1:2">
      <c r="A48" s="3" t="s">
        <v>40</v>
      </c>
      <c r="B48" s="4">
        <v>8983791</v>
      </c>
    </row>
    <row r="49" spans="1:2">
      <c r="A49" s="3" t="s">
        <v>41</v>
      </c>
      <c r="B49" s="4">
        <v>7608251</v>
      </c>
    </row>
    <row r="50" spans="1:2">
      <c r="A50" s="3" t="s">
        <v>42</v>
      </c>
      <c r="B50" s="4">
        <v>7516078</v>
      </c>
    </row>
    <row r="51" spans="1:2">
      <c r="A51" s="3" t="s">
        <v>43</v>
      </c>
      <c r="B51" s="4">
        <v>7417384</v>
      </c>
    </row>
    <row r="52" spans="1:2">
      <c r="A52" s="3" t="s">
        <v>44</v>
      </c>
      <c r="B52" s="4">
        <v>7243704</v>
      </c>
    </row>
    <row r="53" spans="1:2">
      <c r="A53" s="3" t="s">
        <v>45</v>
      </c>
      <c r="B53" s="4">
        <v>6953545</v>
      </c>
    </row>
    <row r="54" spans="1:2">
      <c r="A54" s="3" t="s">
        <v>46</v>
      </c>
      <c r="B54" s="4">
        <v>6726828</v>
      </c>
    </row>
    <row r="55" spans="1:2">
      <c r="A55" s="3" t="s">
        <v>47</v>
      </c>
      <c r="B55" s="4">
        <f>6049696+811290</f>
        <v>6860986</v>
      </c>
    </row>
    <row r="56" spans="1:2">
      <c r="A56" s="3" t="s">
        <v>48</v>
      </c>
      <c r="B56" s="4">
        <v>5797138</v>
      </c>
    </row>
    <row r="57" spans="1:2">
      <c r="A57" s="3" t="s">
        <v>49</v>
      </c>
      <c r="B57" s="4">
        <v>5642769</v>
      </c>
    </row>
    <row r="58" spans="1:2">
      <c r="A58" s="3" t="s">
        <v>50</v>
      </c>
      <c r="B58" s="4">
        <v>5640375</v>
      </c>
    </row>
    <row r="59" spans="1:2">
      <c r="A59" s="3" t="s">
        <v>51</v>
      </c>
      <c r="B59" s="4">
        <v>5386171</v>
      </c>
    </row>
    <row r="60" spans="1:2">
      <c r="A60" s="3" t="s">
        <v>52</v>
      </c>
      <c r="B60" s="4">
        <v>5268361.4400000004</v>
      </c>
    </row>
    <row r="61" spans="1:2">
      <c r="A61" s="3" t="s">
        <v>53</v>
      </c>
      <c r="B61" s="4">
        <v>5114711</v>
      </c>
    </row>
    <row r="62" spans="1:2">
      <c r="A62" s="3" t="s">
        <v>54</v>
      </c>
      <c r="B62" s="4">
        <v>4758234</v>
      </c>
    </row>
    <row r="63" spans="1:2">
      <c r="A63" s="3" t="s">
        <v>55</v>
      </c>
      <c r="B63" s="4">
        <v>4418816</v>
      </c>
    </row>
    <row r="64" spans="1:2">
      <c r="A64" s="3" t="s">
        <v>56</v>
      </c>
      <c r="B64" s="4">
        <v>4271879</v>
      </c>
    </row>
    <row r="65" spans="1:2">
      <c r="A65" s="3" t="s">
        <v>57</v>
      </c>
      <c r="B65" s="4">
        <v>4225137</v>
      </c>
    </row>
    <row r="66" spans="1:2">
      <c r="A66" s="3" t="s">
        <v>58</v>
      </c>
      <c r="B66" s="4">
        <v>3875579</v>
      </c>
    </row>
    <row r="67" spans="1:2">
      <c r="A67" s="3" t="s">
        <v>59</v>
      </c>
      <c r="B67" s="4">
        <v>3493804</v>
      </c>
    </row>
    <row r="68" spans="1:2">
      <c r="A68" s="3" t="s">
        <v>60</v>
      </c>
      <c r="B68" s="4">
        <v>2888432</v>
      </c>
    </row>
    <row r="69" spans="1:2">
      <c r="A69" s="3" t="s">
        <v>61</v>
      </c>
      <c r="B69" s="4">
        <v>2878058</v>
      </c>
    </row>
    <row r="70" spans="1:2">
      <c r="A70" s="3" t="s">
        <v>62</v>
      </c>
      <c r="B70" s="4">
        <v>2368877</v>
      </c>
    </row>
    <row r="71" spans="1:2">
      <c r="A71" s="3" t="s">
        <v>63</v>
      </c>
      <c r="B71" s="4">
        <v>2161920</v>
      </c>
    </row>
    <row r="72" spans="1:2">
      <c r="A72" s="3" t="s">
        <v>64</v>
      </c>
      <c r="B72" s="4">
        <v>2147890</v>
      </c>
    </row>
    <row r="73" spans="1:2">
      <c r="A73" s="3" t="s">
        <v>65</v>
      </c>
      <c r="B73" s="4">
        <v>2110374</v>
      </c>
    </row>
    <row r="74" spans="1:2">
      <c r="A74" s="3" t="s">
        <v>66</v>
      </c>
      <c r="B74" s="4">
        <v>1946913</v>
      </c>
    </row>
    <row r="75" spans="1:2">
      <c r="A75" s="3" t="s">
        <v>67</v>
      </c>
      <c r="B75" s="4">
        <v>1926289</v>
      </c>
    </row>
    <row r="76" spans="1:2">
      <c r="A76" s="3" t="s">
        <v>68</v>
      </c>
      <c r="B76" s="4">
        <v>1681784</v>
      </c>
    </row>
    <row r="77" spans="1:2">
      <c r="A77" s="3" t="s">
        <v>69</v>
      </c>
      <c r="B77" s="4">
        <v>1624948</v>
      </c>
    </row>
    <row r="78" spans="1:2">
      <c r="A78" s="3" t="s">
        <v>70</v>
      </c>
      <c r="B78" s="4">
        <v>1414412</v>
      </c>
    </row>
    <row r="79" spans="1:2">
      <c r="A79" s="3" t="s">
        <v>71</v>
      </c>
      <c r="B79" s="4">
        <v>1338204</v>
      </c>
    </row>
    <row r="80" spans="1:2">
      <c r="A80" s="3" t="s">
        <v>72</v>
      </c>
      <c r="B80" s="4">
        <v>1181596</v>
      </c>
    </row>
    <row r="81" spans="1:2">
      <c r="A81" s="3" t="s">
        <v>73</v>
      </c>
      <c r="B81" s="4">
        <v>1079730</v>
      </c>
    </row>
    <row r="82" spans="1:2">
      <c r="A82" s="3" t="s">
        <v>74</v>
      </c>
      <c r="B82" s="4">
        <v>876917</v>
      </c>
    </row>
    <row r="83" spans="1:2">
      <c r="A83" s="3" t="s">
        <v>75</v>
      </c>
      <c r="B83" s="4">
        <v>754972.08</v>
      </c>
    </row>
    <row r="84" spans="1:2">
      <c r="A84" s="3" t="s">
        <v>76</v>
      </c>
      <c r="B84" s="4">
        <v>704392</v>
      </c>
    </row>
    <row r="85" spans="1:2">
      <c r="A85" s="3" t="s">
        <v>77</v>
      </c>
      <c r="B85" s="4">
        <v>685632</v>
      </c>
    </row>
    <row r="86" spans="1:2">
      <c r="A86" s="3" t="s">
        <v>78</v>
      </c>
      <c r="B86" s="4">
        <v>426914</v>
      </c>
    </row>
    <row r="87" spans="1:2">
      <c r="A87" s="3" t="s">
        <v>79</v>
      </c>
      <c r="B87" s="4">
        <v>225518</v>
      </c>
    </row>
    <row r="88" spans="1:2">
      <c r="A88" s="3"/>
      <c r="B88" s="4"/>
    </row>
    <row r="89" spans="1:2">
      <c r="A89" s="6" t="s">
        <v>80</v>
      </c>
      <c r="B89" s="4"/>
    </row>
    <row r="90" spans="1:2">
      <c r="A90" s="3" t="s">
        <v>81</v>
      </c>
      <c r="B90" s="4">
        <v>7152029.4000000004</v>
      </c>
    </row>
    <row r="91" spans="1:2">
      <c r="A91" s="3" t="s">
        <v>82</v>
      </c>
      <c r="B91" s="4">
        <v>4862511</v>
      </c>
    </row>
    <row r="92" spans="1:2">
      <c r="A92" s="3" t="s">
        <v>83</v>
      </c>
      <c r="B92" s="4">
        <v>1129713.8</v>
      </c>
    </row>
    <row r="93" spans="1:2">
      <c r="A93" s="3" t="s">
        <v>84</v>
      </c>
      <c r="B93" s="4">
        <v>1006621.41</v>
      </c>
    </row>
    <row r="94" spans="1:2">
      <c r="A94" s="3" t="s">
        <v>85</v>
      </c>
      <c r="B94" s="4">
        <v>708371.8</v>
      </c>
    </row>
    <row r="95" spans="1:2">
      <c r="A95" s="3" t="s">
        <v>86</v>
      </c>
      <c r="B95" s="4">
        <v>597070.55000000005</v>
      </c>
    </row>
    <row r="96" spans="1:2">
      <c r="A96" s="3" t="s">
        <v>87</v>
      </c>
      <c r="B96" s="4">
        <v>510035</v>
      </c>
    </row>
    <row r="97" spans="1:2">
      <c r="A97" s="3" t="s">
        <v>88</v>
      </c>
      <c r="B97" s="4">
        <v>193194</v>
      </c>
    </row>
    <row r="98" spans="1:2">
      <c r="A98" s="3" t="s">
        <v>89</v>
      </c>
      <c r="B98" s="4">
        <v>191090.58</v>
      </c>
    </row>
    <row r="99" spans="1:2">
      <c r="A99" s="3" t="s">
        <v>90</v>
      </c>
      <c r="B99" s="4">
        <v>163879</v>
      </c>
    </row>
    <row r="100" spans="1:2">
      <c r="A100" s="3" t="s">
        <v>91</v>
      </c>
      <c r="B100" s="4">
        <v>148597</v>
      </c>
    </row>
    <row r="101" spans="1:2">
      <c r="A101" s="3" t="s">
        <v>92</v>
      </c>
      <c r="B101" s="4">
        <v>132866.4</v>
      </c>
    </row>
    <row r="102" spans="1:2">
      <c r="A102" s="3" t="s">
        <v>93</v>
      </c>
      <c r="B102" s="4">
        <v>109562</v>
      </c>
    </row>
    <row r="103" spans="1:2">
      <c r="A103" s="3" t="s">
        <v>94</v>
      </c>
      <c r="B103" s="4">
        <v>105867</v>
      </c>
    </row>
    <row r="104" spans="1:2">
      <c r="A104" s="3" t="s">
        <v>95</v>
      </c>
      <c r="B104" s="4">
        <v>99434</v>
      </c>
    </row>
    <row r="105" spans="1:2">
      <c r="A105" s="3" t="s">
        <v>96</v>
      </c>
      <c r="B105" s="4">
        <v>74159</v>
      </c>
    </row>
    <row r="106" spans="1:2">
      <c r="A106" s="3" t="s">
        <v>97</v>
      </c>
      <c r="B106" s="4">
        <v>69772</v>
      </c>
    </row>
    <row r="107" spans="1:2">
      <c r="A107" s="3" t="s">
        <v>98</v>
      </c>
      <c r="B107" s="4">
        <v>67458.679999999993</v>
      </c>
    </row>
    <row r="108" spans="1:2">
      <c r="A108" s="3" t="s">
        <v>99</v>
      </c>
      <c r="B108" s="4">
        <v>55713.48</v>
      </c>
    </row>
    <row r="109" spans="1:2">
      <c r="A109" s="3" t="s">
        <v>100</v>
      </c>
      <c r="B109" s="4">
        <v>52980</v>
      </c>
    </row>
    <row r="110" spans="1:2">
      <c r="A110" s="3" t="s">
        <v>101</v>
      </c>
      <c r="B110" s="4">
        <v>41200</v>
      </c>
    </row>
    <row r="111" spans="1:2">
      <c r="A111" s="3" t="s">
        <v>102</v>
      </c>
      <c r="B111" s="4">
        <v>20213</v>
      </c>
    </row>
    <row r="112" spans="1:2">
      <c r="A112" s="3" t="s">
        <v>103</v>
      </c>
      <c r="B112" s="4">
        <v>16200</v>
      </c>
    </row>
    <row r="113" spans="1:4">
      <c r="A113" s="3"/>
      <c r="B113" s="4"/>
    </row>
    <row r="114" spans="1:4">
      <c r="A114" s="6" t="s">
        <v>104</v>
      </c>
      <c r="B114" s="4"/>
    </row>
    <row r="115" spans="1:4">
      <c r="A115" s="3"/>
      <c r="B115" s="4"/>
    </row>
    <row r="116" spans="1:4">
      <c r="A116" s="3" t="s">
        <v>105</v>
      </c>
      <c r="B116" s="4">
        <v>141011</v>
      </c>
      <c r="C116" s="4">
        <v>141011</v>
      </c>
    </row>
    <row r="117" spans="1:4">
      <c r="A117" s="3" t="s">
        <v>106</v>
      </c>
      <c r="B117" s="4">
        <v>197437</v>
      </c>
      <c r="C117" s="4">
        <v>197437</v>
      </c>
    </row>
    <row r="118" spans="1:4">
      <c r="A118" s="3" t="s">
        <v>107</v>
      </c>
      <c r="B118" s="4">
        <v>145933</v>
      </c>
      <c r="C118" s="4">
        <v>145933</v>
      </c>
    </row>
    <row r="119" spans="1:4">
      <c r="A119" s="3" t="s">
        <v>108</v>
      </c>
      <c r="B119" s="4">
        <v>4309649</v>
      </c>
      <c r="C119" s="18">
        <v>3309733</v>
      </c>
      <c r="D119">
        <v>999916</v>
      </c>
    </row>
    <row r="120" spans="1:4">
      <c r="A120" s="3" t="s">
        <v>109</v>
      </c>
      <c r="B120" s="4">
        <v>842720</v>
      </c>
      <c r="C120" s="4">
        <v>842720</v>
      </c>
    </row>
    <row r="121" spans="1:4">
      <c r="A121" s="3" t="s">
        <v>110</v>
      </c>
      <c r="B121" s="4">
        <v>962980</v>
      </c>
      <c r="C121" s="4">
        <v>962980</v>
      </c>
    </row>
    <row r="122" spans="1:4">
      <c r="A122" s="3" t="s">
        <v>111</v>
      </c>
      <c r="B122" s="4">
        <v>858464</v>
      </c>
      <c r="C122" s="4">
        <v>858464</v>
      </c>
    </row>
    <row r="123" spans="1:4">
      <c r="A123" s="3" t="s">
        <v>112</v>
      </c>
      <c r="B123" s="4">
        <v>3901448</v>
      </c>
      <c r="C123" s="4">
        <v>3901448</v>
      </c>
    </row>
    <row r="124" spans="1:4">
      <c r="A124" s="3" t="s">
        <v>113</v>
      </c>
      <c r="B124" s="4">
        <v>138440</v>
      </c>
      <c r="C124" s="4">
        <v>138440</v>
      </c>
    </row>
    <row r="125" spans="1:4">
      <c r="A125" s="3" t="s">
        <v>114</v>
      </c>
      <c r="B125" s="4">
        <v>1557585</v>
      </c>
      <c r="C125" s="4">
        <v>1557585</v>
      </c>
    </row>
    <row r="126" spans="1:4">
      <c r="A126" s="3" t="s">
        <v>115</v>
      </c>
      <c r="B126" s="4">
        <v>241135.2</v>
      </c>
      <c r="C126" s="4">
        <v>241135.2</v>
      </c>
    </row>
    <row r="127" spans="1:4">
      <c r="A127" s="3" t="s">
        <v>116</v>
      </c>
      <c r="B127" s="4">
        <v>2235107</v>
      </c>
      <c r="C127" s="4">
        <v>2235107</v>
      </c>
    </row>
    <row r="128" spans="1:4">
      <c r="A128" s="3" t="s">
        <v>117</v>
      </c>
      <c r="B128" s="4">
        <v>163041</v>
      </c>
      <c r="C128" s="4">
        <v>163041</v>
      </c>
    </row>
    <row r="129" spans="1:3">
      <c r="A129" s="3" t="s">
        <v>118</v>
      </c>
      <c r="B129" s="4">
        <v>0</v>
      </c>
    </row>
    <row r="130" spans="1:3">
      <c r="A130" s="3" t="s">
        <v>119</v>
      </c>
      <c r="B130" s="4">
        <v>0</v>
      </c>
    </row>
    <row r="131" spans="1:3">
      <c r="A131" s="3" t="s">
        <v>120</v>
      </c>
      <c r="B131" s="4">
        <v>121873</v>
      </c>
      <c r="C131" s="4">
        <v>121873</v>
      </c>
    </row>
    <row r="132" spans="1:3">
      <c r="A132" s="3" t="s">
        <v>121</v>
      </c>
      <c r="B132" s="4">
        <v>4534363</v>
      </c>
      <c r="C132" s="4">
        <v>4534363</v>
      </c>
    </row>
    <row r="133" spans="1:3">
      <c r="A133" s="3" t="s">
        <v>122</v>
      </c>
      <c r="B133" s="4">
        <v>250350</v>
      </c>
      <c r="C133" s="4">
        <v>250350</v>
      </c>
    </row>
    <row r="134" spans="1:3">
      <c r="A134" s="3" t="s">
        <v>123</v>
      </c>
      <c r="B134" s="4">
        <v>5804367.5</v>
      </c>
      <c r="C134" s="4">
        <v>5804367.5</v>
      </c>
    </row>
    <row r="135" spans="1:3">
      <c r="A135" s="3" t="s">
        <v>124</v>
      </c>
      <c r="B135" s="4">
        <v>554075</v>
      </c>
      <c r="C135" s="4">
        <v>554075</v>
      </c>
    </row>
    <row r="136" spans="1:3">
      <c r="A136" s="3" t="s">
        <v>125</v>
      </c>
      <c r="B136" s="4">
        <v>290748</v>
      </c>
      <c r="C136" s="4">
        <v>290748</v>
      </c>
    </row>
    <row r="137" spans="1:3">
      <c r="A137" s="3"/>
      <c r="B137" s="4"/>
    </row>
    <row r="138" spans="1:3">
      <c r="A138" s="6" t="s">
        <v>126</v>
      </c>
      <c r="B138" s="4"/>
    </row>
    <row r="139" spans="1:3">
      <c r="A139" s="3"/>
      <c r="B139" s="4"/>
    </row>
    <row r="140" spans="1:3">
      <c r="A140" s="3" t="s">
        <v>127</v>
      </c>
      <c r="B140" s="4">
        <v>5000000</v>
      </c>
    </row>
    <row r="141" spans="1:3">
      <c r="A141" s="3"/>
      <c r="B141" s="4"/>
    </row>
    <row r="142" spans="1:3">
      <c r="A142" s="7"/>
      <c r="B142" s="8">
        <f>SUM(B9:B140)</f>
        <v>1320976230.9700003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3EFA8-5829-4065-9C88-51DC86C12C3C}">
  <dimension ref="A5:F126"/>
  <sheetViews>
    <sheetView workbookViewId="0">
      <pane ySplit="8" topLeftCell="A80" activePane="bottomLeft" state="frozen"/>
      <selection pane="bottomLeft" activeCell="B86" sqref="B86"/>
    </sheetView>
  </sheetViews>
  <sheetFormatPr defaultRowHeight="15"/>
  <cols>
    <col min="1" max="1" width="42.85546875" customWidth="1"/>
    <col min="2" max="2" width="26.5703125" customWidth="1"/>
    <col min="3" max="3" width="19.7109375" bestFit="1" customWidth="1"/>
    <col min="4" max="4" width="12.42578125" bestFit="1" customWidth="1"/>
    <col min="5" max="5" width="12.28515625" bestFit="1" customWidth="1"/>
    <col min="6" max="6" width="11.28515625" bestFit="1" customWidth="1"/>
  </cols>
  <sheetData>
    <row r="5" spans="1:6">
      <c r="A5" s="1" t="s">
        <v>128</v>
      </c>
      <c r="B5" s="4"/>
    </row>
    <row r="6" spans="1:6">
      <c r="B6" s="4"/>
    </row>
    <row r="7" spans="1:6">
      <c r="B7" s="4"/>
    </row>
    <row r="8" spans="1:6" ht="18.75">
      <c r="A8" s="9" t="s">
        <v>129</v>
      </c>
      <c r="B8" s="10" t="s">
        <v>130</v>
      </c>
      <c r="C8" s="17" t="s">
        <v>202</v>
      </c>
      <c r="D8" s="17" t="s">
        <v>203</v>
      </c>
      <c r="E8" s="17" t="s">
        <v>204</v>
      </c>
      <c r="F8" s="17" t="s">
        <v>205</v>
      </c>
    </row>
    <row r="9" spans="1:6">
      <c r="A9" s="11"/>
      <c r="B9" s="12"/>
    </row>
    <row r="10" spans="1:6">
      <c r="A10" s="1" t="s">
        <v>1</v>
      </c>
      <c r="B10" s="4"/>
    </row>
    <row r="11" spans="1:6">
      <c r="B11" s="4"/>
    </row>
    <row r="12" spans="1:6">
      <c r="A12" s="3"/>
      <c r="B12" s="4"/>
    </row>
    <row r="13" spans="1:6">
      <c r="A13" s="3" t="s">
        <v>4</v>
      </c>
      <c r="B13" s="4">
        <v>64012336.719999999</v>
      </c>
    </row>
    <row r="14" spans="1:6">
      <c r="A14" s="3"/>
      <c r="B14" s="4"/>
    </row>
    <row r="15" spans="1:6">
      <c r="A15" s="3"/>
      <c r="B15" s="4"/>
    </row>
    <row r="16" spans="1:6">
      <c r="A16" s="3" t="s">
        <v>131</v>
      </c>
      <c r="B16" s="4">
        <v>11961189.869999999</v>
      </c>
    </row>
    <row r="17" spans="1:2">
      <c r="A17" s="3"/>
      <c r="B17" s="4"/>
    </row>
    <row r="18" spans="1:2" ht="19.5">
      <c r="A18" s="5" t="s">
        <v>5</v>
      </c>
      <c r="B18" s="4"/>
    </row>
    <row r="19" spans="1:2">
      <c r="A19" s="3" t="s">
        <v>10</v>
      </c>
      <c r="B19" s="4">
        <v>28676321</v>
      </c>
    </row>
    <row r="20" spans="1:2">
      <c r="A20" s="3" t="s">
        <v>17</v>
      </c>
      <c r="B20" s="4">
        <v>22554774</v>
      </c>
    </row>
    <row r="21" spans="1:2">
      <c r="A21" s="3" t="s">
        <v>14</v>
      </c>
      <c r="B21" s="4">
        <v>19696028.239999998</v>
      </c>
    </row>
    <row r="22" spans="1:2">
      <c r="A22" s="3" t="s">
        <v>11</v>
      </c>
      <c r="B22" s="4">
        <v>19225826</v>
      </c>
    </row>
    <row r="23" spans="1:2">
      <c r="A23" s="3" t="s">
        <v>15</v>
      </c>
      <c r="B23" s="4">
        <v>18980299</v>
      </c>
    </row>
    <row r="24" spans="1:2">
      <c r="A24" s="3" t="s">
        <v>21</v>
      </c>
      <c r="B24" s="4">
        <v>14614876</v>
      </c>
    </row>
    <row r="25" spans="1:2">
      <c r="A25" s="3" t="s">
        <v>7</v>
      </c>
      <c r="B25" s="4">
        <v>14330503.449999999</v>
      </c>
    </row>
    <row r="26" spans="1:2">
      <c r="A26" s="3" t="s">
        <v>13</v>
      </c>
      <c r="B26" s="4">
        <v>12561961.6</v>
      </c>
    </row>
    <row r="27" spans="1:2">
      <c r="A27" s="3" t="s">
        <v>19</v>
      </c>
      <c r="B27" s="4">
        <v>11875959</v>
      </c>
    </row>
    <row r="28" spans="1:2">
      <c r="A28" s="3" t="s">
        <v>25</v>
      </c>
      <c r="B28" s="4">
        <v>11717833</v>
      </c>
    </row>
    <row r="29" spans="1:2">
      <c r="A29" s="3" t="s">
        <v>26</v>
      </c>
      <c r="B29" s="4">
        <v>10876668</v>
      </c>
    </row>
    <row r="30" spans="1:2">
      <c r="A30" s="3" t="s">
        <v>32</v>
      </c>
      <c r="B30" s="4">
        <v>8423367</v>
      </c>
    </row>
    <row r="31" spans="1:2">
      <c r="A31" s="3" t="s">
        <v>36</v>
      </c>
      <c r="B31" s="4">
        <v>7618006</v>
      </c>
    </row>
    <row r="32" spans="1:2">
      <c r="A32" s="3" t="s">
        <v>132</v>
      </c>
      <c r="B32" s="4">
        <v>7608251</v>
      </c>
    </row>
    <row r="33" spans="1:2">
      <c r="A33" s="3" t="s">
        <v>31</v>
      </c>
      <c r="B33" s="4">
        <v>7526777</v>
      </c>
    </row>
    <row r="34" spans="1:2">
      <c r="A34" s="3" t="s">
        <v>45</v>
      </c>
      <c r="B34" s="4">
        <v>6953545</v>
      </c>
    </row>
    <row r="35" spans="1:2">
      <c r="A35" s="3" t="s">
        <v>12</v>
      </c>
      <c r="B35" s="4">
        <v>6792270</v>
      </c>
    </row>
    <row r="36" spans="1:2">
      <c r="A36" s="3" t="s">
        <v>39</v>
      </c>
      <c r="B36" s="4">
        <v>6735836</v>
      </c>
    </row>
    <row r="37" spans="1:2">
      <c r="A37" s="3" t="s">
        <v>38</v>
      </c>
      <c r="B37" s="4">
        <v>6560229</v>
      </c>
    </row>
    <row r="38" spans="1:2">
      <c r="A38" s="3" t="s">
        <v>35</v>
      </c>
      <c r="B38" s="4">
        <v>6451101</v>
      </c>
    </row>
    <row r="39" spans="1:2">
      <c r="A39" s="3" t="s">
        <v>33</v>
      </c>
      <c r="B39" s="4">
        <v>4917584</v>
      </c>
    </row>
    <row r="40" spans="1:2">
      <c r="A40" s="3" t="s">
        <v>59</v>
      </c>
      <c r="B40" s="4">
        <v>3493804</v>
      </c>
    </row>
    <row r="41" spans="1:2">
      <c r="A41" s="3" t="s">
        <v>42</v>
      </c>
      <c r="B41" s="4">
        <v>2915835</v>
      </c>
    </row>
    <row r="42" spans="1:2">
      <c r="A42" s="3" t="s">
        <v>60</v>
      </c>
      <c r="B42" s="4">
        <v>2888432</v>
      </c>
    </row>
    <row r="43" spans="1:2">
      <c r="A43" s="3" t="s">
        <v>62</v>
      </c>
      <c r="B43" s="4">
        <v>2368877</v>
      </c>
    </row>
    <row r="44" spans="1:2">
      <c r="A44" s="3" t="s">
        <v>50</v>
      </c>
      <c r="B44" s="4">
        <v>2290151</v>
      </c>
    </row>
    <row r="45" spans="1:2">
      <c r="A45" s="3" t="s">
        <v>58</v>
      </c>
      <c r="B45" s="4">
        <v>2273789</v>
      </c>
    </row>
    <row r="46" spans="1:2">
      <c r="A46" s="3" t="s">
        <v>65</v>
      </c>
      <c r="B46" s="4">
        <v>2110374</v>
      </c>
    </row>
    <row r="47" spans="1:2">
      <c r="A47" s="3" t="s">
        <v>57</v>
      </c>
      <c r="B47" s="4">
        <v>2075137</v>
      </c>
    </row>
    <row r="48" spans="1:2">
      <c r="A48" s="3" t="s">
        <v>133</v>
      </c>
      <c r="B48" s="4">
        <v>1841346</v>
      </c>
    </row>
    <row r="49" spans="1:2">
      <c r="A49" s="3" t="s">
        <v>48</v>
      </c>
      <c r="B49" s="4">
        <v>1797138</v>
      </c>
    </row>
    <row r="50" spans="1:2">
      <c r="A50" s="3" t="s">
        <v>56</v>
      </c>
      <c r="B50" s="4">
        <v>1771846</v>
      </c>
    </row>
    <row r="51" spans="1:2">
      <c r="A51" s="3" t="s">
        <v>61</v>
      </c>
      <c r="B51" s="4">
        <v>1595089</v>
      </c>
    </row>
    <row r="52" spans="1:2">
      <c r="A52" s="3" t="s">
        <v>63</v>
      </c>
      <c r="B52" s="4">
        <v>1161920</v>
      </c>
    </row>
    <row r="53" spans="1:2">
      <c r="A53" s="3" t="s">
        <v>134</v>
      </c>
      <c r="B53" s="4">
        <v>1023704.8</v>
      </c>
    </row>
    <row r="54" spans="1:2">
      <c r="A54" s="3" t="s">
        <v>72</v>
      </c>
      <c r="B54" s="4">
        <v>727596.25</v>
      </c>
    </row>
    <row r="55" spans="1:2">
      <c r="A55" s="3" t="s">
        <v>76</v>
      </c>
      <c r="B55" s="4">
        <v>704392</v>
      </c>
    </row>
    <row r="56" spans="1:2">
      <c r="A56" s="3" t="s">
        <v>77</v>
      </c>
      <c r="B56" s="4">
        <v>685632</v>
      </c>
    </row>
    <row r="57" spans="1:2">
      <c r="A57" s="3" t="s">
        <v>73</v>
      </c>
      <c r="B57" s="4">
        <v>579730</v>
      </c>
    </row>
    <row r="58" spans="1:2">
      <c r="A58" s="3" t="s">
        <v>135</v>
      </c>
      <c r="B58" s="4">
        <v>515655</v>
      </c>
    </row>
    <row r="59" spans="1:2">
      <c r="A59" s="3" t="s">
        <v>136</v>
      </c>
      <c r="B59" s="4">
        <v>507917</v>
      </c>
    </row>
    <row r="60" spans="1:2">
      <c r="A60" s="3" t="s">
        <v>78</v>
      </c>
      <c r="B60" s="4">
        <v>426914</v>
      </c>
    </row>
    <row r="61" spans="1:2">
      <c r="A61" s="3" t="s">
        <v>137</v>
      </c>
      <c r="B61" s="4">
        <v>362297</v>
      </c>
    </row>
    <row r="62" spans="1:2">
      <c r="A62" s="3" t="s">
        <v>138</v>
      </c>
      <c r="B62" s="4">
        <v>311320</v>
      </c>
    </row>
    <row r="63" spans="1:2">
      <c r="A63" s="3" t="s">
        <v>139</v>
      </c>
      <c r="B63" s="4">
        <v>230274</v>
      </c>
    </row>
    <row r="64" spans="1:2">
      <c r="A64" s="3" t="s">
        <v>140</v>
      </c>
      <c r="B64" s="4">
        <v>117795</v>
      </c>
    </row>
    <row r="65" spans="1:2">
      <c r="A65" s="3" t="s">
        <v>141</v>
      </c>
      <c r="B65" s="4">
        <v>79028</v>
      </c>
    </row>
    <row r="66" spans="1:2">
      <c r="A66" s="3" t="s">
        <v>142</v>
      </c>
      <c r="B66" s="4">
        <v>64269</v>
      </c>
    </row>
    <row r="67" spans="1:2">
      <c r="A67" s="3" t="s">
        <v>143</v>
      </c>
      <c r="B67" s="4">
        <v>52481</v>
      </c>
    </row>
    <row r="68" spans="1:2">
      <c r="A68" s="3" t="s">
        <v>144</v>
      </c>
      <c r="B68" s="4">
        <v>7606476</v>
      </c>
    </row>
    <row r="69" spans="1:2">
      <c r="A69" s="3"/>
      <c r="B69" s="4"/>
    </row>
    <row r="70" spans="1:2">
      <c r="A70" s="3"/>
      <c r="B70" s="4"/>
    </row>
    <row r="71" spans="1:2">
      <c r="A71" s="13" t="s">
        <v>80</v>
      </c>
      <c r="B71" s="4"/>
    </row>
    <row r="72" spans="1:2">
      <c r="A72" s="3"/>
      <c r="B72" s="4"/>
    </row>
    <row r="73" spans="1:2">
      <c r="A73" s="3" t="s">
        <v>82</v>
      </c>
      <c r="B73" s="4">
        <v>4362511</v>
      </c>
    </row>
    <row r="74" spans="1:2">
      <c r="A74" s="3" t="s">
        <v>145</v>
      </c>
      <c r="B74" s="4">
        <v>1645203</v>
      </c>
    </row>
    <row r="75" spans="1:2">
      <c r="A75" s="3" t="s">
        <v>146</v>
      </c>
      <c r="B75" s="4">
        <v>727434.58</v>
      </c>
    </row>
    <row r="76" spans="1:2">
      <c r="A76" s="3" t="s">
        <v>87</v>
      </c>
      <c r="B76" s="4">
        <v>510035</v>
      </c>
    </row>
    <row r="77" spans="1:2">
      <c r="A77" s="3" t="s">
        <v>97</v>
      </c>
      <c r="B77" s="4">
        <v>193869</v>
      </c>
    </row>
    <row r="78" spans="1:2">
      <c r="A78" s="3" t="s">
        <v>90</v>
      </c>
      <c r="B78" s="4">
        <v>163879</v>
      </c>
    </row>
    <row r="79" spans="1:2">
      <c r="A79" s="3" t="s">
        <v>84</v>
      </c>
      <c r="B79" s="4">
        <v>147927.41</v>
      </c>
    </row>
    <row r="80" spans="1:2">
      <c r="A80" s="3" t="s">
        <v>92</v>
      </c>
      <c r="B80" s="4">
        <v>132866.4</v>
      </c>
    </row>
    <row r="81" spans="1:4">
      <c r="A81" s="3" t="s">
        <v>94</v>
      </c>
      <c r="B81" s="4">
        <v>105867</v>
      </c>
    </row>
    <row r="82" spans="1:4">
      <c r="A82" s="3" t="s">
        <v>147</v>
      </c>
      <c r="B82" s="4">
        <v>92809</v>
      </c>
    </row>
    <row r="83" spans="1:4">
      <c r="A83" s="3" t="s">
        <v>96</v>
      </c>
      <c r="B83" s="4">
        <v>74159</v>
      </c>
    </row>
    <row r="84" spans="1:4">
      <c r="A84" s="3" t="s">
        <v>103</v>
      </c>
      <c r="B84" s="4">
        <v>54000</v>
      </c>
    </row>
    <row r="85" spans="1:4">
      <c r="A85" s="3" t="s">
        <v>83</v>
      </c>
      <c r="B85" s="4">
        <v>3307.4</v>
      </c>
    </row>
    <row r="86" spans="1:4">
      <c r="A86" s="3"/>
      <c r="B86" s="4"/>
    </row>
    <row r="87" spans="1:4">
      <c r="A87" s="3"/>
    </row>
    <row r="88" spans="1:4">
      <c r="A88" s="13" t="s">
        <v>104</v>
      </c>
    </row>
    <row r="89" spans="1:4">
      <c r="A89" s="3" t="s">
        <v>108</v>
      </c>
      <c r="B89" s="4">
        <v>7673519</v>
      </c>
      <c r="C89">
        <v>6178610</v>
      </c>
      <c r="D89" s="18">
        <v>1494909</v>
      </c>
    </row>
    <row r="90" spans="1:4">
      <c r="A90" s="3" t="s">
        <v>112</v>
      </c>
      <c r="B90" s="4">
        <v>4681208.08</v>
      </c>
      <c r="C90" s="4">
        <v>4681208.08</v>
      </c>
    </row>
    <row r="91" spans="1:4">
      <c r="A91" s="3" t="s">
        <v>123</v>
      </c>
      <c r="B91" s="4">
        <v>4591786.25</v>
      </c>
      <c r="C91">
        <v>2022599</v>
      </c>
      <c r="D91" s="18">
        <v>2569187.25</v>
      </c>
    </row>
    <row r="92" spans="1:4">
      <c r="A92" s="3" t="s">
        <v>121</v>
      </c>
      <c r="B92" s="4">
        <v>3169935</v>
      </c>
      <c r="C92" s="4">
        <v>3169935</v>
      </c>
    </row>
    <row r="93" spans="1:4">
      <c r="A93" s="3" t="s">
        <v>148</v>
      </c>
      <c r="B93" s="4">
        <v>2337375</v>
      </c>
      <c r="C93" s="4">
        <v>2337375</v>
      </c>
    </row>
    <row r="94" spans="1:4">
      <c r="A94" s="3" t="s">
        <v>116</v>
      </c>
      <c r="B94" s="4">
        <v>1728049</v>
      </c>
      <c r="C94" s="4">
        <v>1728049</v>
      </c>
    </row>
    <row r="95" spans="1:4">
      <c r="A95" s="3" t="s">
        <v>111</v>
      </c>
      <c r="B95" s="4">
        <v>796147</v>
      </c>
      <c r="C95">
        <v>187683</v>
      </c>
      <c r="D95" s="18">
        <v>608464</v>
      </c>
    </row>
    <row r="96" spans="1:4">
      <c r="A96" s="3" t="s">
        <v>114</v>
      </c>
      <c r="B96" s="4">
        <v>736389</v>
      </c>
      <c r="C96" s="4">
        <v>736389</v>
      </c>
    </row>
    <row r="97" spans="1:4">
      <c r="A97" s="3" t="s">
        <v>110</v>
      </c>
      <c r="B97" s="4">
        <v>574758</v>
      </c>
      <c r="C97">
        <v>574758</v>
      </c>
    </row>
    <row r="98" spans="1:4">
      <c r="A98" s="3" t="s">
        <v>124</v>
      </c>
      <c r="B98" s="4">
        <v>439142.12</v>
      </c>
      <c r="C98" s="4">
        <v>439142.12</v>
      </c>
    </row>
    <row r="99" spans="1:4">
      <c r="A99" s="3" t="s">
        <v>109</v>
      </c>
      <c r="B99" s="4">
        <v>417720</v>
      </c>
      <c r="D99">
        <v>417720</v>
      </c>
    </row>
    <row r="100" spans="1:4">
      <c r="A100" s="3" t="s">
        <v>149</v>
      </c>
      <c r="B100" s="4">
        <v>381058</v>
      </c>
      <c r="C100" s="4">
        <v>381058</v>
      </c>
    </row>
    <row r="101" spans="1:4">
      <c r="A101" s="3" t="s">
        <v>150</v>
      </c>
      <c r="B101" s="4">
        <v>264175</v>
      </c>
      <c r="C101" s="4">
        <v>264175</v>
      </c>
    </row>
    <row r="102" spans="1:4">
      <c r="A102" s="3" t="s">
        <v>125</v>
      </c>
      <c r="B102" s="4">
        <v>201655</v>
      </c>
      <c r="C102" s="4">
        <v>201655</v>
      </c>
    </row>
    <row r="103" spans="1:4">
      <c r="A103" s="3" t="s">
        <v>122</v>
      </c>
      <c r="B103" s="4">
        <v>200350</v>
      </c>
      <c r="D103" s="4">
        <v>200350</v>
      </c>
    </row>
    <row r="104" spans="1:4">
      <c r="A104" s="3" t="s">
        <v>106</v>
      </c>
      <c r="B104" s="4">
        <v>197437</v>
      </c>
      <c r="C104" s="4"/>
      <c r="D104" s="4">
        <v>197437</v>
      </c>
    </row>
    <row r="105" spans="1:4">
      <c r="A105" s="3" t="s">
        <v>151</v>
      </c>
      <c r="B105" s="4">
        <v>147000</v>
      </c>
      <c r="C105" s="4">
        <v>147000</v>
      </c>
    </row>
    <row r="106" spans="1:4">
      <c r="A106" s="3" t="s">
        <v>113</v>
      </c>
      <c r="B106" s="4">
        <v>138440</v>
      </c>
      <c r="D106" s="19">
        <v>138440</v>
      </c>
    </row>
    <row r="107" spans="1:4">
      <c r="A107" s="3" t="s">
        <v>120</v>
      </c>
      <c r="B107" s="4">
        <v>121873</v>
      </c>
      <c r="D107" s="4">
        <v>121873</v>
      </c>
    </row>
    <row r="108" spans="1:4">
      <c r="A108" s="3" t="s">
        <v>105</v>
      </c>
      <c r="B108" s="4">
        <v>69006</v>
      </c>
      <c r="C108">
        <v>27995</v>
      </c>
      <c r="D108" s="18">
        <v>41011</v>
      </c>
    </row>
    <row r="109" spans="1:4">
      <c r="A109" s="3" t="s">
        <v>152</v>
      </c>
      <c r="B109" s="4">
        <v>58410</v>
      </c>
      <c r="C109" s="4">
        <v>58410</v>
      </c>
    </row>
    <row r="110" spans="1:4">
      <c r="A110" s="3" t="s">
        <v>153</v>
      </c>
      <c r="B110" s="4">
        <v>42400</v>
      </c>
      <c r="C110" s="4">
        <v>42400</v>
      </c>
    </row>
    <row r="111" spans="1:4">
      <c r="A111" s="3" t="s">
        <v>154</v>
      </c>
      <c r="B111" s="4">
        <v>41541</v>
      </c>
      <c r="C111" s="4">
        <v>41541</v>
      </c>
    </row>
    <row r="112" spans="1:4">
      <c r="A112" s="3" t="s">
        <v>155</v>
      </c>
      <c r="B112" s="4">
        <v>38586</v>
      </c>
      <c r="C112" s="4">
        <v>38586</v>
      </c>
    </row>
    <row r="113" spans="1:3">
      <c r="A113" s="3" t="s">
        <v>156</v>
      </c>
      <c r="B113" s="4">
        <v>35054</v>
      </c>
      <c r="C113" s="4">
        <v>35054</v>
      </c>
    </row>
    <row r="114" spans="1:3">
      <c r="A114" s="3" t="s">
        <v>107</v>
      </c>
      <c r="B114" s="4">
        <v>24780</v>
      </c>
      <c r="C114">
        <v>24780</v>
      </c>
    </row>
    <row r="115" spans="1:3">
      <c r="A115" s="3" t="s">
        <v>157</v>
      </c>
      <c r="B115" s="4">
        <v>24383</v>
      </c>
      <c r="C115">
        <v>24383</v>
      </c>
    </row>
    <row r="116" spans="1:3">
      <c r="A116" s="3" t="s">
        <v>158</v>
      </c>
      <c r="B116" s="4">
        <v>16407</v>
      </c>
      <c r="C116" s="4">
        <v>16407</v>
      </c>
    </row>
    <row r="117" spans="1:3">
      <c r="A117" s="3" t="s">
        <v>159</v>
      </c>
      <c r="B117" s="4">
        <v>4637</v>
      </c>
      <c r="C117" s="4">
        <v>4637</v>
      </c>
    </row>
    <row r="118" spans="1:3">
      <c r="A118" s="3" t="s">
        <v>160</v>
      </c>
      <c r="B118" s="4">
        <v>940</v>
      </c>
      <c r="C118" s="4">
        <v>940</v>
      </c>
    </row>
    <row r="119" spans="1:3">
      <c r="A119" s="3" t="s">
        <v>161</v>
      </c>
      <c r="B119" s="4">
        <v>400</v>
      </c>
      <c r="C119" s="4">
        <v>400</v>
      </c>
    </row>
    <row r="120" spans="1:3">
      <c r="A120" s="3"/>
      <c r="B120" s="4"/>
    </row>
    <row r="121" spans="1:3">
      <c r="A121" s="3"/>
      <c r="B121" s="4"/>
    </row>
    <row r="122" spans="1:3">
      <c r="A122" s="3" t="s">
        <v>127</v>
      </c>
      <c r="B122" s="4">
        <v>5000000</v>
      </c>
    </row>
    <row r="123" spans="1:3">
      <c r="A123" s="3" t="s">
        <v>162</v>
      </c>
      <c r="B123" s="14">
        <v>2079560.66</v>
      </c>
    </row>
    <row r="124" spans="1:3">
      <c r="A124" s="3" t="s">
        <v>163</v>
      </c>
      <c r="B124" s="14">
        <v>1027424</v>
      </c>
    </row>
    <row r="125" spans="1:3">
      <c r="A125" s="3"/>
      <c r="B125" s="4"/>
    </row>
    <row r="126" spans="1:3">
      <c r="A126" s="7" t="s">
        <v>164</v>
      </c>
      <c r="B126" s="8">
        <f>SUM(B12:B124)</f>
        <v>418726173.82999998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9AC18-E1B2-477B-917A-D58AD47BE4E1}">
  <dimension ref="A5:F116"/>
  <sheetViews>
    <sheetView workbookViewId="0">
      <pane ySplit="8" topLeftCell="A79" activePane="bottomLeft" state="frozen"/>
      <selection pane="bottomLeft" activeCell="B88" sqref="B88"/>
    </sheetView>
  </sheetViews>
  <sheetFormatPr defaultRowHeight="15"/>
  <cols>
    <col min="1" max="1" width="44.85546875" customWidth="1"/>
    <col min="2" max="2" width="36.7109375" customWidth="1"/>
    <col min="3" max="3" width="13.42578125" bestFit="1" customWidth="1"/>
    <col min="4" max="4" width="13.28515625" bestFit="1" customWidth="1"/>
    <col min="5" max="5" width="12.42578125" bestFit="1" customWidth="1"/>
  </cols>
  <sheetData>
    <row r="5" spans="1:6">
      <c r="A5" s="1" t="s">
        <v>165</v>
      </c>
      <c r="B5" s="4"/>
    </row>
    <row r="6" spans="1:6">
      <c r="B6" s="4"/>
    </row>
    <row r="7" spans="1:6">
      <c r="B7" s="4"/>
    </row>
    <row r="8" spans="1:6" ht="18.75">
      <c r="A8" s="9" t="s">
        <v>129</v>
      </c>
      <c r="B8" s="10" t="s">
        <v>130</v>
      </c>
      <c r="C8" s="17" t="s">
        <v>202</v>
      </c>
      <c r="D8" s="17" t="s">
        <v>203</v>
      </c>
      <c r="E8" s="17" t="s">
        <v>204</v>
      </c>
      <c r="F8" s="17" t="s">
        <v>205</v>
      </c>
    </row>
    <row r="9" spans="1:6">
      <c r="A9" s="11"/>
      <c r="B9" s="12"/>
    </row>
    <row r="10" spans="1:6">
      <c r="A10" s="1" t="s">
        <v>1</v>
      </c>
      <c r="B10" s="4"/>
    </row>
    <row r="11" spans="1:6">
      <c r="B11" s="4"/>
    </row>
    <row r="12" spans="1:6">
      <c r="A12" s="3"/>
      <c r="B12" s="4"/>
    </row>
    <row r="13" spans="1:6">
      <c r="A13" s="3" t="s">
        <v>4</v>
      </c>
      <c r="B13" s="4">
        <v>64012336.719999999</v>
      </c>
    </row>
    <row r="14" spans="1:6">
      <c r="A14" s="3"/>
      <c r="B14" s="4"/>
    </row>
    <row r="15" spans="1:6">
      <c r="A15" s="3"/>
      <c r="B15" s="4"/>
    </row>
    <row r="16" spans="1:6">
      <c r="A16" s="3" t="s">
        <v>131</v>
      </c>
      <c r="B16" s="4">
        <v>11585343.42</v>
      </c>
    </row>
    <row r="17" spans="1:2">
      <c r="A17" s="3"/>
      <c r="B17" s="4"/>
    </row>
    <row r="18" spans="1:2" ht="19.5">
      <c r="A18" s="5" t="s">
        <v>5</v>
      </c>
      <c r="B18" s="4"/>
    </row>
    <row r="19" spans="1:2">
      <c r="A19" s="3" t="s">
        <v>33</v>
      </c>
      <c r="B19" s="4">
        <v>4277584</v>
      </c>
    </row>
    <row r="20" spans="1:2">
      <c r="A20" s="3" t="s">
        <v>57</v>
      </c>
      <c r="B20" s="4">
        <v>2075137</v>
      </c>
    </row>
    <row r="21" spans="1:2">
      <c r="A21" s="3" t="s">
        <v>38</v>
      </c>
      <c r="B21" s="4">
        <v>4510229</v>
      </c>
    </row>
    <row r="22" spans="1:2">
      <c r="A22" s="3" t="s">
        <v>12</v>
      </c>
      <c r="B22" s="4">
        <v>6592170</v>
      </c>
    </row>
    <row r="23" spans="1:2">
      <c r="A23" s="3" t="s">
        <v>25</v>
      </c>
      <c r="B23" s="4">
        <v>9517833</v>
      </c>
    </row>
    <row r="24" spans="1:2">
      <c r="A24" s="3" t="s">
        <v>13</v>
      </c>
      <c r="B24" s="4">
        <v>12561961.6</v>
      </c>
    </row>
    <row r="25" spans="1:2">
      <c r="A25" s="3" t="s">
        <v>36</v>
      </c>
      <c r="B25" s="4">
        <v>6188006</v>
      </c>
    </row>
    <row r="26" spans="1:2">
      <c r="A26" s="3" t="s">
        <v>72</v>
      </c>
      <c r="B26" s="4">
        <v>727596.25</v>
      </c>
    </row>
    <row r="27" spans="1:2">
      <c r="A27" s="3" t="s">
        <v>139</v>
      </c>
      <c r="B27" s="4">
        <v>230274</v>
      </c>
    </row>
    <row r="28" spans="1:2">
      <c r="A28" s="3" t="s">
        <v>45</v>
      </c>
      <c r="B28" s="4">
        <v>5643545</v>
      </c>
    </row>
    <row r="29" spans="1:2">
      <c r="A29" s="3" t="s">
        <v>15</v>
      </c>
      <c r="B29" s="4">
        <v>15410299</v>
      </c>
    </row>
    <row r="30" spans="1:2">
      <c r="A30" s="3" t="s">
        <v>143</v>
      </c>
      <c r="B30" s="4">
        <v>52481</v>
      </c>
    </row>
    <row r="31" spans="1:2">
      <c r="A31" s="3" t="s">
        <v>14</v>
      </c>
      <c r="B31" s="4">
        <v>15986028.24</v>
      </c>
    </row>
    <row r="32" spans="1:2">
      <c r="A32" s="3" t="s">
        <v>42</v>
      </c>
      <c r="B32" s="4">
        <v>1955835</v>
      </c>
    </row>
    <row r="33" spans="1:2">
      <c r="A33" s="3" t="s">
        <v>39</v>
      </c>
      <c r="B33" s="4">
        <v>4655836</v>
      </c>
    </row>
    <row r="34" spans="1:2">
      <c r="A34" s="3" t="s">
        <v>60</v>
      </c>
      <c r="B34" s="4">
        <v>2888432</v>
      </c>
    </row>
    <row r="35" spans="1:2">
      <c r="A35" s="3" t="s">
        <v>26</v>
      </c>
      <c r="B35" s="4">
        <v>8426668</v>
      </c>
    </row>
    <row r="36" spans="1:2">
      <c r="A36" s="3" t="s">
        <v>17</v>
      </c>
      <c r="B36" s="4">
        <v>16768112</v>
      </c>
    </row>
    <row r="37" spans="1:2">
      <c r="A37" s="3" t="s">
        <v>59</v>
      </c>
      <c r="B37" s="4">
        <v>3493804</v>
      </c>
    </row>
    <row r="38" spans="1:2">
      <c r="A38" s="3" t="s">
        <v>16</v>
      </c>
      <c r="B38" s="4">
        <v>325000</v>
      </c>
    </row>
    <row r="39" spans="1:2">
      <c r="A39" s="3" t="s">
        <v>73</v>
      </c>
      <c r="B39" s="4">
        <v>478230</v>
      </c>
    </row>
    <row r="40" spans="1:2">
      <c r="A40" s="3" t="s">
        <v>62</v>
      </c>
      <c r="B40" s="4">
        <v>1918877</v>
      </c>
    </row>
    <row r="41" spans="1:2">
      <c r="A41" s="3" t="s">
        <v>142</v>
      </c>
      <c r="B41" s="4">
        <v>64269</v>
      </c>
    </row>
    <row r="42" spans="1:2">
      <c r="A42" s="3" t="s">
        <v>76</v>
      </c>
      <c r="B42" s="4">
        <v>704392</v>
      </c>
    </row>
    <row r="43" spans="1:2">
      <c r="A43" s="3" t="s">
        <v>140</v>
      </c>
      <c r="B43" s="4">
        <v>117795</v>
      </c>
    </row>
    <row r="44" spans="1:2">
      <c r="A44" s="3" t="s">
        <v>58</v>
      </c>
      <c r="B44" s="4">
        <v>1033789</v>
      </c>
    </row>
    <row r="45" spans="1:2">
      <c r="A45" s="3" t="s">
        <v>21</v>
      </c>
      <c r="B45" s="4">
        <v>11054876</v>
      </c>
    </row>
    <row r="46" spans="1:2">
      <c r="A46" s="3" t="s">
        <v>56</v>
      </c>
      <c r="B46" s="4">
        <v>1031846</v>
      </c>
    </row>
    <row r="47" spans="1:2">
      <c r="A47" s="3" t="s">
        <v>65</v>
      </c>
      <c r="B47" s="4">
        <v>1710374</v>
      </c>
    </row>
    <row r="48" spans="1:2">
      <c r="A48" s="3" t="s">
        <v>7</v>
      </c>
      <c r="B48" s="4">
        <v>2106898.4500000002</v>
      </c>
    </row>
    <row r="49" spans="1:2">
      <c r="A49" s="3" t="s">
        <v>61</v>
      </c>
      <c r="B49" s="4">
        <v>1595089</v>
      </c>
    </row>
    <row r="50" spans="1:2">
      <c r="A50" s="3" t="s">
        <v>50</v>
      </c>
      <c r="B50" s="4">
        <v>2290151</v>
      </c>
    </row>
    <row r="51" spans="1:2">
      <c r="A51" s="3" t="s">
        <v>137</v>
      </c>
      <c r="B51" s="4">
        <v>362297</v>
      </c>
    </row>
    <row r="52" spans="1:2">
      <c r="A52" s="3" t="s">
        <v>136</v>
      </c>
      <c r="B52" s="4">
        <v>507917</v>
      </c>
    </row>
    <row r="53" spans="1:2">
      <c r="A53" s="3" t="s">
        <v>31</v>
      </c>
      <c r="B53" s="4">
        <v>5296777</v>
      </c>
    </row>
    <row r="54" spans="1:2">
      <c r="A54" s="3" t="s">
        <v>78</v>
      </c>
      <c r="B54" s="4">
        <v>426914</v>
      </c>
    </row>
    <row r="55" spans="1:2">
      <c r="A55" s="3" t="s">
        <v>135</v>
      </c>
      <c r="B55" s="4">
        <v>515655</v>
      </c>
    </row>
    <row r="56" spans="1:2">
      <c r="A56" s="3" t="s">
        <v>19</v>
      </c>
      <c r="B56" s="4">
        <v>10675959</v>
      </c>
    </row>
    <row r="57" spans="1:2">
      <c r="A57" s="3" t="s">
        <v>35</v>
      </c>
      <c r="B57" s="4">
        <v>4421101</v>
      </c>
    </row>
    <row r="58" spans="1:2">
      <c r="A58" s="3" t="s">
        <v>63</v>
      </c>
      <c r="B58" s="4">
        <v>941920</v>
      </c>
    </row>
    <row r="59" spans="1:2">
      <c r="A59" s="3" t="s">
        <v>48</v>
      </c>
      <c r="B59" s="4">
        <v>1457138</v>
      </c>
    </row>
    <row r="60" spans="1:2">
      <c r="A60" s="3"/>
      <c r="B60" s="4"/>
    </row>
    <row r="61" spans="1:2">
      <c r="A61" s="3" t="s">
        <v>144</v>
      </c>
      <c r="B61" s="4">
        <v>4477796</v>
      </c>
    </row>
    <row r="62" spans="1:2">
      <c r="A62" s="3"/>
      <c r="B62" s="4"/>
    </row>
    <row r="63" spans="1:2">
      <c r="A63" s="3"/>
      <c r="B63" s="4"/>
    </row>
    <row r="64" spans="1:2">
      <c r="A64" s="13" t="s">
        <v>80</v>
      </c>
      <c r="B64" s="4"/>
    </row>
    <row r="65" spans="1:2">
      <c r="A65" s="3"/>
      <c r="B65" s="4"/>
    </row>
    <row r="66" spans="1:2">
      <c r="A66" s="3" t="s">
        <v>82</v>
      </c>
      <c r="B66" s="4">
        <v>4362511</v>
      </c>
    </row>
    <row r="67" spans="1:2">
      <c r="A67" s="3" t="s">
        <v>145</v>
      </c>
      <c r="B67" s="4">
        <v>1645203</v>
      </c>
    </row>
    <row r="68" spans="1:2">
      <c r="A68" s="3" t="s">
        <v>146</v>
      </c>
      <c r="B68" s="4">
        <v>727434.58</v>
      </c>
    </row>
    <row r="69" spans="1:2">
      <c r="A69" s="3" t="s">
        <v>87</v>
      </c>
      <c r="B69" s="4">
        <v>510035</v>
      </c>
    </row>
    <row r="70" spans="1:2">
      <c r="A70" s="3" t="s">
        <v>97</v>
      </c>
      <c r="B70" s="4">
        <v>193869</v>
      </c>
    </row>
    <row r="71" spans="1:2">
      <c r="A71" s="3" t="s">
        <v>90</v>
      </c>
      <c r="B71" s="4">
        <v>163879</v>
      </c>
    </row>
    <row r="72" spans="1:2">
      <c r="A72" s="3" t="s">
        <v>84</v>
      </c>
      <c r="B72" s="4">
        <v>147927.41</v>
      </c>
    </row>
    <row r="73" spans="1:2">
      <c r="A73" s="3" t="s">
        <v>92</v>
      </c>
      <c r="B73" s="4">
        <v>132866.4</v>
      </c>
    </row>
    <row r="74" spans="1:2">
      <c r="A74" s="3" t="s">
        <v>94</v>
      </c>
      <c r="B74" s="4">
        <v>105867</v>
      </c>
    </row>
    <row r="75" spans="1:2">
      <c r="A75" s="3" t="s">
        <v>147</v>
      </c>
      <c r="B75" s="4">
        <v>92809</v>
      </c>
    </row>
    <row r="76" spans="1:2">
      <c r="A76" s="3" t="s">
        <v>96</v>
      </c>
      <c r="B76" s="4">
        <v>74159</v>
      </c>
    </row>
    <row r="77" spans="1:2">
      <c r="A77" s="3" t="s">
        <v>103</v>
      </c>
      <c r="B77" s="4">
        <v>54000</v>
      </c>
    </row>
    <row r="78" spans="1:2">
      <c r="A78" s="3" t="s">
        <v>83</v>
      </c>
      <c r="B78" s="4">
        <v>3307.4</v>
      </c>
    </row>
    <row r="79" spans="1:2">
      <c r="A79" s="3"/>
      <c r="B79" s="4"/>
    </row>
    <row r="80" spans="1:2">
      <c r="A80" s="3"/>
    </row>
    <row r="81" spans="1:5">
      <c r="A81" s="13" t="s">
        <v>104</v>
      </c>
    </row>
    <row r="82" spans="1:5">
      <c r="A82" s="3" t="s">
        <v>108</v>
      </c>
      <c r="B82" s="4">
        <v>7674059</v>
      </c>
      <c r="C82" s="18">
        <v>540</v>
      </c>
      <c r="D82">
        <v>6178610</v>
      </c>
      <c r="E82" s="18">
        <v>1494909</v>
      </c>
    </row>
    <row r="83" spans="1:5">
      <c r="A83" s="3" t="s">
        <v>123</v>
      </c>
      <c r="B83" s="4">
        <v>4591786.25</v>
      </c>
      <c r="D83">
        <v>2022599</v>
      </c>
      <c r="E83">
        <v>2569187.25</v>
      </c>
    </row>
    <row r="84" spans="1:5">
      <c r="A84" s="3" t="s">
        <v>148</v>
      </c>
      <c r="B84" s="4">
        <v>3459895</v>
      </c>
      <c r="C84" s="4">
        <v>3459895</v>
      </c>
    </row>
    <row r="85" spans="1:5">
      <c r="A85" s="3" t="s">
        <v>112</v>
      </c>
      <c r="B85" s="4">
        <v>3277985.08</v>
      </c>
      <c r="C85" s="4">
        <v>3277985.08</v>
      </c>
    </row>
    <row r="86" spans="1:5">
      <c r="A86" s="3" t="s">
        <v>121</v>
      </c>
      <c r="B86" s="4">
        <v>2411963.1</v>
      </c>
      <c r="C86" s="4">
        <v>2411963.1</v>
      </c>
    </row>
    <row r="87" spans="1:5">
      <c r="A87" s="3" t="s">
        <v>151</v>
      </c>
      <c r="B87" s="4">
        <v>2042250</v>
      </c>
      <c r="C87" s="4">
        <v>2042250</v>
      </c>
    </row>
    <row r="88" spans="1:5">
      <c r="A88" s="3" t="s">
        <v>116</v>
      </c>
      <c r="B88" s="4">
        <v>1635208</v>
      </c>
      <c r="C88" s="4">
        <v>955057</v>
      </c>
      <c r="D88" s="18">
        <v>680151</v>
      </c>
    </row>
    <row r="89" spans="1:5">
      <c r="A89" s="3" t="s">
        <v>111</v>
      </c>
      <c r="B89" s="4">
        <v>785025</v>
      </c>
      <c r="C89">
        <v>483477</v>
      </c>
      <c r="D89">
        <v>187683</v>
      </c>
      <c r="E89" s="18">
        <v>113865</v>
      </c>
    </row>
    <row r="90" spans="1:5">
      <c r="A90" s="3" t="s">
        <v>124</v>
      </c>
      <c r="B90" s="4">
        <v>732387.12</v>
      </c>
      <c r="C90" s="4">
        <v>732387.12</v>
      </c>
    </row>
    <row r="91" spans="1:5">
      <c r="A91" s="3" t="s">
        <v>110</v>
      </c>
      <c r="B91" s="4">
        <v>553893</v>
      </c>
      <c r="C91" s="4">
        <v>553893</v>
      </c>
    </row>
    <row r="92" spans="1:5">
      <c r="A92" s="3" t="s">
        <v>114</v>
      </c>
      <c r="B92" s="4">
        <v>511259</v>
      </c>
      <c r="D92" s="4">
        <v>511259</v>
      </c>
    </row>
    <row r="93" spans="1:5">
      <c r="A93" s="3" t="s">
        <v>150</v>
      </c>
      <c r="B93" s="4">
        <v>267400</v>
      </c>
      <c r="C93" s="4">
        <v>267400</v>
      </c>
    </row>
    <row r="94" spans="1:5">
      <c r="A94" s="3" t="s">
        <v>122</v>
      </c>
      <c r="B94" s="4">
        <v>200350</v>
      </c>
      <c r="E94" s="4">
        <v>200350</v>
      </c>
    </row>
    <row r="95" spans="1:5">
      <c r="A95" s="3" t="s">
        <v>106</v>
      </c>
      <c r="B95" s="4">
        <v>197437</v>
      </c>
      <c r="E95" s="4">
        <v>197437</v>
      </c>
    </row>
    <row r="96" spans="1:5">
      <c r="A96" s="3" t="s">
        <v>113</v>
      </c>
      <c r="B96" s="4">
        <v>138440</v>
      </c>
      <c r="C96" s="4"/>
      <c r="D96" s="4">
        <v>138440</v>
      </c>
    </row>
    <row r="97" spans="1:5">
      <c r="A97" s="3" t="s">
        <v>125</v>
      </c>
      <c r="B97" s="4">
        <v>131355</v>
      </c>
      <c r="D97" s="4">
        <v>131355</v>
      </c>
    </row>
    <row r="98" spans="1:5">
      <c r="A98" s="3" t="s">
        <v>120</v>
      </c>
      <c r="B98" s="4">
        <v>121873</v>
      </c>
      <c r="D98" s="4"/>
      <c r="E98" s="4">
        <v>121873</v>
      </c>
    </row>
    <row r="99" spans="1:5">
      <c r="A99" s="3" t="s">
        <v>105</v>
      </c>
      <c r="B99" s="4">
        <v>69006</v>
      </c>
      <c r="D99">
        <v>27995</v>
      </c>
      <c r="E99">
        <v>41011</v>
      </c>
    </row>
    <row r="100" spans="1:5">
      <c r="A100" s="3" t="s">
        <v>109</v>
      </c>
      <c r="B100" s="4">
        <v>67720</v>
      </c>
      <c r="D100" s="4">
        <v>67720</v>
      </c>
    </row>
    <row r="101" spans="1:5">
      <c r="A101" s="3" t="s">
        <v>152</v>
      </c>
      <c r="B101" s="4">
        <v>58410</v>
      </c>
      <c r="D101" s="4">
        <v>58410</v>
      </c>
    </row>
    <row r="102" spans="1:5">
      <c r="A102" s="3" t="s">
        <v>161</v>
      </c>
      <c r="B102" s="4">
        <v>49770</v>
      </c>
      <c r="C102" s="4">
        <v>49770</v>
      </c>
    </row>
    <row r="103" spans="1:5">
      <c r="A103" s="3" t="s">
        <v>153</v>
      </c>
      <c r="B103" s="4">
        <v>42400</v>
      </c>
      <c r="D103" s="4">
        <v>42400</v>
      </c>
    </row>
    <row r="104" spans="1:5">
      <c r="A104" s="3" t="s">
        <v>166</v>
      </c>
      <c r="B104" s="4">
        <v>14315</v>
      </c>
      <c r="C104" s="4">
        <v>14315</v>
      </c>
    </row>
    <row r="105" spans="1:5">
      <c r="A105" s="3" t="s">
        <v>157</v>
      </c>
      <c r="B105" s="4">
        <v>4358</v>
      </c>
      <c r="C105" s="4">
        <v>4358</v>
      </c>
    </row>
    <row r="106" spans="1:5">
      <c r="A106" s="3" t="s">
        <v>154</v>
      </c>
      <c r="B106" s="4">
        <v>2081</v>
      </c>
      <c r="C106" s="4">
        <v>2081</v>
      </c>
    </row>
    <row r="107" spans="1:5">
      <c r="A107" s="3" t="s">
        <v>167</v>
      </c>
      <c r="B107" s="4">
        <v>1416</v>
      </c>
      <c r="C107" s="4">
        <v>1416</v>
      </c>
    </row>
    <row r="108" spans="1:5">
      <c r="A108" s="3" t="s">
        <v>168</v>
      </c>
      <c r="B108" s="4">
        <v>9270094</v>
      </c>
      <c r="C108" s="4">
        <v>9270094</v>
      </c>
      <c r="D108" s="18"/>
    </row>
    <row r="109" spans="1:5">
      <c r="A109" s="3" t="s">
        <v>169</v>
      </c>
      <c r="B109" s="4">
        <v>25637433.699999999</v>
      </c>
      <c r="C109" s="4">
        <v>25637433.699999999</v>
      </c>
    </row>
    <row r="110" spans="1:5">
      <c r="A110" s="3"/>
      <c r="B110" s="4"/>
    </row>
    <row r="111" spans="1:5">
      <c r="A111" s="3"/>
      <c r="B111" s="4"/>
    </row>
    <row r="112" spans="1:5">
      <c r="A112" s="3" t="s">
        <v>127</v>
      </c>
      <c r="B112" s="4">
        <v>5000000</v>
      </c>
    </row>
    <row r="113" spans="1:2">
      <c r="A113" s="3" t="s">
        <v>170</v>
      </c>
      <c r="B113" s="4">
        <v>1117674</v>
      </c>
    </row>
    <row r="114" spans="1:2">
      <c r="A114" s="3" t="s">
        <v>171</v>
      </c>
      <c r="B114" s="4">
        <v>4284161.75</v>
      </c>
    </row>
    <row r="115" spans="1:2">
      <c r="A115" s="3"/>
      <c r="B115" s="4"/>
    </row>
    <row r="116" spans="1:2">
      <c r="A116" s="7" t="s">
        <v>164</v>
      </c>
      <c r="B116" s="8">
        <f>SUM(B12:B114)</f>
        <v>333639844.47000003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7192-0CCA-437A-819F-9423CB1A9918}">
  <dimension ref="A5:F102"/>
  <sheetViews>
    <sheetView workbookViewId="0">
      <pane ySplit="8" topLeftCell="A84" activePane="bottomLeft" state="frozen"/>
      <selection pane="bottomLeft" activeCell="F97" sqref="F97"/>
    </sheetView>
  </sheetViews>
  <sheetFormatPr defaultRowHeight="15"/>
  <cols>
    <col min="1" max="1" width="46.42578125" customWidth="1"/>
    <col min="2" max="2" width="18.85546875" customWidth="1"/>
    <col min="3" max="6" width="20.42578125" customWidth="1"/>
  </cols>
  <sheetData>
    <row r="5" spans="1:6">
      <c r="A5" s="1" t="s">
        <v>172</v>
      </c>
      <c r="B5" s="4"/>
    </row>
    <row r="6" spans="1:6">
      <c r="B6" s="4"/>
    </row>
    <row r="7" spans="1:6">
      <c r="B7" s="4"/>
    </row>
    <row r="8" spans="1:6" ht="18.75">
      <c r="A8" s="9" t="s">
        <v>129</v>
      </c>
      <c r="B8" s="10" t="s">
        <v>130</v>
      </c>
      <c r="C8" s="17" t="s">
        <v>202</v>
      </c>
      <c r="D8" s="17" t="s">
        <v>203</v>
      </c>
      <c r="E8" s="17" t="s">
        <v>204</v>
      </c>
      <c r="F8" s="17" t="s">
        <v>205</v>
      </c>
    </row>
    <row r="9" spans="1:6">
      <c r="A9" s="11"/>
      <c r="B9" s="12"/>
    </row>
    <row r="10" spans="1:6">
      <c r="A10" s="1" t="s">
        <v>1</v>
      </c>
      <c r="B10" s="4"/>
    </row>
    <row r="11" spans="1:6">
      <c r="B11" s="4"/>
    </row>
    <row r="12" spans="1:6">
      <c r="A12" s="3" t="s">
        <v>4</v>
      </c>
      <c r="B12" s="4">
        <v>64012336.719999999</v>
      </c>
    </row>
    <row r="13" spans="1:6">
      <c r="A13" s="3"/>
      <c r="B13" s="4"/>
    </row>
    <row r="14" spans="1:6">
      <c r="A14" s="3"/>
      <c r="B14" s="4"/>
    </row>
    <row r="15" spans="1:6">
      <c r="A15" s="3" t="s">
        <v>131</v>
      </c>
      <c r="B15" s="4">
        <v>11224014</v>
      </c>
    </row>
    <row r="16" spans="1:6">
      <c r="A16" s="3"/>
      <c r="B16" s="4"/>
    </row>
    <row r="17" spans="1:2" ht="19.5">
      <c r="A17" s="5" t="s">
        <v>5</v>
      </c>
      <c r="B17" s="4"/>
    </row>
    <row r="18" spans="1:2">
      <c r="A18" s="3" t="s">
        <v>143</v>
      </c>
      <c r="B18" s="4">
        <v>52481</v>
      </c>
    </row>
    <row r="19" spans="1:2">
      <c r="A19" s="3" t="s">
        <v>142</v>
      </c>
      <c r="B19" s="4">
        <v>64269</v>
      </c>
    </row>
    <row r="20" spans="1:2">
      <c r="A20" s="3" t="s">
        <v>140</v>
      </c>
      <c r="B20" s="4">
        <v>117795</v>
      </c>
    </row>
    <row r="21" spans="1:2">
      <c r="A21" s="3" t="s">
        <v>48</v>
      </c>
      <c r="B21" s="4">
        <v>207138</v>
      </c>
    </row>
    <row r="22" spans="1:2">
      <c r="A22" s="3" t="s">
        <v>72</v>
      </c>
      <c r="B22" s="4">
        <v>227596.25</v>
      </c>
    </row>
    <row r="23" spans="1:2">
      <c r="A23" s="3" t="s">
        <v>139</v>
      </c>
      <c r="B23" s="4">
        <v>230274</v>
      </c>
    </row>
    <row r="24" spans="1:2">
      <c r="A24" s="3" t="s">
        <v>62</v>
      </c>
      <c r="B24" s="4">
        <v>268877</v>
      </c>
    </row>
    <row r="25" spans="1:2">
      <c r="A25" s="3" t="s">
        <v>73</v>
      </c>
      <c r="B25" s="4">
        <v>278230</v>
      </c>
    </row>
    <row r="26" spans="1:2">
      <c r="A26" s="3" t="s">
        <v>137</v>
      </c>
      <c r="B26" s="4">
        <v>342297</v>
      </c>
    </row>
    <row r="27" spans="1:2">
      <c r="A27" s="3" t="s">
        <v>56</v>
      </c>
      <c r="B27" s="4">
        <v>431846</v>
      </c>
    </row>
    <row r="28" spans="1:2">
      <c r="A28" s="3" t="s">
        <v>135</v>
      </c>
      <c r="B28" s="4">
        <v>475655</v>
      </c>
    </row>
    <row r="29" spans="1:2">
      <c r="A29" s="3" t="s">
        <v>136</v>
      </c>
      <c r="B29" s="4">
        <v>487917</v>
      </c>
    </row>
    <row r="30" spans="1:2">
      <c r="A30" s="3" t="s">
        <v>76</v>
      </c>
      <c r="B30" s="4">
        <v>684392</v>
      </c>
    </row>
    <row r="31" spans="1:2">
      <c r="A31" s="3" t="s">
        <v>63</v>
      </c>
      <c r="B31" s="4">
        <v>691920</v>
      </c>
    </row>
    <row r="32" spans="1:2">
      <c r="A32" s="3" t="s">
        <v>42</v>
      </c>
      <c r="B32" s="4">
        <v>953171.24</v>
      </c>
    </row>
    <row r="33" spans="1:2">
      <c r="A33" s="3" t="s">
        <v>65</v>
      </c>
      <c r="B33" s="4">
        <v>1110374</v>
      </c>
    </row>
    <row r="34" spans="1:2">
      <c r="A34" s="3" t="s">
        <v>61</v>
      </c>
      <c r="B34" s="4">
        <v>1395089</v>
      </c>
    </row>
    <row r="35" spans="1:2">
      <c r="A35" s="3" t="s">
        <v>31</v>
      </c>
      <c r="B35" s="4">
        <v>1596777</v>
      </c>
    </row>
    <row r="36" spans="1:2">
      <c r="A36" s="3" t="s">
        <v>57</v>
      </c>
      <c r="B36" s="4">
        <v>1795521.8</v>
      </c>
    </row>
    <row r="37" spans="1:2">
      <c r="A37" s="3" t="s">
        <v>50</v>
      </c>
      <c r="B37" s="4">
        <v>1819780</v>
      </c>
    </row>
    <row r="38" spans="1:2">
      <c r="A38" s="3" t="s">
        <v>38</v>
      </c>
      <c r="B38" s="4">
        <v>1910229</v>
      </c>
    </row>
    <row r="39" spans="1:2">
      <c r="A39" s="3" t="s">
        <v>39</v>
      </c>
      <c r="B39" s="4">
        <v>1955836</v>
      </c>
    </row>
    <row r="40" spans="1:2">
      <c r="A40" s="3" t="s">
        <v>7</v>
      </c>
      <c r="B40" s="4">
        <v>2106898.4500000002</v>
      </c>
    </row>
    <row r="41" spans="1:2">
      <c r="A41" s="3" t="s">
        <v>60</v>
      </c>
      <c r="B41" s="4">
        <v>2888432</v>
      </c>
    </row>
    <row r="42" spans="1:2">
      <c r="A42" s="3" t="s">
        <v>33</v>
      </c>
      <c r="B42" s="4">
        <v>3063834</v>
      </c>
    </row>
    <row r="43" spans="1:2">
      <c r="A43" s="3" t="s">
        <v>35</v>
      </c>
      <c r="B43" s="4">
        <v>3121101</v>
      </c>
    </row>
    <row r="44" spans="1:2">
      <c r="A44" s="3" t="s">
        <v>59</v>
      </c>
      <c r="B44" s="4">
        <v>3493804</v>
      </c>
    </row>
    <row r="45" spans="1:2">
      <c r="A45" s="3" t="s">
        <v>17</v>
      </c>
      <c r="B45" s="4">
        <v>4103729.5</v>
      </c>
    </row>
    <row r="46" spans="1:2">
      <c r="A46" s="3" t="s">
        <v>45</v>
      </c>
      <c r="B46" s="4">
        <v>4243545</v>
      </c>
    </row>
    <row r="47" spans="1:2">
      <c r="A47" s="3" t="s">
        <v>36</v>
      </c>
      <c r="B47" s="4">
        <v>6188006</v>
      </c>
    </row>
    <row r="48" spans="1:2">
      <c r="A48" s="3" t="s">
        <v>26</v>
      </c>
      <c r="B48" s="4">
        <v>6414707.2400000002</v>
      </c>
    </row>
    <row r="49" spans="1:2">
      <c r="A49" s="3" t="s">
        <v>12</v>
      </c>
      <c r="B49" s="4">
        <v>6592170</v>
      </c>
    </row>
    <row r="50" spans="1:2">
      <c r="A50" s="3" t="s">
        <v>19</v>
      </c>
      <c r="B50" s="4">
        <v>7500000.54</v>
      </c>
    </row>
    <row r="51" spans="1:2">
      <c r="A51" s="3" t="s">
        <v>25</v>
      </c>
      <c r="B51" s="4">
        <v>8317833</v>
      </c>
    </row>
    <row r="52" spans="1:2">
      <c r="A52" s="3" t="s">
        <v>21</v>
      </c>
      <c r="B52" s="4">
        <v>9054876</v>
      </c>
    </row>
    <row r="53" spans="1:2">
      <c r="A53" s="3" t="s">
        <v>13</v>
      </c>
      <c r="B53" s="4">
        <v>10911961.6</v>
      </c>
    </row>
    <row r="54" spans="1:2">
      <c r="A54" s="3" t="s">
        <v>15</v>
      </c>
      <c r="B54" s="4">
        <v>13410299</v>
      </c>
    </row>
    <row r="55" spans="1:2">
      <c r="A55" s="3" t="s">
        <v>14</v>
      </c>
      <c r="B55" s="4">
        <v>14986028.24</v>
      </c>
    </row>
    <row r="56" spans="1:2">
      <c r="A56" s="3" t="s">
        <v>144</v>
      </c>
      <c r="B56" s="4">
        <v>4177796</v>
      </c>
    </row>
    <row r="57" spans="1:2">
      <c r="A57" s="3"/>
      <c r="B57" s="4"/>
    </row>
    <row r="58" spans="1:2">
      <c r="A58" s="3"/>
      <c r="B58" s="4"/>
    </row>
    <row r="59" spans="1:2">
      <c r="A59" s="3"/>
      <c r="B59" s="4"/>
    </row>
    <row r="60" spans="1:2">
      <c r="A60" s="13" t="s">
        <v>80</v>
      </c>
      <c r="B60" s="4"/>
    </row>
    <row r="61" spans="1:2">
      <c r="A61" s="3"/>
      <c r="B61" s="4"/>
    </row>
    <row r="62" spans="1:2">
      <c r="A62" s="3" t="s">
        <v>84</v>
      </c>
      <c r="B62" s="4">
        <v>47927.41</v>
      </c>
    </row>
    <row r="63" spans="1:2">
      <c r="A63" s="3" t="s">
        <v>103</v>
      </c>
      <c r="B63" s="4">
        <v>54000</v>
      </c>
    </row>
    <row r="64" spans="1:2">
      <c r="A64" s="3" t="s">
        <v>96</v>
      </c>
      <c r="B64" s="4">
        <v>74159</v>
      </c>
    </row>
    <row r="65" spans="1:6">
      <c r="A65" s="3" t="s">
        <v>92</v>
      </c>
      <c r="B65" s="4">
        <v>132866.4</v>
      </c>
    </row>
    <row r="66" spans="1:6">
      <c r="A66" s="3" t="s">
        <v>90</v>
      </c>
      <c r="B66" s="4">
        <v>163879</v>
      </c>
    </row>
    <row r="67" spans="1:6">
      <c r="A67" s="3" t="s">
        <v>97</v>
      </c>
      <c r="B67" s="4">
        <v>193869</v>
      </c>
    </row>
    <row r="68" spans="1:6">
      <c r="A68" s="3" t="s">
        <v>82</v>
      </c>
      <c r="B68" s="4">
        <v>3150000</v>
      </c>
    </row>
    <row r="69" spans="1:6">
      <c r="A69" s="3"/>
      <c r="B69" s="4"/>
    </row>
    <row r="70" spans="1:6">
      <c r="A70" s="3"/>
    </row>
    <row r="71" spans="1:6">
      <c r="A71" s="13" t="s">
        <v>104</v>
      </c>
    </row>
    <row r="72" spans="1:6">
      <c r="A72" s="3" t="s">
        <v>173</v>
      </c>
      <c r="B72" s="4">
        <v>141</v>
      </c>
      <c r="C72" s="4">
        <v>141</v>
      </c>
    </row>
    <row r="73" spans="1:6">
      <c r="A73" s="3" t="s">
        <v>174</v>
      </c>
      <c r="B73" s="4">
        <v>1820</v>
      </c>
      <c r="C73" s="4">
        <v>1820</v>
      </c>
    </row>
    <row r="74" spans="1:6">
      <c r="A74" s="3" t="s">
        <v>157</v>
      </c>
      <c r="B74" s="4">
        <v>4358</v>
      </c>
      <c r="D74" s="4">
        <v>4358</v>
      </c>
    </row>
    <row r="75" spans="1:6">
      <c r="A75" s="3" t="s">
        <v>175</v>
      </c>
      <c r="B75" s="4">
        <v>5254</v>
      </c>
      <c r="C75" s="4">
        <v>5254</v>
      </c>
    </row>
    <row r="76" spans="1:6">
      <c r="A76" s="3" t="s">
        <v>166</v>
      </c>
      <c r="B76" s="4">
        <v>16638</v>
      </c>
      <c r="C76" s="4">
        <v>16638</v>
      </c>
    </row>
    <row r="77" spans="1:6">
      <c r="A77" s="3" t="s">
        <v>176</v>
      </c>
      <c r="B77" s="4">
        <v>17600</v>
      </c>
      <c r="C77" s="4">
        <v>17600</v>
      </c>
    </row>
    <row r="78" spans="1:6">
      <c r="A78" s="3" t="s">
        <v>177</v>
      </c>
      <c r="B78" s="4">
        <v>27410</v>
      </c>
      <c r="C78" s="4">
        <v>27410</v>
      </c>
    </row>
    <row r="79" spans="1:6">
      <c r="A79" s="3" t="s">
        <v>153</v>
      </c>
      <c r="B79" s="4">
        <v>42400</v>
      </c>
      <c r="D79" s="4">
        <v>42400</v>
      </c>
    </row>
    <row r="80" spans="1:6">
      <c r="A80" s="3" t="s">
        <v>105</v>
      </c>
      <c r="B80" s="4">
        <v>69006</v>
      </c>
      <c r="E80">
        <v>27995</v>
      </c>
      <c r="F80">
        <v>41011</v>
      </c>
    </row>
    <row r="81" spans="1:6">
      <c r="A81" s="3" t="s">
        <v>120</v>
      </c>
      <c r="B81" s="4">
        <v>121873</v>
      </c>
      <c r="F81" s="4">
        <v>121873</v>
      </c>
    </row>
    <row r="82" spans="1:6">
      <c r="A82" s="3" t="s">
        <v>125</v>
      </c>
      <c r="B82" s="4">
        <v>131355</v>
      </c>
      <c r="E82" s="4">
        <v>131355</v>
      </c>
    </row>
    <row r="83" spans="1:6">
      <c r="A83" s="3" t="s">
        <v>113</v>
      </c>
      <c r="B83" s="4">
        <v>138440</v>
      </c>
      <c r="E83" s="4">
        <v>138440</v>
      </c>
    </row>
    <row r="84" spans="1:6">
      <c r="A84" s="3" t="s">
        <v>106</v>
      </c>
      <c r="B84" s="4">
        <v>197437</v>
      </c>
      <c r="F84" s="4">
        <v>197437</v>
      </c>
    </row>
    <row r="85" spans="1:6">
      <c r="A85" s="3" t="s">
        <v>122</v>
      </c>
      <c r="B85" s="4">
        <v>200350</v>
      </c>
      <c r="F85" s="4">
        <v>200350</v>
      </c>
    </row>
    <row r="86" spans="1:6">
      <c r="A86" s="3" t="s">
        <v>150</v>
      </c>
      <c r="B86" s="4">
        <v>267400</v>
      </c>
      <c r="D86" s="4">
        <v>267400</v>
      </c>
    </row>
    <row r="87" spans="1:6">
      <c r="A87" s="3" t="s">
        <v>110</v>
      </c>
      <c r="B87" s="4">
        <v>353893</v>
      </c>
      <c r="D87" s="4">
        <v>353893</v>
      </c>
    </row>
    <row r="88" spans="1:6">
      <c r="A88" s="3" t="s">
        <v>178</v>
      </c>
      <c r="B88" s="4">
        <v>501014</v>
      </c>
      <c r="F88" s="4">
        <v>501014</v>
      </c>
    </row>
    <row r="89" spans="1:6">
      <c r="A89" s="3" t="s">
        <v>114</v>
      </c>
      <c r="B89" s="4">
        <v>511259</v>
      </c>
      <c r="E89" s="4">
        <v>511259</v>
      </c>
    </row>
    <row r="90" spans="1:6">
      <c r="A90" s="3" t="s">
        <v>124</v>
      </c>
      <c r="B90" s="4">
        <v>732387.12</v>
      </c>
      <c r="D90" s="4">
        <v>732387.12</v>
      </c>
    </row>
    <row r="91" spans="1:6">
      <c r="A91" s="3" t="s">
        <v>111</v>
      </c>
      <c r="B91" s="4">
        <v>785025</v>
      </c>
      <c r="D91">
        <v>483477</v>
      </c>
      <c r="E91">
        <v>187683</v>
      </c>
      <c r="F91">
        <v>113865</v>
      </c>
    </row>
    <row r="92" spans="1:6">
      <c r="A92" s="3" t="s">
        <v>112</v>
      </c>
      <c r="B92" s="4">
        <v>1457471.08</v>
      </c>
      <c r="C92" s="4">
        <v>1457471.08</v>
      </c>
    </row>
    <row r="93" spans="1:6">
      <c r="A93" s="3" t="s">
        <v>116</v>
      </c>
      <c r="B93" s="4">
        <v>1635208</v>
      </c>
      <c r="D93">
        <v>955057</v>
      </c>
      <c r="E93">
        <v>680151</v>
      </c>
    </row>
    <row r="94" spans="1:6">
      <c r="A94" s="3" t="s">
        <v>121</v>
      </c>
      <c r="B94" s="4">
        <v>2668267.1</v>
      </c>
      <c r="C94" s="4">
        <v>2668267.1</v>
      </c>
    </row>
    <row r="95" spans="1:6">
      <c r="A95" s="3" t="s">
        <v>123</v>
      </c>
      <c r="B95" s="4">
        <v>4291786.25</v>
      </c>
      <c r="E95">
        <v>2022599</v>
      </c>
      <c r="F95">
        <v>2569187.25</v>
      </c>
    </row>
    <row r="96" spans="1:6">
      <c r="A96" s="3" t="s">
        <v>108</v>
      </c>
      <c r="B96" s="4">
        <v>7674059</v>
      </c>
      <c r="D96">
        <v>540</v>
      </c>
      <c r="E96">
        <v>6178610</v>
      </c>
      <c r="F96">
        <v>1494909</v>
      </c>
    </row>
    <row r="97" spans="1:2">
      <c r="A97" s="3"/>
      <c r="B97" s="4"/>
    </row>
    <row r="98" spans="1:2">
      <c r="A98" s="3"/>
      <c r="B98" s="4"/>
    </row>
    <row r="99" spans="1:2">
      <c r="A99" s="3"/>
      <c r="B99" s="4"/>
    </row>
    <row r="100" spans="1:2">
      <c r="A100" s="3" t="s">
        <v>127</v>
      </c>
      <c r="B100" s="4">
        <v>5000000</v>
      </c>
    </row>
    <row r="101" spans="1:2">
      <c r="A101" s="3"/>
      <c r="B101" s="4"/>
    </row>
    <row r="102" spans="1:2">
      <c r="A102" s="7" t="s">
        <v>164</v>
      </c>
      <c r="B102" s="8">
        <f>SUM(B12:B100)</f>
        <v>233577389.94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90E5F-F762-46ED-82BC-2F3F43A0AC90}">
  <dimension ref="A5:F67"/>
  <sheetViews>
    <sheetView workbookViewId="0">
      <pane ySplit="8" topLeftCell="A45" activePane="bottomLeft" state="frozen"/>
      <selection pane="bottomLeft" activeCell="A45" sqref="A45"/>
    </sheetView>
  </sheetViews>
  <sheetFormatPr defaultRowHeight="15"/>
  <cols>
    <col min="1" max="1" width="35.85546875" customWidth="1"/>
    <col min="2" max="2" width="25.7109375" customWidth="1"/>
    <col min="3" max="7" width="24" customWidth="1"/>
  </cols>
  <sheetData>
    <row r="5" spans="1:6">
      <c r="A5" s="1" t="s">
        <v>179</v>
      </c>
      <c r="B5" s="4"/>
    </row>
    <row r="6" spans="1:6">
      <c r="B6" s="4"/>
    </row>
    <row r="7" spans="1:6">
      <c r="B7" s="4"/>
    </row>
    <row r="8" spans="1:6" ht="18.75">
      <c r="A8" s="9" t="s">
        <v>129</v>
      </c>
      <c r="B8" s="10" t="s">
        <v>130</v>
      </c>
      <c r="C8" s="17" t="s">
        <v>202</v>
      </c>
      <c r="D8" s="17" t="s">
        <v>203</v>
      </c>
      <c r="E8" s="17" t="s">
        <v>204</v>
      </c>
      <c r="F8" s="17" t="s">
        <v>205</v>
      </c>
    </row>
    <row r="9" spans="1:6">
      <c r="A9" s="11"/>
      <c r="B9" s="12"/>
    </row>
    <row r="10" spans="1:6">
      <c r="A10" s="1" t="s">
        <v>1</v>
      </c>
      <c r="B10" s="4"/>
    </row>
    <row r="11" spans="1:6">
      <c r="B11" s="4"/>
    </row>
    <row r="12" spans="1:6">
      <c r="A12" s="3" t="s">
        <v>4</v>
      </c>
      <c r="B12" s="4">
        <v>34012336.719999999</v>
      </c>
    </row>
    <row r="13" spans="1:6">
      <c r="A13" s="3"/>
      <c r="B13" s="4"/>
    </row>
    <row r="14" spans="1:6">
      <c r="A14" s="3"/>
      <c r="B14" s="4"/>
    </row>
    <row r="15" spans="1:6">
      <c r="A15" s="3"/>
      <c r="B15" s="4"/>
    </row>
    <row r="16" spans="1:6">
      <c r="A16" s="3"/>
      <c r="B16" s="4"/>
    </row>
    <row r="17" spans="1:2" ht="19.5">
      <c r="A17" s="5" t="s">
        <v>5</v>
      </c>
      <c r="B17" s="4"/>
    </row>
    <row r="18" spans="1:2">
      <c r="A18" s="3" t="s">
        <v>180</v>
      </c>
      <c r="B18" s="4">
        <v>21377255</v>
      </c>
    </row>
    <row r="19" spans="1:2">
      <c r="A19" s="3" t="s">
        <v>19</v>
      </c>
      <c r="B19" s="4">
        <v>7500000.54</v>
      </c>
    </row>
    <row r="20" spans="1:2">
      <c r="A20" s="3" t="s">
        <v>36</v>
      </c>
      <c r="B20" s="4">
        <v>5126006</v>
      </c>
    </row>
    <row r="21" spans="1:2">
      <c r="A21" s="3" t="s">
        <v>17</v>
      </c>
      <c r="B21" s="4">
        <v>3403729.5</v>
      </c>
    </row>
    <row r="22" spans="1:2">
      <c r="A22" s="3" t="s">
        <v>13</v>
      </c>
      <c r="B22" s="4">
        <v>1350000</v>
      </c>
    </row>
    <row r="23" spans="1:2">
      <c r="A23" s="3" t="s">
        <v>181</v>
      </c>
      <c r="B23" s="4">
        <v>178267</v>
      </c>
    </row>
    <row r="24" spans="1:2">
      <c r="A24" s="3" t="s">
        <v>182</v>
      </c>
      <c r="B24" s="4">
        <v>64440</v>
      </c>
    </row>
    <row r="25" spans="1:2">
      <c r="A25" s="3"/>
      <c r="B25" s="4"/>
    </row>
    <row r="26" spans="1:2">
      <c r="A26" s="3"/>
      <c r="B26" s="4"/>
    </row>
    <row r="27" spans="1:2">
      <c r="A27" s="3"/>
      <c r="B27" s="4"/>
    </row>
    <row r="28" spans="1:2">
      <c r="A28" s="3"/>
      <c r="B28" s="4"/>
    </row>
    <row r="29" spans="1:2">
      <c r="A29" s="13" t="s">
        <v>80</v>
      </c>
      <c r="B29" s="4"/>
    </row>
    <row r="30" spans="1:2">
      <c r="A30" s="3"/>
      <c r="B30" s="4"/>
    </row>
    <row r="31" spans="1:2">
      <c r="A31" s="3" t="s">
        <v>97</v>
      </c>
      <c r="B31" s="4">
        <v>193869</v>
      </c>
    </row>
    <row r="32" spans="1:2">
      <c r="A32" s="3" t="s">
        <v>90</v>
      </c>
      <c r="B32" s="4">
        <v>163879</v>
      </c>
    </row>
    <row r="33" spans="1:4">
      <c r="A33" s="3" t="s">
        <v>183</v>
      </c>
      <c r="B33" s="4">
        <v>147178</v>
      </c>
    </row>
    <row r="34" spans="1:4">
      <c r="A34" s="3" t="s">
        <v>184</v>
      </c>
      <c r="B34" s="4">
        <v>29699</v>
      </c>
    </row>
    <row r="35" spans="1:4">
      <c r="A35" s="3"/>
      <c r="B35" s="4"/>
    </row>
    <row r="36" spans="1:4">
      <c r="A36" s="3"/>
      <c r="B36" s="4"/>
    </row>
    <row r="37" spans="1:4">
      <c r="A37" s="3"/>
      <c r="B37" s="4"/>
    </row>
    <row r="38" spans="1:4">
      <c r="A38" s="3"/>
      <c r="B38" s="4"/>
    </row>
    <row r="39" spans="1:4">
      <c r="A39" s="3"/>
      <c r="B39" s="4"/>
    </row>
    <row r="40" spans="1:4">
      <c r="A40" s="3"/>
      <c r="B40" s="4"/>
    </row>
    <row r="41" spans="1:4">
      <c r="A41" s="3"/>
      <c r="B41" s="4"/>
    </row>
    <row r="42" spans="1:4">
      <c r="A42" s="3"/>
    </row>
    <row r="43" spans="1:4">
      <c r="A43" s="13" t="s">
        <v>104</v>
      </c>
    </row>
    <row r="44" spans="1:4">
      <c r="A44" s="3"/>
      <c r="B44" s="4"/>
    </row>
    <row r="45" spans="1:4">
      <c r="A45" s="3" t="s">
        <v>121</v>
      </c>
      <c r="B45" s="4">
        <v>2716194.1</v>
      </c>
      <c r="C45" s="4">
        <v>2716194.1</v>
      </c>
    </row>
    <row r="46" spans="1:4">
      <c r="A46" s="3" t="s">
        <v>185</v>
      </c>
      <c r="B46" s="4">
        <v>2505580</v>
      </c>
      <c r="C46" s="4">
        <v>2505580</v>
      </c>
    </row>
    <row r="47" spans="1:4">
      <c r="A47" s="3" t="s">
        <v>112</v>
      </c>
      <c r="B47" s="4">
        <v>1953099.08</v>
      </c>
      <c r="C47" s="4">
        <v>1953099.08</v>
      </c>
    </row>
    <row r="48" spans="1:4">
      <c r="A48" s="3" t="s">
        <v>116</v>
      </c>
      <c r="B48" s="4">
        <v>435208</v>
      </c>
      <c r="C48">
        <v>321945</v>
      </c>
      <c r="D48" s="18">
        <v>113263</v>
      </c>
    </row>
    <row r="49" spans="1:6">
      <c r="A49" s="3" t="s">
        <v>111</v>
      </c>
      <c r="B49" s="4">
        <v>335024</v>
      </c>
      <c r="C49" s="4">
        <v>335024</v>
      </c>
    </row>
    <row r="50" spans="1:6">
      <c r="A50" s="3" t="s">
        <v>186</v>
      </c>
      <c r="B50" s="4">
        <v>307989</v>
      </c>
      <c r="C50" s="4">
        <v>307989</v>
      </c>
    </row>
    <row r="51" spans="1:6">
      <c r="A51" s="3" t="s">
        <v>150</v>
      </c>
      <c r="B51" s="4">
        <v>267400</v>
      </c>
      <c r="E51" s="4">
        <v>267400</v>
      </c>
    </row>
    <row r="52" spans="1:6">
      <c r="A52" s="3" t="s">
        <v>187</v>
      </c>
      <c r="B52" s="4">
        <v>242800</v>
      </c>
      <c r="C52" s="4">
        <v>242800</v>
      </c>
    </row>
    <row r="53" spans="1:6">
      <c r="A53" s="3" t="s">
        <v>188</v>
      </c>
      <c r="B53" s="4">
        <v>232440</v>
      </c>
      <c r="C53" s="4">
        <v>232440</v>
      </c>
    </row>
    <row r="54" spans="1:6">
      <c r="A54" s="3" t="s">
        <v>122</v>
      </c>
      <c r="B54" s="4">
        <v>200350</v>
      </c>
      <c r="F54" s="4">
        <v>200350</v>
      </c>
    </row>
    <row r="55" spans="1:6">
      <c r="A55" s="3" t="s">
        <v>106</v>
      </c>
      <c r="B55" s="4">
        <v>197437</v>
      </c>
      <c r="F55" s="4">
        <v>197437</v>
      </c>
    </row>
    <row r="56" spans="1:6">
      <c r="A56" s="3" t="s">
        <v>105</v>
      </c>
      <c r="B56" s="4">
        <v>69006</v>
      </c>
      <c r="F56" s="4">
        <v>69006</v>
      </c>
    </row>
    <row r="57" spans="1:6">
      <c r="A57" s="3" t="s">
        <v>189</v>
      </c>
      <c r="B57" s="4">
        <v>58509</v>
      </c>
      <c r="C57" s="4">
        <v>58509</v>
      </c>
    </row>
    <row r="58" spans="1:6">
      <c r="A58" s="3" t="s">
        <v>190</v>
      </c>
      <c r="B58" s="4">
        <v>14679</v>
      </c>
      <c r="C58" s="4">
        <v>14679</v>
      </c>
    </row>
    <row r="59" spans="1:6">
      <c r="A59" s="3" t="s">
        <v>191</v>
      </c>
      <c r="B59" s="4">
        <v>186023</v>
      </c>
      <c r="C59" s="4">
        <v>186023</v>
      </c>
    </row>
    <row r="60" spans="1:6">
      <c r="A60" s="3"/>
      <c r="B60" s="4"/>
    </row>
    <row r="61" spans="1:6">
      <c r="A61" s="3"/>
      <c r="B61" s="4"/>
    </row>
    <row r="62" spans="1:6">
      <c r="A62" s="3"/>
      <c r="B62" s="4"/>
    </row>
    <row r="63" spans="1:6">
      <c r="A63" s="15"/>
    </row>
    <row r="64" spans="1:6">
      <c r="A64" s="3"/>
      <c r="B64" s="4"/>
    </row>
    <row r="65" spans="1:2">
      <c r="A65" s="3"/>
      <c r="B65" s="4"/>
    </row>
    <row r="66" spans="1:2">
      <c r="A66" s="3"/>
      <c r="B66" s="4"/>
    </row>
    <row r="67" spans="1:2">
      <c r="A67" s="7" t="s">
        <v>164</v>
      </c>
      <c r="B67" s="8">
        <f>SUM(B12:B65)</f>
        <v>83268397.939999983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1A93A-BC30-4688-9E67-8D0704317287}">
  <dimension ref="A5:F67"/>
  <sheetViews>
    <sheetView tabSelected="1" workbookViewId="0">
      <pane ySplit="8" topLeftCell="A46" activePane="bottomLeft" state="frozen"/>
      <selection pane="bottomLeft" activeCell="A50" sqref="A50"/>
    </sheetView>
  </sheetViews>
  <sheetFormatPr defaultRowHeight="15"/>
  <cols>
    <col min="1" max="1" width="54.85546875" customWidth="1"/>
    <col min="2" max="2" width="26.28515625" customWidth="1"/>
    <col min="3" max="6" width="19.85546875" customWidth="1"/>
  </cols>
  <sheetData>
    <row r="5" spans="1:6">
      <c r="A5" s="1" t="s">
        <v>192</v>
      </c>
      <c r="B5" s="4"/>
    </row>
    <row r="6" spans="1:6">
      <c r="B6" s="4"/>
    </row>
    <row r="7" spans="1:6">
      <c r="B7" s="4"/>
    </row>
    <row r="8" spans="1:6" ht="18.75">
      <c r="A8" s="9" t="s">
        <v>129</v>
      </c>
      <c r="B8" s="10" t="s">
        <v>130</v>
      </c>
      <c r="C8" s="17" t="s">
        <v>202</v>
      </c>
      <c r="D8" s="17" t="s">
        <v>203</v>
      </c>
      <c r="E8" s="17" t="s">
        <v>204</v>
      </c>
      <c r="F8" s="17" t="s">
        <v>205</v>
      </c>
    </row>
    <row r="9" spans="1:6">
      <c r="A9" s="11"/>
      <c r="B9" s="12"/>
    </row>
    <row r="10" spans="1:6">
      <c r="A10" s="1" t="s">
        <v>1</v>
      </c>
      <c r="B10" s="4"/>
    </row>
    <row r="11" spans="1:6">
      <c r="A11" s="3" t="s">
        <v>4</v>
      </c>
      <c r="B11" s="4">
        <v>34012336.719999999</v>
      </c>
    </row>
    <row r="12" spans="1:6">
      <c r="A12" s="3" t="s">
        <v>193</v>
      </c>
      <c r="B12" s="4">
        <v>1486434</v>
      </c>
    </row>
    <row r="13" spans="1:6">
      <c r="A13" s="3" t="s">
        <v>194</v>
      </c>
      <c r="B13" s="4">
        <v>1649287.5</v>
      </c>
    </row>
    <row r="14" spans="1:6">
      <c r="B14" s="4"/>
    </row>
    <row r="15" spans="1:6">
      <c r="A15" s="3"/>
      <c r="B15" s="4"/>
    </row>
    <row r="16" spans="1:6">
      <c r="A16" s="3"/>
      <c r="B16" s="4"/>
    </row>
    <row r="17" spans="1:2">
      <c r="A17" s="3"/>
      <c r="B17" s="4"/>
    </row>
    <row r="18" spans="1:2" ht="19.5">
      <c r="A18" s="5" t="s">
        <v>5</v>
      </c>
      <c r="B18" s="4"/>
    </row>
    <row r="19" spans="1:2">
      <c r="A19" s="3" t="s">
        <v>19</v>
      </c>
      <c r="B19" s="4">
        <v>7500000.54</v>
      </c>
    </row>
    <row r="20" spans="1:2">
      <c r="A20" s="3" t="s">
        <v>180</v>
      </c>
      <c r="B20" s="4">
        <v>6353844</v>
      </c>
    </row>
    <row r="21" spans="1:2">
      <c r="A21" s="3" t="s">
        <v>17</v>
      </c>
      <c r="B21" s="4">
        <v>3403729.5</v>
      </c>
    </row>
    <row r="22" spans="1:2">
      <c r="A22" s="3" t="s">
        <v>36</v>
      </c>
      <c r="B22" s="4">
        <v>3124256</v>
      </c>
    </row>
    <row r="23" spans="1:2">
      <c r="A23" s="3" t="s">
        <v>48</v>
      </c>
      <c r="B23" s="4">
        <v>87412</v>
      </c>
    </row>
    <row r="24" spans="1:2">
      <c r="A24" s="3"/>
      <c r="B24" s="4"/>
    </row>
    <row r="25" spans="1:2">
      <c r="A25" s="3"/>
      <c r="B25" s="4"/>
    </row>
    <row r="26" spans="1:2">
      <c r="A26" s="3"/>
      <c r="B26" s="4"/>
    </row>
    <row r="27" spans="1:2">
      <c r="A27" s="3"/>
      <c r="B27" s="4"/>
    </row>
    <row r="28" spans="1:2" ht="19.5">
      <c r="A28" s="5" t="s">
        <v>80</v>
      </c>
      <c r="B28" s="4"/>
    </row>
    <row r="29" spans="1:2">
      <c r="A29" s="3"/>
      <c r="B29" s="4"/>
    </row>
    <row r="30" spans="1:2">
      <c r="A30" s="3" t="s">
        <v>195</v>
      </c>
      <c r="B30">
        <v>734122</v>
      </c>
    </row>
    <row r="31" spans="1:2">
      <c r="A31" s="3" t="s">
        <v>86</v>
      </c>
      <c r="B31">
        <v>362675</v>
      </c>
    </row>
    <row r="32" spans="1:2">
      <c r="A32" s="3" t="s">
        <v>183</v>
      </c>
      <c r="B32">
        <v>208037.76000000001</v>
      </c>
    </row>
    <row r="33" spans="1:3">
      <c r="A33" s="3" t="s">
        <v>90</v>
      </c>
      <c r="B33">
        <v>163879</v>
      </c>
    </row>
    <row r="34" spans="1:3">
      <c r="A34" s="3" t="s">
        <v>184</v>
      </c>
      <c r="B34">
        <v>89376</v>
      </c>
    </row>
    <row r="35" spans="1:3">
      <c r="A35" s="3" t="s">
        <v>98</v>
      </c>
      <c r="B35">
        <v>27732.2</v>
      </c>
    </row>
    <row r="36" spans="1:3">
      <c r="A36" s="3" t="s">
        <v>196</v>
      </c>
      <c r="B36">
        <v>7806</v>
      </c>
    </row>
    <row r="37" spans="1:3">
      <c r="A37" s="3"/>
      <c r="B37" s="4"/>
    </row>
    <row r="38" spans="1:3">
      <c r="A38" s="3"/>
      <c r="B38" s="4"/>
    </row>
    <row r="39" spans="1:3">
      <c r="A39" s="3"/>
    </row>
    <row r="40" spans="1:3" ht="19.5">
      <c r="A40" s="5" t="s">
        <v>104</v>
      </c>
    </row>
    <row r="41" spans="1:3">
      <c r="A41" s="3"/>
      <c r="B41" s="4"/>
    </row>
    <row r="42" spans="1:3">
      <c r="A42" s="3" t="s">
        <v>161</v>
      </c>
      <c r="B42" s="16">
        <v>0</v>
      </c>
    </row>
    <row r="43" spans="1:3">
      <c r="A43" s="3" t="s">
        <v>185</v>
      </c>
      <c r="B43">
        <v>4593463.18</v>
      </c>
      <c r="C43">
        <v>4593463.18</v>
      </c>
    </row>
    <row r="44" spans="1:3">
      <c r="A44" s="3" t="s">
        <v>112</v>
      </c>
      <c r="B44">
        <v>3217680.08</v>
      </c>
      <c r="C44">
        <v>3217680.08</v>
      </c>
    </row>
    <row r="45" spans="1:3">
      <c r="A45" s="3" t="s">
        <v>121</v>
      </c>
      <c r="B45">
        <v>1868816.1</v>
      </c>
      <c r="C45">
        <v>1868816.1</v>
      </c>
    </row>
    <row r="46" spans="1:3">
      <c r="A46" s="3" t="s">
        <v>197</v>
      </c>
      <c r="B46">
        <v>1698586</v>
      </c>
      <c r="C46">
        <v>1698586</v>
      </c>
    </row>
    <row r="47" spans="1:3">
      <c r="A47" s="3" t="s">
        <v>187</v>
      </c>
      <c r="B47">
        <v>931390</v>
      </c>
      <c r="C47">
        <v>931390</v>
      </c>
    </row>
    <row r="48" spans="1:3">
      <c r="A48" s="3" t="s">
        <v>189</v>
      </c>
      <c r="B48">
        <v>545097</v>
      </c>
      <c r="C48">
        <v>545097</v>
      </c>
    </row>
    <row r="49" spans="1:6">
      <c r="A49" s="3" t="s">
        <v>198</v>
      </c>
      <c r="B49">
        <v>462375</v>
      </c>
      <c r="C49">
        <v>462375</v>
      </c>
    </row>
    <row r="50" spans="1:6">
      <c r="A50" s="3" t="s">
        <v>150</v>
      </c>
      <c r="B50">
        <v>217400</v>
      </c>
      <c r="C50">
        <v>217400</v>
      </c>
    </row>
    <row r="51" spans="1:6">
      <c r="A51" s="3" t="s">
        <v>122</v>
      </c>
      <c r="B51">
        <v>200350</v>
      </c>
      <c r="F51" s="20">
        <v>200350</v>
      </c>
    </row>
    <row r="52" spans="1:6">
      <c r="A52" s="3" t="s">
        <v>105</v>
      </c>
      <c r="B52">
        <v>200322</v>
      </c>
      <c r="C52" s="18">
        <v>131316</v>
      </c>
      <c r="F52" s="21">
        <v>69006</v>
      </c>
    </row>
    <row r="53" spans="1:6">
      <c r="A53" s="3" t="s">
        <v>106</v>
      </c>
      <c r="B53">
        <v>197437</v>
      </c>
      <c r="F53" s="20">
        <v>197437</v>
      </c>
    </row>
    <row r="54" spans="1:6">
      <c r="A54" s="3" t="s">
        <v>111</v>
      </c>
      <c r="B54">
        <v>185024</v>
      </c>
      <c r="D54">
        <v>185024</v>
      </c>
    </row>
    <row r="55" spans="1:6">
      <c r="A55" s="3" t="s">
        <v>199</v>
      </c>
      <c r="B55">
        <v>104032.5</v>
      </c>
      <c r="C55">
        <v>104032.5</v>
      </c>
    </row>
    <row r="56" spans="1:6">
      <c r="A56" s="3" t="s">
        <v>190</v>
      </c>
      <c r="B56">
        <v>88200</v>
      </c>
      <c r="C56">
        <v>88200</v>
      </c>
    </row>
    <row r="57" spans="1:6">
      <c r="A57" s="3" t="s">
        <v>186</v>
      </c>
      <c r="B57">
        <v>53060</v>
      </c>
      <c r="C57">
        <v>53060</v>
      </c>
    </row>
    <row r="58" spans="1:6">
      <c r="A58" s="3" t="s">
        <v>200</v>
      </c>
      <c r="B58">
        <v>51939</v>
      </c>
      <c r="C58">
        <v>51939</v>
      </c>
    </row>
    <row r="59" spans="1:6">
      <c r="A59" s="3" t="s">
        <v>201</v>
      </c>
      <c r="B59">
        <v>50976</v>
      </c>
      <c r="C59">
        <v>50976</v>
      </c>
    </row>
    <row r="60" spans="1:6">
      <c r="A60" s="3" t="s">
        <v>169</v>
      </c>
      <c r="B60" s="4">
        <v>4566931.47</v>
      </c>
      <c r="C60" s="4">
        <v>4566931.47</v>
      </c>
    </row>
    <row r="61" spans="1:6">
      <c r="A61" s="3"/>
      <c r="B61" s="4"/>
    </row>
    <row r="62" spans="1:6">
      <c r="A62" s="3"/>
      <c r="B62" s="4"/>
    </row>
    <row r="63" spans="1:6">
      <c r="A63" s="15"/>
    </row>
    <row r="64" spans="1:6">
      <c r="A64" s="3"/>
      <c r="B64" s="4"/>
    </row>
    <row r="65" spans="1:2">
      <c r="A65" s="3"/>
      <c r="B65" s="4"/>
    </row>
    <row r="66" spans="1:2">
      <c r="A66" s="3"/>
      <c r="B66" s="4"/>
    </row>
    <row r="67" spans="1:2">
      <c r="A67" s="7" t="s">
        <v>164</v>
      </c>
      <c r="B67" s="8">
        <f>SUM(B11:B65)</f>
        <v>78444007.549999997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RAJIV</dc:creator>
  <cp:lastModifiedBy>hp</cp:lastModifiedBy>
  <dcterms:created xsi:type="dcterms:W3CDTF">2023-08-24T09:47:08Z</dcterms:created>
  <dcterms:modified xsi:type="dcterms:W3CDTF">2023-08-25T10:08:23Z</dcterms:modified>
</cp:coreProperties>
</file>