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4D44637D-3FEF-41B5-980D-CB0229EF6ED8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2" i="4" l="1"/>
  <c r="C75" i="3" l="1"/>
  <c r="B73" i="2" l="1"/>
  <c r="B26" i="6" l="1"/>
  <c r="B47" i="6" s="1"/>
  <c r="B48" i="5"/>
  <c r="B42" i="4"/>
  <c r="B61" i="4" s="1"/>
</calcChain>
</file>

<file path=xl/sharedStrings.xml><?xml version="1.0" encoding="utf-8"?>
<sst xmlns="http://schemas.openxmlformats.org/spreadsheetml/2006/main" count="294" uniqueCount="152">
  <si>
    <t>SUNDRY DEBTOR TRADE</t>
  </si>
  <si>
    <t>AS ON 31-03-2018</t>
  </si>
  <si>
    <t>FARIDABAD</t>
  </si>
  <si>
    <t>MURTHAL</t>
  </si>
  <si>
    <t>APPS AGRO INDIA PVT.LTD.</t>
  </si>
  <si>
    <t>BARDHAMAN FOOD PRODUCTS</t>
  </si>
  <si>
    <t>IMAGE MARKETING</t>
  </si>
  <si>
    <t>J.P. BROADLINE DISTRIBUTION CO. PVT. LTD.</t>
  </si>
  <si>
    <t>JAIN TRADING COMPANY,BUDH VIHAR</t>
  </si>
  <si>
    <t>KASTURI EXIM PRIVATE LIMITED</t>
  </si>
  <si>
    <t>KRISHNA INTERNATIONAL</t>
  </si>
  <si>
    <t>MAHAJAN MULTINATIONAL</t>
  </si>
  <si>
    <t>OM INTERNATIONAL,KOLKATA</t>
  </si>
  <si>
    <t>PATANJALI AYURVED LTD-UNIT 6</t>
  </si>
  <si>
    <t>PURSHOTAM DAS VITHAL DAS</t>
  </si>
  <si>
    <t>QVC FOODS PRIVATE LIMITED</t>
  </si>
  <si>
    <t>RAMBHABEN DAMODAR FOODGRAINS PVT.LTD.</t>
  </si>
  <si>
    <t>S.V. AGRO FOODS (P) LTD.</t>
  </si>
  <si>
    <t>SHREENATHJI ENTERPRISES</t>
  </si>
  <si>
    <t>STAR RICE LAND (P) LTD.</t>
  </si>
  <si>
    <t>FOOD DIV.</t>
  </si>
  <si>
    <t>BINU SHUKLA.,DWARKA</t>
  </si>
  <si>
    <t>HIMANK ESCORTS.,FARIDABAD</t>
  </si>
  <si>
    <t>PRAKRITI ORGAIC FOOD SUPPLIER.,DELHI</t>
  </si>
  <si>
    <t>SURBHI CREATIONS.,UTTAM NAGAR</t>
  </si>
  <si>
    <t>EXPORT SALE RECEIVABLE</t>
  </si>
  <si>
    <t>INDO EUROPEAN FOOD LTD.</t>
  </si>
  <si>
    <t>RIVERS OF LIFE GENERAL TRADING AND FOOD INDUSTRIES</t>
  </si>
  <si>
    <t>AUSTRALIA INTERNATIONAL PTY LTD</t>
  </si>
  <si>
    <t>THE GREEN GROUP (AUST) PTY LTD</t>
  </si>
  <si>
    <t>ABR AL BAHAR FOODSTUFF EST</t>
  </si>
  <si>
    <t>BEST FOODS INC</t>
  </si>
  <si>
    <t>MAIMUNA CORPORATION</t>
  </si>
  <si>
    <t>STE KENNY MULTI TRADING SARL</t>
  </si>
  <si>
    <t>MAYAR FOODS CO</t>
  </si>
  <si>
    <t>OMAR KASSEM ALESAYI MARKETING CO LTD</t>
  </si>
  <si>
    <t>ESTETIK - A, LLC</t>
  </si>
  <si>
    <t>KHAN TRADERS AND MARKETING CO</t>
  </si>
  <si>
    <t>ETS MAMADOU P DIALLO</t>
  </si>
  <si>
    <t>WADI SAKEEF GENERAL TRADING</t>
  </si>
  <si>
    <t>MKS FOODS</t>
  </si>
  <si>
    <t>BRIGHT CITY CO</t>
  </si>
  <si>
    <t>COMET HK LTD</t>
  </si>
  <si>
    <t>LULU HYPERMARKET TRDG CO.,</t>
  </si>
  <si>
    <t>NOLA GMBH</t>
  </si>
  <si>
    <t>ETS SAIRAM</t>
  </si>
  <si>
    <t>ABUISSA MARKETING AND DISTRIBUTION</t>
  </si>
  <si>
    <t>TEK IMPORT RUS LTD</t>
  </si>
  <si>
    <t>TASTYY (PVT) LTD</t>
  </si>
  <si>
    <t>SKYPERS INC</t>
  </si>
  <si>
    <t>TRINITY WORLDWIDE CO LTD</t>
  </si>
  <si>
    <t>MS DISTRIBUTION AS</t>
  </si>
  <si>
    <t>NAHID JAMAL AL-DIN HASSAN-ALQUDS</t>
  </si>
  <si>
    <t>FOOD DIVISION</t>
  </si>
  <si>
    <t>INDO EUROPEAN FOODS LTD</t>
  </si>
  <si>
    <t>RITIKA GLOBAL GRAINS LLC</t>
  </si>
  <si>
    <t>A3K IMPORTS LLC</t>
  </si>
  <si>
    <t>SEMIWON FOODS CO LTD</t>
  </si>
  <si>
    <t>GELDA FOODS SCIENTIFIC &amp; INDUSTRIAL DEVELOPMENT CORP</t>
  </si>
  <si>
    <t>PRANA IMPORT INC</t>
  </si>
  <si>
    <t>ABDUL AZIZ ALI FOOD STUFF STORE W.L.L.</t>
  </si>
  <si>
    <t>AUSTRALIA IMPEX PTY LTD</t>
  </si>
  <si>
    <t>A CLOUET(AUSTRALIA) PTY LTD</t>
  </si>
  <si>
    <t>R AND R FOODSTUFF TRADING LLC</t>
  </si>
  <si>
    <t>4J COMPANY LTD</t>
  </si>
  <si>
    <t>TOTAL</t>
  </si>
  <si>
    <t>TRADE RECEIVABLE</t>
  </si>
  <si>
    <t>Total</t>
  </si>
  <si>
    <t>TRADE RECEIVABLES</t>
  </si>
  <si>
    <t>AS ON 31-03-2021</t>
  </si>
  <si>
    <t>BEDI EXPORTS</t>
  </si>
  <si>
    <t>RADHA SOAMI SATSANG BEAS ( AMRITSAR )</t>
  </si>
  <si>
    <t>MAHESH OVERSEAS</t>
  </si>
  <si>
    <t>JAIRAJ &amp; COMPANY,PUNE</t>
  </si>
  <si>
    <t>SAI TRADING COMPANY</t>
  </si>
  <si>
    <t>MUBARAK OVERSEAS PVT. LTD. (SALE DIVISION )</t>
  </si>
  <si>
    <t>GANESH OVERSEAS</t>
  </si>
  <si>
    <t>SARVESHWAR OVERSEAS LTD.</t>
  </si>
  <si>
    <t>GUPTA TRADING CO. (D)</t>
  </si>
  <si>
    <t>SHREE BALAJI TRADING CO.</t>
  </si>
  <si>
    <t>SARVESHWAR FOODS LTD.</t>
  </si>
  <si>
    <t>JAI JWALA ENTERPRISES</t>
  </si>
  <si>
    <t>SHREE GANPATI AGRO</t>
  </si>
  <si>
    <t>GULSHAN EXIM PVT. LTD.</t>
  </si>
  <si>
    <t>KRISHNA ENTERPRISES</t>
  </si>
  <si>
    <t>SHREE RADHEY FOODS</t>
  </si>
  <si>
    <t>J.G. AGRO INDUSTRIES -NAYA BAZAR (D)</t>
  </si>
  <si>
    <t>BAJRANG OIL MILL</t>
  </si>
  <si>
    <t>S.C.GUPTA &amp; COMPANY</t>
  </si>
  <si>
    <t>SHREE SHOUPKARN INTERNATIONAL</t>
  </si>
  <si>
    <t>MAHALUXMI AGRO FOODS</t>
  </si>
  <si>
    <t>MODERN FLOUR MILLS PVT. LTD.</t>
  </si>
  <si>
    <t>SHREE SHYAM TRADING CO-DELHI</t>
  </si>
  <si>
    <t>RICE INDIA EXPORTS PVT. LTD.</t>
  </si>
  <si>
    <t>WHITEFIELDS OVERSEAS LIMITED</t>
  </si>
  <si>
    <t>BAHALGARH</t>
  </si>
  <si>
    <t>GLOBAL NATURAL PETRO INDUSTRIES</t>
  </si>
  <si>
    <t>NAVRIT MARKETING PVT. LTD. (DEBTOR)</t>
  </si>
  <si>
    <t>OM TRADERS</t>
  </si>
  <si>
    <t>QVC FOODS PVT. LTD.</t>
  </si>
  <si>
    <t>EXPORT SALE RECEIVABLE-RICE FBD</t>
  </si>
  <si>
    <t xml:space="preserve">Provision of Doubtful Bed Debts </t>
  </si>
  <si>
    <t>AS ON 31-03-2022</t>
  </si>
  <si>
    <t>AMROOMAL GOPALDASS</t>
  </si>
  <si>
    <t>NANDLAL PRATAPRAI</t>
  </si>
  <si>
    <t>SHIVAM AGRO FOODS</t>
  </si>
  <si>
    <t>U.P.FOOD COMPANY</t>
  </si>
  <si>
    <t>SUNDRY DEBTORS AMAZON</t>
  </si>
  <si>
    <t>M.R. OVERSEAS PVT. LTD.</t>
  </si>
  <si>
    <t>REGAL KITCHEN</t>
  </si>
  <si>
    <t>BETA GIDA SANAVI VE TICARET A.S</t>
  </si>
  <si>
    <t>SSM INTERNATIONAL PTY LTD</t>
  </si>
  <si>
    <t>AL DHARA KOHINOOR</t>
  </si>
  <si>
    <t>AS ON 31-03-2023</t>
  </si>
  <si>
    <t>P.K.OVERSEAS PVT. LTD. (SNP)</t>
  </si>
  <si>
    <t>REGAL KITCHEN LTD BADDI</t>
  </si>
  <si>
    <t>QUANTON COMMODITIES LTD</t>
  </si>
  <si>
    <t>WUNSCHE AUSTRLIA PTY LTD</t>
  </si>
  <si>
    <t>AS ON 31-03-2019</t>
  </si>
  <si>
    <t>AMIR CHAND JAGDISH KUMAR (EXPORT) LIMITED.</t>
  </si>
  <si>
    <t>AJAY TRADING CO.- (D)</t>
  </si>
  <si>
    <t>ALA FOODSTUFF PVT. LTD.</t>
  </si>
  <si>
    <t>BALAJI TRADING CO.- (D)</t>
  </si>
  <si>
    <t>BANSAL SALES</t>
  </si>
  <si>
    <t>KALAWATI TRADING COMPANY- (D)</t>
  </si>
  <si>
    <t>KHATU SHYAM TRADING CO.</t>
  </si>
  <si>
    <t>KHATU SHYAM TRADING CO.- (D)</t>
  </si>
  <si>
    <t>L T FOODS LIMITED</t>
  </si>
  <si>
    <t>M.K.ENTERPRISES- (D)</t>
  </si>
  <si>
    <t>MAHARATH TRADING COMPANY</t>
  </si>
  <si>
    <t>NAVEEN ENTERPRISES</t>
  </si>
  <si>
    <t>P.K.OVERSEAS PVT LTD</t>
  </si>
  <si>
    <t>RAMPAT &amp; SONS- (D)</t>
  </si>
  <si>
    <t>S.C. GUPTA &amp; CO.</t>
  </si>
  <si>
    <t>SHREE BALAJI ENTERPRISE (D)</t>
  </si>
  <si>
    <t>SHREE LUXMI ENTERPRISES</t>
  </si>
  <si>
    <t>SHRI COMFIN TRADERS</t>
  </si>
  <si>
    <t>SUDAMA TRADING COMPANY</t>
  </si>
  <si>
    <t>TRUPATI ENTERPRISES</t>
  </si>
  <si>
    <t>NATURE BIO-FOODS LTD.</t>
  </si>
  <si>
    <t>TRACYS HOSPITALITY SERVICES PVT. LTD.</t>
  </si>
  <si>
    <t>AS ON 31-03-2020</t>
  </si>
  <si>
    <t>BHOLA NATH ENTERPRISES</t>
  </si>
  <si>
    <t>HARI OM SHARMA &amp; COMPANY</t>
  </si>
  <si>
    <t>L.G. FOOD &amp; PRODUCTS</t>
  </si>
  <si>
    <t>RADHIKA ENTERPRISES</t>
  </si>
  <si>
    <t>RADHIKA ENTERPRISES (K)</t>
  </si>
  <si>
    <t>STRG  AGRO FOOD PVT LTD.</t>
  </si>
  <si>
    <t>Less than 1 year</t>
  </si>
  <si>
    <t>1-2 years</t>
  </si>
  <si>
    <t xml:space="preserve">2-3 years </t>
  </si>
  <si>
    <t>&gt; 3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</si>
</sst>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.00_ ;_ * \-#,##0.00_ ;_ * &quot;-&quot;??_ ;_ @_ "/>
    <numFmt numFmtId="165" formatCode="#,##0.000_);\(#,##0.000\)"/>
    <numFmt numFmtId="166" formatCode="#,##0.00_);\-#,##0.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MS Sans Serif"/>
    </font>
    <font>
      <b/>
      <u/>
      <sz val="10"/>
      <color indexed="8"/>
      <name val="MS Sans Serif"/>
      <family val="2"/>
    </font>
    <font>
      <b/>
      <sz val="10"/>
      <color indexed="8"/>
      <name val="MS Sans Serif"/>
      <family val="2"/>
    </font>
    <font>
      <b/>
      <sz val="14"/>
      <color indexed="8"/>
      <name val="MS Sans Serif"/>
      <family val="2"/>
    </font>
    <font>
      <sz val="9.9499999999999993"/>
      <color indexed="8"/>
      <name val="Courier New"/>
      <family val="3"/>
    </font>
    <font>
      <sz val="9.9499999999999993"/>
      <color indexed="8"/>
      <name val="Draft 10cpi"/>
    </font>
    <font>
      <b/>
      <sz val="18"/>
      <color indexed="8"/>
      <name val="MS Sans Serif"/>
      <family val="2"/>
    </font>
    <font>
      <b/>
      <u/>
      <sz val="9.9499999999999993"/>
      <color indexed="8"/>
      <name val="Courier New"/>
      <family val="3"/>
    </font>
    <font>
      <sz val="10"/>
      <name val="MS Sans Serif"/>
      <family val="2"/>
    </font>
    <font>
      <sz val="9.9499999999999993"/>
      <name val="Draft 10cpi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1" applyFont="1"/>
    <xf numFmtId="0" fontId="2" fillId="0" borderId="0" xfId="0" applyFont="1"/>
    <xf numFmtId="0" fontId="3" fillId="0" borderId="0" xfId="0" applyFont="1"/>
    <xf numFmtId="165" fontId="0" fillId="0" borderId="0" xfId="1" applyNumberFormat="1" applyFont="1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5" fillId="0" borderId="1" xfId="0" applyFont="1" applyBorder="1"/>
    <xf numFmtId="166" fontId="8" fillId="0" borderId="1" xfId="0" applyNumberFormat="1" applyFont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6" fontId="8" fillId="2" borderId="0" xfId="0" applyNumberFormat="1" applyFont="1" applyFill="1" applyAlignment="1">
      <alignment horizontal="right" vertical="center"/>
    </xf>
    <xf numFmtId="0" fontId="11" fillId="0" borderId="0" xfId="0" applyFont="1"/>
    <xf numFmtId="43" fontId="11" fillId="0" borderId="0" xfId="0" applyNumberFormat="1" applyFont="1"/>
    <xf numFmtId="0" fontId="7" fillId="3" borderId="0" xfId="0" applyFont="1" applyFill="1" applyAlignment="1">
      <alignment vertical="center"/>
    </xf>
    <xf numFmtId="166" fontId="8" fillId="3" borderId="0" xfId="0" applyNumberFormat="1" applyFont="1" applyFill="1" applyAlignment="1">
      <alignment horizontal="right" vertical="center"/>
    </xf>
    <xf numFmtId="0" fontId="4" fillId="3" borderId="0" xfId="0" applyFont="1" applyFill="1"/>
    <xf numFmtId="166" fontId="12" fillId="0" borderId="0" xfId="0" applyNumberFormat="1" applyFont="1" applyAlignment="1">
      <alignment horizontal="right" vertical="center"/>
    </xf>
    <xf numFmtId="0" fontId="1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86"/>
  <sheetViews>
    <sheetView workbookViewId="0">
      <pane ySplit="8" topLeftCell="A79" activePane="bottomLeft" state="frozen"/>
      <selection pane="bottomLeft" activeCell="A83" sqref="A83"/>
    </sheetView>
  </sheetViews>
  <sheetFormatPr defaultRowHeight="18.75"/>
  <cols>
    <col min="1" max="1" width="53.28515625" bestFit="1" customWidth="1"/>
    <col min="2" max="2" width="14.85546875" style="1" bestFit="1" customWidth="1"/>
    <col min="4" max="4" width="18.140625" style="22" bestFit="1" customWidth="1"/>
    <col min="5" max="5" width="10.7109375" style="22" bestFit="1" customWidth="1"/>
    <col min="6" max="6" width="11.28515625" style="22" bestFit="1" customWidth="1"/>
    <col min="7" max="7" width="10.28515625" style="22" bestFit="1" customWidth="1"/>
  </cols>
  <sheetData>
    <row r="5" spans="1:7">
      <c r="A5" t="s">
        <v>0</v>
      </c>
    </row>
    <row r="6" spans="1:7">
      <c r="A6" t="s">
        <v>1</v>
      </c>
    </row>
    <row r="8" spans="1:7">
      <c r="D8" s="22" t="s">
        <v>148</v>
      </c>
      <c r="E8" s="22" t="s">
        <v>149</v>
      </c>
      <c r="F8" s="22" t="s">
        <v>150</v>
      </c>
      <c r="G8" s="22" t="s">
        <v>151</v>
      </c>
    </row>
    <row r="9" spans="1:7">
      <c r="A9" s="2" t="s">
        <v>3</v>
      </c>
    </row>
    <row r="10" spans="1:7">
      <c r="A10" t="s">
        <v>4</v>
      </c>
      <c r="B10" s="1">
        <v>1615081.5</v>
      </c>
    </row>
    <row r="11" spans="1:7">
      <c r="A11" t="s">
        <v>5</v>
      </c>
      <c r="B11" s="1">
        <v>58420</v>
      </c>
    </row>
    <row r="12" spans="1:7">
      <c r="A12" t="s">
        <v>6</v>
      </c>
      <c r="B12" s="1">
        <v>1175478.55</v>
      </c>
    </row>
    <row r="13" spans="1:7">
      <c r="A13" t="s">
        <v>7</v>
      </c>
      <c r="B13" s="1">
        <v>67671.649999999994</v>
      </c>
    </row>
    <row r="14" spans="1:7">
      <c r="A14" t="s">
        <v>8</v>
      </c>
      <c r="B14" s="1">
        <v>16066</v>
      </c>
    </row>
    <row r="15" spans="1:7">
      <c r="A15" t="s">
        <v>9</v>
      </c>
      <c r="B15" s="1">
        <v>290000000</v>
      </c>
    </row>
    <row r="16" spans="1:7">
      <c r="A16" t="s">
        <v>10</v>
      </c>
      <c r="B16" s="1">
        <v>915147</v>
      </c>
    </row>
    <row r="17" spans="1:2">
      <c r="A17" t="s">
        <v>11</v>
      </c>
      <c r="B17" s="1">
        <v>2299.5</v>
      </c>
    </row>
    <row r="18" spans="1:2">
      <c r="A18" t="s">
        <v>12</v>
      </c>
      <c r="B18" s="1">
        <v>20081.45</v>
      </c>
    </row>
    <row r="19" spans="1:2">
      <c r="A19" t="s">
        <v>13</v>
      </c>
      <c r="B19" s="1">
        <v>3103864.75</v>
      </c>
    </row>
    <row r="20" spans="1:2">
      <c r="A20" t="s">
        <v>14</v>
      </c>
      <c r="B20" s="1">
        <v>4584</v>
      </c>
    </row>
    <row r="21" spans="1:2">
      <c r="A21" t="s">
        <v>15</v>
      </c>
      <c r="B21" s="1">
        <v>2389952</v>
      </c>
    </row>
    <row r="22" spans="1:2">
      <c r="A22" t="s">
        <v>16</v>
      </c>
      <c r="B22" s="1">
        <v>3814.4</v>
      </c>
    </row>
    <row r="23" spans="1:2">
      <c r="A23" t="s">
        <v>17</v>
      </c>
      <c r="B23" s="1">
        <v>118802.9</v>
      </c>
    </row>
    <row r="24" spans="1:2">
      <c r="A24" t="s">
        <v>18</v>
      </c>
      <c r="B24" s="1">
        <v>828142</v>
      </c>
    </row>
    <row r="25" spans="1:2">
      <c r="A25" t="s">
        <v>19</v>
      </c>
      <c r="B25" s="1">
        <v>462922</v>
      </c>
    </row>
    <row r="27" spans="1:2">
      <c r="A27" s="2" t="s">
        <v>20</v>
      </c>
    </row>
    <row r="28" spans="1:2">
      <c r="A28" t="s">
        <v>21</v>
      </c>
      <c r="B28" s="1">
        <v>55.25</v>
      </c>
    </row>
    <row r="29" spans="1:2">
      <c r="A29" t="s">
        <v>22</v>
      </c>
      <c r="B29" s="1">
        <v>347462.44</v>
      </c>
    </row>
    <row r="30" spans="1:2">
      <c r="A30" t="s">
        <v>23</v>
      </c>
      <c r="B30" s="1">
        <v>45788.87</v>
      </c>
    </row>
    <row r="31" spans="1:2">
      <c r="A31" t="s">
        <v>24</v>
      </c>
      <c r="B31" s="1">
        <v>53144.04</v>
      </c>
    </row>
    <row r="35" spans="1:2">
      <c r="A35" t="s">
        <v>67</v>
      </c>
      <c r="B35" s="1">
        <v>301228778.29999995</v>
      </c>
    </row>
    <row r="37" spans="1:2">
      <c r="A37" s="2" t="s">
        <v>25</v>
      </c>
    </row>
    <row r="38" spans="1:2">
      <c r="A38" s="2" t="s">
        <v>2</v>
      </c>
    </row>
    <row r="39" spans="1:2">
      <c r="A39" t="s">
        <v>26</v>
      </c>
      <c r="B39" s="1">
        <v>177711474.91</v>
      </c>
    </row>
    <row r="40" spans="1:2">
      <c r="A40" t="s">
        <v>27</v>
      </c>
      <c r="B40" s="1">
        <v>33403541</v>
      </c>
    </row>
    <row r="41" spans="1:2">
      <c r="A41" t="s">
        <v>28</v>
      </c>
      <c r="B41" s="1">
        <v>28553514</v>
      </c>
    </row>
    <row r="42" spans="1:2">
      <c r="A42" t="s">
        <v>29</v>
      </c>
      <c r="B42" s="1">
        <v>10402529</v>
      </c>
    </row>
    <row r="43" spans="1:2">
      <c r="A43" t="s">
        <v>30</v>
      </c>
      <c r="B43" s="1">
        <v>9079994</v>
      </c>
    </row>
    <row r="44" spans="1:2">
      <c r="A44" t="s">
        <v>31</v>
      </c>
      <c r="B44" s="1">
        <v>8949701</v>
      </c>
    </row>
    <row r="45" spans="1:2">
      <c r="A45" t="s">
        <v>32</v>
      </c>
      <c r="B45" s="1">
        <v>8669240</v>
      </c>
    </row>
    <row r="46" spans="1:2">
      <c r="A46" t="s">
        <v>33</v>
      </c>
      <c r="B46" s="1">
        <v>7679165</v>
      </c>
    </row>
    <row r="47" spans="1:2">
      <c r="A47" t="s">
        <v>34</v>
      </c>
      <c r="B47" s="1">
        <v>7167600</v>
      </c>
    </row>
    <row r="48" spans="1:2">
      <c r="A48" t="s">
        <v>35</v>
      </c>
      <c r="B48" s="1">
        <v>5497853.2000000002</v>
      </c>
    </row>
    <row r="49" spans="1:2">
      <c r="A49" t="s">
        <v>36</v>
      </c>
      <c r="B49" s="1">
        <v>4754983.91</v>
      </c>
    </row>
    <row r="50" spans="1:2">
      <c r="A50" t="s">
        <v>37</v>
      </c>
      <c r="B50" s="1">
        <v>4094890</v>
      </c>
    </row>
    <row r="51" spans="1:2">
      <c r="A51" t="s">
        <v>38</v>
      </c>
      <c r="B51" s="1">
        <v>3310094</v>
      </c>
    </row>
    <row r="52" spans="1:2">
      <c r="A52" t="s">
        <v>39</v>
      </c>
      <c r="B52" s="1">
        <v>2594011</v>
      </c>
    </row>
    <row r="53" spans="1:2">
      <c r="A53" t="s">
        <v>40</v>
      </c>
      <c r="B53" s="1">
        <v>2544174</v>
      </c>
    </row>
    <row r="54" spans="1:2">
      <c r="A54" t="s">
        <v>41</v>
      </c>
      <c r="B54" s="1">
        <v>2535237</v>
      </c>
    </row>
    <row r="55" spans="1:2">
      <c r="A55" t="s">
        <v>42</v>
      </c>
      <c r="B55" s="1">
        <v>1794095</v>
      </c>
    </row>
    <row r="56" spans="1:2">
      <c r="A56" t="s">
        <v>43</v>
      </c>
      <c r="B56" s="1">
        <v>1659805</v>
      </c>
    </row>
    <row r="57" spans="1:2">
      <c r="A57" t="s">
        <v>44</v>
      </c>
      <c r="B57" s="1">
        <v>1467395</v>
      </c>
    </row>
    <row r="58" spans="1:2">
      <c r="A58" t="s">
        <v>45</v>
      </c>
      <c r="B58" s="1">
        <v>1428967</v>
      </c>
    </row>
    <row r="59" spans="1:2">
      <c r="A59" t="s">
        <v>46</v>
      </c>
      <c r="B59" s="1">
        <v>1404822</v>
      </c>
    </row>
    <row r="60" spans="1:2">
      <c r="A60" t="s">
        <v>47</v>
      </c>
      <c r="B60" s="1">
        <v>1373731</v>
      </c>
    </row>
    <row r="61" spans="1:2">
      <c r="A61" t="s">
        <v>48</v>
      </c>
      <c r="B61" s="1">
        <v>1331778</v>
      </c>
    </row>
    <row r="62" spans="1:2">
      <c r="A62" t="s">
        <v>49</v>
      </c>
      <c r="B62" s="1">
        <v>1272626</v>
      </c>
    </row>
    <row r="63" spans="1:2">
      <c r="A63" t="s">
        <v>50</v>
      </c>
      <c r="B63" s="1">
        <v>897739</v>
      </c>
    </row>
    <row r="64" spans="1:2">
      <c r="A64" t="s">
        <v>51</v>
      </c>
      <c r="B64" s="1">
        <v>782481</v>
      </c>
    </row>
    <row r="65" spans="1:2">
      <c r="A65" t="s">
        <v>52</v>
      </c>
      <c r="B65" s="1">
        <v>124748</v>
      </c>
    </row>
    <row r="67" spans="1:2">
      <c r="A67" s="2" t="s">
        <v>53</v>
      </c>
    </row>
    <row r="68" spans="1:2">
      <c r="A68" t="s">
        <v>54</v>
      </c>
      <c r="B68" s="1">
        <v>112208809</v>
      </c>
    </row>
    <row r="69" spans="1:2">
      <c r="A69" t="s">
        <v>28</v>
      </c>
      <c r="B69" s="1">
        <v>31580032.030000001</v>
      </c>
    </row>
    <row r="70" spans="1:2">
      <c r="A70" t="s">
        <v>55</v>
      </c>
      <c r="B70" s="1">
        <v>26736060</v>
      </c>
    </row>
    <row r="71" spans="1:2">
      <c r="A71" t="s">
        <v>56</v>
      </c>
      <c r="B71" s="1">
        <v>7244776.25</v>
      </c>
    </row>
    <row r="72" spans="1:2">
      <c r="A72" t="s">
        <v>30</v>
      </c>
      <c r="B72" s="1">
        <v>4553152</v>
      </c>
    </row>
    <row r="73" spans="1:2">
      <c r="A73" t="s">
        <v>36</v>
      </c>
      <c r="B73" s="1">
        <v>3778474.96</v>
      </c>
    </row>
    <row r="74" spans="1:2">
      <c r="A74" t="s">
        <v>57</v>
      </c>
      <c r="B74" s="1">
        <v>3649267</v>
      </c>
    </row>
    <row r="75" spans="1:2">
      <c r="A75" t="s">
        <v>58</v>
      </c>
      <c r="B75" s="1">
        <v>3189544</v>
      </c>
    </row>
    <row r="76" spans="1:2">
      <c r="A76" t="s">
        <v>59</v>
      </c>
      <c r="B76" s="1">
        <v>2496367</v>
      </c>
    </row>
    <row r="77" spans="1:2">
      <c r="A77" t="s">
        <v>60</v>
      </c>
      <c r="B77" s="1">
        <v>2270559</v>
      </c>
    </row>
    <row r="78" spans="1:2">
      <c r="A78" t="s">
        <v>61</v>
      </c>
      <c r="B78" s="1">
        <v>1390552</v>
      </c>
    </row>
    <row r="79" spans="1:2">
      <c r="A79" t="s">
        <v>62</v>
      </c>
      <c r="B79" s="1">
        <v>1328214</v>
      </c>
    </row>
    <row r="80" spans="1:2">
      <c r="A80" t="s">
        <v>63</v>
      </c>
      <c r="B80" s="1">
        <v>634180</v>
      </c>
    </row>
    <row r="81" spans="1:2">
      <c r="A81" t="s">
        <v>45</v>
      </c>
      <c r="B81" s="1">
        <v>65825</v>
      </c>
    </row>
    <row r="82" spans="1:2">
      <c r="A82" t="s">
        <v>64</v>
      </c>
      <c r="B82" s="1">
        <v>37162</v>
      </c>
    </row>
    <row r="84" spans="1:2">
      <c r="A84" t="s">
        <v>65</v>
      </c>
      <c r="B84" s="1">
        <v>531649163.25999993</v>
      </c>
    </row>
    <row r="86" spans="1:2">
      <c r="A86" t="s">
        <v>66</v>
      </c>
      <c r="B86" s="1">
        <v>832877941.55999994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G73"/>
  <sheetViews>
    <sheetView workbookViewId="0">
      <pane ySplit="7" topLeftCell="A45" activePane="bottomLeft" state="frozen"/>
      <selection pane="bottomLeft" activeCell="D50" sqref="D50"/>
    </sheetView>
  </sheetViews>
  <sheetFormatPr defaultRowHeight="15"/>
  <cols>
    <col min="1" max="1" width="49.7109375" bestFit="1" customWidth="1"/>
    <col min="2" max="2" width="16.5703125" bestFit="1" customWidth="1"/>
    <col min="4" max="4" width="18.140625" bestFit="1" customWidth="1"/>
    <col min="5" max="5" width="10.7109375" bestFit="1" customWidth="1"/>
    <col min="6" max="6" width="11.28515625" bestFit="1" customWidth="1"/>
    <col min="7" max="7" width="10.28515625" bestFit="1" customWidth="1"/>
  </cols>
  <sheetData>
    <row r="5" spans="1:7">
      <c r="A5" s="5" t="s">
        <v>0</v>
      </c>
      <c r="B5" s="4"/>
    </row>
    <row r="6" spans="1:7">
      <c r="A6" s="6" t="s">
        <v>118</v>
      </c>
      <c r="B6" s="4"/>
    </row>
    <row r="7" spans="1:7" ht="18.75">
      <c r="B7" s="4"/>
      <c r="D7" s="22" t="s">
        <v>148</v>
      </c>
      <c r="E7" s="22" t="s">
        <v>149</v>
      </c>
      <c r="F7" s="22" t="s">
        <v>150</v>
      </c>
      <c r="G7" s="22" t="s">
        <v>151</v>
      </c>
    </row>
    <row r="8" spans="1:7" ht="23.25">
      <c r="A8" s="10" t="s">
        <v>2</v>
      </c>
      <c r="B8" s="4"/>
    </row>
    <row r="9" spans="1:7">
      <c r="A9" s="8" t="s">
        <v>119</v>
      </c>
      <c r="B9" s="9">
        <v>2000</v>
      </c>
    </row>
    <row r="10" spans="1:7">
      <c r="A10" s="8" t="s">
        <v>70</v>
      </c>
      <c r="B10" s="9">
        <v>15048</v>
      </c>
    </row>
    <row r="11" spans="1:7" ht="23.25">
      <c r="A11" s="10"/>
      <c r="B11" s="4"/>
    </row>
    <row r="12" spans="1:7" ht="23.25">
      <c r="A12" s="10" t="s">
        <v>3</v>
      </c>
      <c r="B12" s="4"/>
    </row>
    <row r="13" spans="1:7">
      <c r="A13" s="8" t="s">
        <v>120</v>
      </c>
      <c r="B13" s="9">
        <v>183626499</v>
      </c>
    </row>
    <row r="14" spans="1:7">
      <c r="A14" s="8" t="s">
        <v>121</v>
      </c>
      <c r="B14" s="9">
        <v>5620988.4699999997</v>
      </c>
    </row>
    <row r="15" spans="1:7">
      <c r="A15" s="8" t="s">
        <v>4</v>
      </c>
      <c r="B15" s="9">
        <v>953183.5</v>
      </c>
    </row>
    <row r="16" spans="1:7">
      <c r="A16" s="8" t="s">
        <v>122</v>
      </c>
      <c r="B16" s="9">
        <v>207482303</v>
      </c>
    </row>
    <row r="17" spans="1:2">
      <c r="A17" s="8" t="s">
        <v>123</v>
      </c>
      <c r="B17" s="9">
        <v>198674832</v>
      </c>
    </row>
    <row r="18" spans="1:2">
      <c r="A18" s="8" t="s">
        <v>78</v>
      </c>
      <c r="B18" s="9">
        <v>37861140</v>
      </c>
    </row>
    <row r="19" spans="1:2">
      <c r="A19" s="8" t="s">
        <v>73</v>
      </c>
      <c r="B19" s="9">
        <v>58150.6</v>
      </c>
    </row>
    <row r="20" spans="1:2">
      <c r="A20" s="8" t="s">
        <v>124</v>
      </c>
      <c r="B20" s="9">
        <v>218442316</v>
      </c>
    </row>
    <row r="21" spans="1:2">
      <c r="A21" s="8" t="s">
        <v>9</v>
      </c>
      <c r="B21" s="9">
        <v>290000000</v>
      </c>
    </row>
    <row r="22" spans="1:2">
      <c r="A22" s="8" t="s">
        <v>125</v>
      </c>
      <c r="B22" s="9">
        <v>180229496</v>
      </c>
    </row>
    <row r="23" spans="1:2">
      <c r="A23" s="8" t="s">
        <v>126</v>
      </c>
      <c r="B23" s="9">
        <v>169810353</v>
      </c>
    </row>
    <row r="24" spans="1:2">
      <c r="A24" s="8" t="s">
        <v>127</v>
      </c>
      <c r="B24" s="9">
        <v>38240.44</v>
      </c>
    </row>
    <row r="25" spans="1:2">
      <c r="A25" s="8" t="s">
        <v>128</v>
      </c>
      <c r="B25" s="9">
        <v>169771699</v>
      </c>
    </row>
    <row r="26" spans="1:2">
      <c r="A26" s="8" t="s">
        <v>129</v>
      </c>
      <c r="B26" s="9">
        <v>211127204</v>
      </c>
    </row>
    <row r="27" spans="1:2">
      <c r="A27" s="8" t="s">
        <v>72</v>
      </c>
      <c r="B27" s="9">
        <v>56476</v>
      </c>
    </row>
    <row r="28" spans="1:2">
      <c r="A28" s="8" t="s">
        <v>75</v>
      </c>
      <c r="B28" s="9">
        <v>357807</v>
      </c>
    </row>
    <row r="29" spans="1:2">
      <c r="A29" s="8" t="s">
        <v>130</v>
      </c>
      <c r="B29" s="9">
        <v>183369614</v>
      </c>
    </row>
    <row r="30" spans="1:2">
      <c r="A30" s="8" t="s">
        <v>131</v>
      </c>
      <c r="B30" s="9">
        <v>827033.02</v>
      </c>
    </row>
    <row r="31" spans="1:2">
      <c r="A31" s="8" t="s">
        <v>13</v>
      </c>
      <c r="B31" s="9">
        <v>297700.45</v>
      </c>
    </row>
    <row r="32" spans="1:2">
      <c r="A32" s="8" t="s">
        <v>71</v>
      </c>
      <c r="B32" s="9">
        <v>9025</v>
      </c>
    </row>
    <row r="33" spans="1:2">
      <c r="A33" s="8" t="s">
        <v>132</v>
      </c>
      <c r="B33" s="9">
        <v>148691972</v>
      </c>
    </row>
    <row r="34" spans="1:2">
      <c r="A34" s="8" t="s">
        <v>133</v>
      </c>
      <c r="B34" s="9">
        <v>22895600</v>
      </c>
    </row>
    <row r="35" spans="1:2">
      <c r="A35" s="8" t="s">
        <v>134</v>
      </c>
      <c r="B35" s="9">
        <v>256209009</v>
      </c>
    </row>
    <row r="36" spans="1:2">
      <c r="A36" s="8" t="s">
        <v>135</v>
      </c>
      <c r="B36" s="9">
        <v>44747620</v>
      </c>
    </row>
    <row r="37" spans="1:2">
      <c r="A37" s="8" t="s">
        <v>136</v>
      </c>
      <c r="B37" s="9">
        <v>18160109</v>
      </c>
    </row>
    <row r="38" spans="1:2">
      <c r="A38" s="8" t="s">
        <v>19</v>
      </c>
      <c r="B38" s="9">
        <v>462922</v>
      </c>
    </row>
    <row r="39" spans="1:2">
      <c r="A39" s="8" t="s">
        <v>137</v>
      </c>
      <c r="B39" s="9">
        <v>148619072</v>
      </c>
    </row>
    <row r="40" spans="1:2">
      <c r="A40" s="8" t="s">
        <v>138</v>
      </c>
      <c r="B40" s="9">
        <v>50549713</v>
      </c>
    </row>
    <row r="41" spans="1:2">
      <c r="A41" s="8" t="s">
        <v>139</v>
      </c>
      <c r="B41" s="9">
        <v>414060.18</v>
      </c>
    </row>
    <row r="42" spans="1:2">
      <c r="A42" s="8" t="s">
        <v>74</v>
      </c>
      <c r="B42" s="9">
        <v>20436490.050000001</v>
      </c>
    </row>
    <row r="43" spans="1:2">
      <c r="A43" s="8"/>
      <c r="B43" s="9">
        <v>0</v>
      </c>
    </row>
    <row r="44" spans="1:2">
      <c r="A44" s="8"/>
      <c r="B44" s="9"/>
    </row>
    <row r="45" spans="1:2">
      <c r="A45" s="5" t="s">
        <v>20</v>
      </c>
      <c r="B45" s="9"/>
    </row>
    <row r="46" spans="1:2">
      <c r="A46" s="8" t="s">
        <v>22</v>
      </c>
      <c r="B46" s="9">
        <v>461789.26</v>
      </c>
    </row>
    <row r="47" spans="1:2">
      <c r="A47" s="8" t="s">
        <v>24</v>
      </c>
      <c r="B47" s="9">
        <v>0</v>
      </c>
    </row>
    <row r="48" spans="1:2">
      <c r="A48" s="8"/>
      <c r="B48" s="9"/>
    </row>
    <row r="49" spans="1:7">
      <c r="A49" s="5" t="s">
        <v>95</v>
      </c>
      <c r="B49" s="9"/>
    </row>
    <row r="50" spans="1:7">
      <c r="A50" s="8" t="s">
        <v>140</v>
      </c>
      <c r="B50" s="9">
        <v>2977296.86</v>
      </c>
      <c r="D50" s="9">
        <v>2977296.86</v>
      </c>
      <c r="E50">
        <v>0</v>
      </c>
      <c r="F50">
        <v>0</v>
      </c>
      <c r="G50">
        <v>0</v>
      </c>
    </row>
    <row r="51" spans="1:7">
      <c r="A51" s="8"/>
      <c r="B51" s="9"/>
    </row>
    <row r="52" spans="1:7">
      <c r="A52" s="8"/>
      <c r="B52" s="9"/>
    </row>
    <row r="53" spans="1:7">
      <c r="A53" s="5" t="s">
        <v>100</v>
      </c>
      <c r="B53" s="9"/>
    </row>
    <row r="54" spans="1:7">
      <c r="A54" s="8"/>
      <c r="B54" s="9"/>
    </row>
    <row r="55" spans="1:7">
      <c r="A55" s="8" t="s">
        <v>26</v>
      </c>
      <c r="B55" s="9">
        <v>133524485.23</v>
      </c>
    </row>
    <row r="56" spans="1:7">
      <c r="A56" s="8" t="s">
        <v>28</v>
      </c>
      <c r="B56" s="9">
        <v>4231217.4000000004</v>
      </c>
    </row>
    <row r="57" spans="1:7">
      <c r="A57" s="8" t="s">
        <v>36</v>
      </c>
      <c r="B57" s="9">
        <v>3262726</v>
      </c>
    </row>
    <row r="58" spans="1:7">
      <c r="A58" s="8" t="s">
        <v>39</v>
      </c>
      <c r="B58" s="9">
        <v>2762994</v>
      </c>
    </row>
    <row r="59" spans="1:7">
      <c r="A59" s="8" t="s">
        <v>40</v>
      </c>
      <c r="B59" s="9">
        <v>2709910</v>
      </c>
    </row>
    <row r="60" spans="1:7">
      <c r="A60" s="8" t="s">
        <v>51</v>
      </c>
      <c r="B60" s="9">
        <v>833455</v>
      </c>
    </row>
    <row r="61" spans="1:7">
      <c r="A61" s="8"/>
      <c r="B61" s="9"/>
    </row>
    <row r="62" spans="1:7">
      <c r="B62" s="9"/>
    </row>
    <row r="63" spans="1:7">
      <c r="B63" s="9"/>
    </row>
    <row r="64" spans="1:7">
      <c r="A64" s="11" t="s">
        <v>53</v>
      </c>
      <c r="B64" s="9"/>
    </row>
    <row r="65" spans="1:2">
      <c r="A65" s="8" t="s">
        <v>54</v>
      </c>
      <c r="B65" s="9">
        <v>44530148.619999997</v>
      </c>
    </row>
    <row r="66" spans="1:2">
      <c r="A66" s="8" t="s">
        <v>60</v>
      </c>
      <c r="B66" s="9">
        <v>1645153.58</v>
      </c>
    </row>
    <row r="67" spans="1:2">
      <c r="A67" s="8" t="s">
        <v>64</v>
      </c>
      <c r="B67" s="9">
        <v>1516942.18</v>
      </c>
    </row>
    <row r="68" spans="1:2">
      <c r="A68" s="8" t="s">
        <v>30</v>
      </c>
      <c r="B68" s="9">
        <v>1461003.7</v>
      </c>
    </row>
    <row r="69" spans="1:2">
      <c r="A69" s="8"/>
      <c r="B69" s="9"/>
    </row>
    <row r="70" spans="1:2">
      <c r="A70" s="8"/>
      <c r="B70" s="9"/>
    </row>
    <row r="71" spans="1:2">
      <c r="A71" s="8" t="s">
        <v>101</v>
      </c>
      <c r="B71" s="9">
        <v>-850204960</v>
      </c>
    </row>
    <row r="72" spans="1:2">
      <c r="B72" s="9"/>
    </row>
    <row r="73" spans="1:2">
      <c r="A73" s="12" t="s">
        <v>65</v>
      </c>
      <c r="B73" s="13">
        <f>SUM(B9:B71)</f>
        <v>2119529837.5400004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6:H75"/>
  <sheetViews>
    <sheetView workbookViewId="0">
      <pane ySplit="8" topLeftCell="A48" activePane="bottomLeft" state="frozen"/>
      <selection pane="bottomLeft" activeCell="E52" sqref="E52"/>
    </sheetView>
  </sheetViews>
  <sheetFormatPr defaultRowHeight="15"/>
  <cols>
    <col min="2" max="2" width="49.7109375" bestFit="1" customWidth="1"/>
    <col min="3" max="3" width="15" bestFit="1" customWidth="1"/>
    <col min="5" max="5" width="18.140625" bestFit="1" customWidth="1"/>
    <col min="6" max="6" width="10.7109375" bestFit="1" customWidth="1"/>
    <col min="7" max="7" width="11.28515625" bestFit="1" customWidth="1"/>
    <col min="8" max="8" width="10.28515625" bestFit="1" customWidth="1"/>
  </cols>
  <sheetData>
    <row r="6" spans="2:8">
      <c r="B6" s="5" t="s">
        <v>0</v>
      </c>
      <c r="C6" s="4"/>
    </row>
    <row r="7" spans="2:8">
      <c r="B7" s="6" t="s">
        <v>141</v>
      </c>
      <c r="C7" s="4"/>
    </row>
    <row r="8" spans="2:8" ht="18.75">
      <c r="C8" s="4"/>
      <c r="E8" s="22" t="s">
        <v>148</v>
      </c>
      <c r="F8" s="22" t="s">
        <v>149</v>
      </c>
      <c r="G8" s="22" t="s">
        <v>150</v>
      </c>
      <c r="H8" s="22" t="s">
        <v>151</v>
      </c>
    </row>
    <row r="9" spans="2:8" ht="23.25">
      <c r="B9" s="10" t="s">
        <v>2</v>
      </c>
      <c r="C9" s="4"/>
    </row>
    <row r="10" spans="2:8">
      <c r="B10" s="18" t="s">
        <v>119</v>
      </c>
      <c r="C10" s="19">
        <v>2000</v>
      </c>
    </row>
    <row r="11" spans="2:8">
      <c r="B11" s="18" t="s">
        <v>70</v>
      </c>
      <c r="C11" s="19">
        <v>15048</v>
      </c>
    </row>
    <row r="12" spans="2:8" ht="23.25">
      <c r="B12" s="10"/>
      <c r="C12" s="4"/>
    </row>
    <row r="13" spans="2:8" ht="23.25">
      <c r="B13" s="10" t="s">
        <v>3</v>
      </c>
      <c r="C13" s="4"/>
    </row>
    <row r="14" spans="2:8">
      <c r="B14" s="8" t="s">
        <v>4</v>
      </c>
      <c r="C14" s="9">
        <v>953183.5</v>
      </c>
    </row>
    <row r="15" spans="2:8">
      <c r="B15" s="8" t="s">
        <v>87</v>
      </c>
      <c r="C15" s="9">
        <v>36134546</v>
      </c>
    </row>
    <row r="16" spans="2:8">
      <c r="B16" s="8" t="s">
        <v>142</v>
      </c>
      <c r="C16" s="9">
        <v>31079934</v>
      </c>
    </row>
    <row r="17" spans="2:3">
      <c r="B17" s="8" t="s">
        <v>76</v>
      </c>
      <c r="C17" s="9">
        <v>12729538</v>
      </c>
    </row>
    <row r="18" spans="2:3">
      <c r="B18" s="8" t="s">
        <v>83</v>
      </c>
      <c r="C18" s="9">
        <v>33977861</v>
      </c>
    </row>
    <row r="19" spans="2:3">
      <c r="B19" s="8" t="s">
        <v>78</v>
      </c>
      <c r="C19" s="9">
        <v>56273140</v>
      </c>
    </row>
    <row r="20" spans="2:3">
      <c r="B20" s="8" t="s">
        <v>143</v>
      </c>
      <c r="C20" s="9">
        <v>35067386</v>
      </c>
    </row>
    <row r="21" spans="2:3">
      <c r="B21" s="8" t="s">
        <v>86</v>
      </c>
      <c r="C21" s="9">
        <v>38769888</v>
      </c>
    </row>
    <row r="22" spans="2:3">
      <c r="B22" s="8" t="s">
        <v>81</v>
      </c>
      <c r="C22" s="9">
        <v>29767450</v>
      </c>
    </row>
    <row r="23" spans="2:3">
      <c r="B23" s="8" t="s">
        <v>73</v>
      </c>
      <c r="C23" s="9">
        <v>58150.6</v>
      </c>
    </row>
    <row r="24" spans="2:3">
      <c r="B24" s="8" t="s">
        <v>84</v>
      </c>
      <c r="C24" s="9">
        <v>35298900</v>
      </c>
    </row>
    <row r="25" spans="2:3">
      <c r="B25" s="8" t="s">
        <v>144</v>
      </c>
      <c r="C25" s="9">
        <v>14982000</v>
      </c>
    </row>
    <row r="26" spans="2:3">
      <c r="B26" s="8" t="s">
        <v>90</v>
      </c>
      <c r="C26" s="9">
        <v>34685080</v>
      </c>
    </row>
    <row r="27" spans="2:3">
      <c r="B27" s="8" t="s">
        <v>72</v>
      </c>
      <c r="C27" s="9">
        <v>56476</v>
      </c>
    </row>
    <row r="28" spans="2:3">
      <c r="B28" s="8" t="s">
        <v>91</v>
      </c>
      <c r="C28" s="9">
        <v>93856410</v>
      </c>
    </row>
    <row r="29" spans="2:3">
      <c r="B29" s="8" t="s">
        <v>75</v>
      </c>
      <c r="C29" s="9">
        <v>757431</v>
      </c>
    </row>
    <row r="30" spans="2:3">
      <c r="B30" s="8" t="s">
        <v>139</v>
      </c>
      <c r="C30" s="9">
        <v>414060.18</v>
      </c>
    </row>
    <row r="31" spans="2:3">
      <c r="B31" s="8" t="s">
        <v>13</v>
      </c>
      <c r="C31" s="9">
        <v>69119.45</v>
      </c>
    </row>
    <row r="32" spans="2:3">
      <c r="B32" s="8" t="s">
        <v>71</v>
      </c>
      <c r="C32" s="9">
        <v>9025</v>
      </c>
    </row>
    <row r="33" spans="2:3">
      <c r="B33" s="8" t="s">
        <v>145</v>
      </c>
      <c r="C33" s="9">
        <v>37717482</v>
      </c>
    </row>
    <row r="34" spans="2:3">
      <c r="B34" s="8" t="s">
        <v>146</v>
      </c>
      <c r="C34" s="9">
        <v>32652900</v>
      </c>
    </row>
    <row r="35" spans="2:3">
      <c r="B35" s="8" t="s">
        <v>88</v>
      </c>
      <c r="C35" s="9">
        <v>42572840</v>
      </c>
    </row>
    <row r="36" spans="2:3">
      <c r="B36" s="8" t="s">
        <v>80</v>
      </c>
      <c r="C36" s="9">
        <v>27555000</v>
      </c>
    </row>
    <row r="37" spans="2:3">
      <c r="B37" s="8" t="s">
        <v>77</v>
      </c>
      <c r="C37" s="9">
        <v>21251500</v>
      </c>
    </row>
    <row r="38" spans="2:3">
      <c r="B38" s="8" t="s">
        <v>79</v>
      </c>
      <c r="C38" s="9">
        <v>21822420</v>
      </c>
    </row>
    <row r="39" spans="2:3">
      <c r="B39" s="8" t="s">
        <v>82</v>
      </c>
      <c r="C39" s="9">
        <v>34925006</v>
      </c>
    </row>
    <row r="40" spans="2:3">
      <c r="B40" s="8" t="s">
        <v>85</v>
      </c>
      <c r="C40" s="9">
        <v>35286800</v>
      </c>
    </row>
    <row r="41" spans="2:3">
      <c r="B41" s="8" t="s">
        <v>89</v>
      </c>
      <c r="C41" s="9">
        <v>37509252</v>
      </c>
    </row>
    <row r="42" spans="2:3">
      <c r="B42" s="8" t="s">
        <v>92</v>
      </c>
      <c r="C42" s="9">
        <v>41903131</v>
      </c>
    </row>
    <row r="43" spans="2:3">
      <c r="B43" s="8" t="s">
        <v>19</v>
      </c>
      <c r="C43" s="9">
        <v>462922</v>
      </c>
    </row>
    <row r="44" spans="2:3">
      <c r="B44" s="8" t="s">
        <v>147</v>
      </c>
      <c r="C44" s="9">
        <v>29451527</v>
      </c>
    </row>
    <row r="45" spans="2:3">
      <c r="B45" s="8"/>
      <c r="C45" s="9">
        <v>0</v>
      </c>
    </row>
    <row r="46" spans="2:3">
      <c r="B46" s="8"/>
      <c r="C46" s="9"/>
    </row>
    <row r="47" spans="2:3">
      <c r="B47" s="5" t="s">
        <v>20</v>
      </c>
      <c r="C47" s="9"/>
    </row>
    <row r="48" spans="2:3">
      <c r="B48" s="18" t="s">
        <v>22</v>
      </c>
      <c r="C48" s="19">
        <v>461789.26</v>
      </c>
    </row>
    <row r="49" spans="2:8">
      <c r="B49" s="18"/>
      <c r="C49" s="19"/>
    </row>
    <row r="50" spans="2:8">
      <c r="B50" s="18"/>
      <c r="C50" s="19"/>
    </row>
    <row r="51" spans="2:8">
      <c r="B51" s="20" t="s">
        <v>95</v>
      </c>
      <c r="C51" s="19"/>
    </row>
    <row r="52" spans="2:8">
      <c r="B52" s="18" t="s">
        <v>140</v>
      </c>
      <c r="C52" s="9">
        <v>36113100.600000001</v>
      </c>
      <c r="E52" s="9">
        <v>36113100.600000001</v>
      </c>
      <c r="F52">
        <v>0</v>
      </c>
      <c r="G52">
        <v>0</v>
      </c>
      <c r="H52">
        <v>0</v>
      </c>
    </row>
    <row r="53" spans="2:8">
      <c r="B53" s="8"/>
      <c r="C53" s="9"/>
    </row>
    <row r="54" spans="2:8">
      <c r="B54" s="8"/>
      <c r="C54" s="9"/>
    </row>
    <row r="55" spans="2:8">
      <c r="B55" s="5" t="s">
        <v>100</v>
      </c>
      <c r="C55" s="9"/>
    </row>
    <row r="56" spans="2:8">
      <c r="B56" s="8"/>
      <c r="C56" s="9"/>
    </row>
    <row r="57" spans="2:8">
      <c r="B57" s="8" t="s">
        <v>26</v>
      </c>
      <c r="C57" s="9">
        <v>87680227.269999996</v>
      </c>
    </row>
    <row r="58" spans="2:8">
      <c r="B58" s="8" t="s">
        <v>28</v>
      </c>
      <c r="C58" s="9">
        <v>0</v>
      </c>
    </row>
    <row r="59" spans="2:8">
      <c r="B59" s="8" t="s">
        <v>39</v>
      </c>
      <c r="C59" s="9">
        <v>3005697</v>
      </c>
    </row>
    <row r="60" spans="2:8">
      <c r="B60" s="8" t="s">
        <v>40</v>
      </c>
      <c r="C60" s="9">
        <v>0</v>
      </c>
    </row>
    <row r="61" spans="2:8">
      <c r="B61" s="8" t="s">
        <v>36</v>
      </c>
      <c r="C61" s="9">
        <v>2869057.75</v>
      </c>
    </row>
    <row r="62" spans="2:8">
      <c r="B62" s="8" t="s">
        <v>51</v>
      </c>
      <c r="C62" s="9">
        <v>0</v>
      </c>
    </row>
    <row r="63" spans="2:8">
      <c r="B63" s="8"/>
      <c r="C63" s="9"/>
    </row>
    <row r="64" spans="2:8">
      <c r="C64" s="9"/>
    </row>
    <row r="65" spans="2:3">
      <c r="C65" s="9"/>
    </row>
    <row r="66" spans="2:3">
      <c r="B66" s="11" t="s">
        <v>53</v>
      </c>
      <c r="C66" s="9"/>
    </row>
    <row r="67" spans="2:3">
      <c r="B67" s="8" t="s">
        <v>64</v>
      </c>
      <c r="C67" s="9">
        <v>0</v>
      </c>
    </row>
    <row r="68" spans="2:3">
      <c r="B68" s="8" t="s">
        <v>60</v>
      </c>
      <c r="C68" s="9">
        <v>0</v>
      </c>
    </row>
    <row r="69" spans="2:3">
      <c r="B69" s="8" t="s">
        <v>30</v>
      </c>
      <c r="C69" s="9">
        <v>0</v>
      </c>
    </row>
    <row r="70" spans="2:3">
      <c r="B70" s="8" t="s">
        <v>54</v>
      </c>
      <c r="C70" s="9">
        <v>46985766.109999999</v>
      </c>
    </row>
    <row r="71" spans="2:3">
      <c r="B71" s="8"/>
      <c r="C71" s="9"/>
    </row>
    <row r="72" spans="2:3">
      <c r="B72" s="8"/>
      <c r="C72" s="9"/>
    </row>
    <row r="73" spans="2:3">
      <c r="B73" s="8" t="s">
        <v>101</v>
      </c>
      <c r="C73" s="21">
        <v>-531635960</v>
      </c>
    </row>
    <row r="74" spans="2:3">
      <c r="C74" s="9"/>
    </row>
    <row r="75" spans="2:3">
      <c r="B75" s="12" t="s">
        <v>65</v>
      </c>
      <c r="C75" s="13">
        <f>SUM(C10:C73)</f>
        <v>463547084.72000003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G61"/>
  <sheetViews>
    <sheetView workbookViewId="0">
      <pane ySplit="8" topLeftCell="A36" activePane="bottomLeft" state="frozen"/>
      <selection pane="bottomLeft" activeCell="E44" sqref="E44"/>
    </sheetView>
  </sheetViews>
  <sheetFormatPr defaultRowHeight="15"/>
  <cols>
    <col min="1" max="1" width="49.7109375" bestFit="1" customWidth="1"/>
    <col min="2" max="2" width="15" bestFit="1" customWidth="1"/>
    <col min="4" max="4" width="18.140625" bestFit="1" customWidth="1"/>
    <col min="5" max="5" width="10.7109375" bestFit="1" customWidth="1"/>
    <col min="6" max="6" width="11.28515625" bestFit="1" customWidth="1"/>
    <col min="7" max="7" width="10.28515625" bestFit="1" customWidth="1"/>
  </cols>
  <sheetData>
    <row r="4" spans="1:7" ht="19.5">
      <c r="A4" s="3" t="s">
        <v>68</v>
      </c>
      <c r="B4" s="4"/>
    </row>
    <row r="5" spans="1:7">
      <c r="B5" s="4"/>
    </row>
    <row r="6" spans="1:7">
      <c r="A6" s="5" t="s">
        <v>0</v>
      </c>
      <c r="B6" s="4"/>
    </row>
    <row r="7" spans="1:7">
      <c r="A7" s="6" t="s">
        <v>69</v>
      </c>
      <c r="B7" s="4"/>
    </row>
    <row r="8" spans="1:7" ht="18.75">
      <c r="B8" s="4"/>
      <c r="D8" s="22" t="s">
        <v>148</v>
      </c>
      <c r="E8" s="22" t="s">
        <v>149</v>
      </c>
      <c r="F8" s="22" t="s">
        <v>150</v>
      </c>
      <c r="G8" s="22" t="s">
        <v>151</v>
      </c>
    </row>
    <row r="9" spans="1:7" ht="19.5">
      <c r="A9" s="7" t="s">
        <v>2</v>
      </c>
      <c r="B9" s="4"/>
    </row>
    <row r="10" spans="1:7">
      <c r="A10" s="8" t="s">
        <v>70</v>
      </c>
      <c r="B10" s="9">
        <v>15048</v>
      </c>
    </row>
    <row r="11" spans="1:7" ht="23.25">
      <c r="A11" s="10"/>
      <c r="B11" s="4"/>
    </row>
    <row r="12" spans="1:7" ht="19.5">
      <c r="A12" s="7" t="s">
        <v>3</v>
      </c>
      <c r="B12" s="4"/>
    </row>
    <row r="13" spans="1:7">
      <c r="A13" s="8" t="s">
        <v>71</v>
      </c>
      <c r="B13" s="9">
        <v>9025</v>
      </c>
    </row>
    <row r="14" spans="1:7">
      <c r="A14" s="8" t="s">
        <v>72</v>
      </c>
      <c r="B14" s="9">
        <v>56476</v>
      </c>
    </row>
    <row r="15" spans="1:7">
      <c r="A15" s="8" t="s">
        <v>73</v>
      </c>
      <c r="B15" s="9">
        <v>58150.6</v>
      </c>
    </row>
    <row r="16" spans="1:7">
      <c r="A16" s="8" t="s">
        <v>13</v>
      </c>
      <c r="B16" s="9">
        <v>60428.45</v>
      </c>
    </row>
    <row r="17" spans="1:2">
      <c r="A17" s="8" t="s">
        <v>74</v>
      </c>
      <c r="B17" s="9">
        <v>729983.5</v>
      </c>
    </row>
    <row r="18" spans="1:2">
      <c r="A18" s="8" t="s">
        <v>75</v>
      </c>
      <c r="B18" s="9">
        <v>757431</v>
      </c>
    </row>
    <row r="19" spans="1:2">
      <c r="A19" s="8" t="s">
        <v>76</v>
      </c>
      <c r="B19" s="9">
        <v>3436975</v>
      </c>
    </row>
    <row r="20" spans="1:2">
      <c r="A20" s="8" t="s">
        <v>77</v>
      </c>
      <c r="B20" s="9">
        <v>4687875</v>
      </c>
    </row>
    <row r="21" spans="1:2">
      <c r="A21" s="8" t="s">
        <v>78</v>
      </c>
      <c r="B21" s="9">
        <v>5356547</v>
      </c>
    </row>
    <row r="22" spans="1:2">
      <c r="A22" s="8" t="s">
        <v>79</v>
      </c>
      <c r="B22" s="9">
        <v>5892053</v>
      </c>
    </row>
    <row r="23" spans="1:2">
      <c r="A23" s="8" t="s">
        <v>80</v>
      </c>
      <c r="B23" s="9">
        <v>6888750</v>
      </c>
    </row>
    <row r="24" spans="1:2">
      <c r="A24" s="8" t="s">
        <v>81</v>
      </c>
      <c r="B24" s="9">
        <v>8037212</v>
      </c>
    </row>
    <row r="25" spans="1:2">
      <c r="A25" s="8" t="s">
        <v>82</v>
      </c>
      <c r="B25" s="9">
        <v>8731252</v>
      </c>
    </row>
    <row r="26" spans="1:2">
      <c r="A26" s="8" t="s">
        <v>83</v>
      </c>
      <c r="B26" s="9">
        <v>8800000</v>
      </c>
    </row>
    <row r="27" spans="1:2">
      <c r="A27" s="8" t="s">
        <v>84</v>
      </c>
      <c r="B27" s="9">
        <v>8824725</v>
      </c>
    </row>
    <row r="28" spans="1:2">
      <c r="A28" s="8" t="s">
        <v>85</v>
      </c>
      <c r="B28" s="9">
        <v>8884000</v>
      </c>
    </row>
    <row r="29" spans="1:2">
      <c r="A29" s="8" t="s">
        <v>86</v>
      </c>
      <c r="B29" s="9">
        <v>9692472</v>
      </c>
    </row>
    <row r="30" spans="1:2">
      <c r="A30" s="8" t="s">
        <v>87</v>
      </c>
      <c r="B30" s="9">
        <v>14200000</v>
      </c>
    </row>
    <row r="31" spans="1:2">
      <c r="A31" s="8" t="s">
        <v>88</v>
      </c>
      <c r="B31" s="9">
        <v>17900000</v>
      </c>
    </row>
    <row r="32" spans="1:2">
      <c r="A32" s="8" t="s">
        <v>89</v>
      </c>
      <c r="B32" s="9">
        <v>19057855</v>
      </c>
    </row>
    <row r="33" spans="1:7">
      <c r="A33" s="8" t="s">
        <v>90</v>
      </c>
      <c r="B33" s="9">
        <v>22421198</v>
      </c>
    </row>
    <row r="34" spans="1:7">
      <c r="A34" s="8" t="s">
        <v>91</v>
      </c>
      <c r="B34" s="9">
        <v>23339103</v>
      </c>
    </row>
    <row r="35" spans="1:7">
      <c r="A35" s="8" t="s">
        <v>92</v>
      </c>
      <c r="B35" s="9">
        <v>41903131</v>
      </c>
    </row>
    <row r="36" spans="1:7">
      <c r="A36" s="8" t="s">
        <v>93</v>
      </c>
      <c r="B36" s="9">
        <v>4268623.9400000004</v>
      </c>
    </row>
    <row r="37" spans="1:7">
      <c r="A37" s="8" t="s">
        <v>94</v>
      </c>
      <c r="B37" s="9">
        <v>177510.38</v>
      </c>
    </row>
    <row r="38" spans="1:7">
      <c r="A38" s="8"/>
      <c r="B38" s="9"/>
    </row>
    <row r="39" spans="1:7">
      <c r="A39" s="8"/>
      <c r="B39" s="9"/>
    </row>
    <row r="40" spans="1:7">
      <c r="A40" s="5" t="s">
        <v>95</v>
      </c>
      <c r="B40" s="9"/>
    </row>
    <row r="41" spans="1:7">
      <c r="A41" s="8" t="s">
        <v>96</v>
      </c>
      <c r="B41" s="9">
        <v>2039.03</v>
      </c>
      <c r="D41" s="9">
        <v>2039.03</v>
      </c>
      <c r="E41">
        <v>0</v>
      </c>
      <c r="F41">
        <v>0</v>
      </c>
      <c r="G41">
        <v>0</v>
      </c>
    </row>
    <row r="42" spans="1:7">
      <c r="A42" s="8" t="s">
        <v>97</v>
      </c>
      <c r="B42" s="9">
        <f>41500492.53-10733256</f>
        <v>30767236.530000001</v>
      </c>
      <c r="D42" s="9">
        <f>41500492.53-10733256</f>
        <v>30767236.530000001</v>
      </c>
      <c r="E42">
        <v>0</v>
      </c>
      <c r="F42">
        <v>0</v>
      </c>
      <c r="G42">
        <v>0</v>
      </c>
    </row>
    <row r="43" spans="1:7">
      <c r="A43" s="8" t="s">
        <v>98</v>
      </c>
      <c r="B43" s="9">
        <v>50.48</v>
      </c>
      <c r="D43" s="9">
        <v>50.48</v>
      </c>
      <c r="E43">
        <v>0</v>
      </c>
      <c r="F43">
        <v>0</v>
      </c>
      <c r="G43">
        <v>0</v>
      </c>
    </row>
    <row r="44" spans="1:7">
      <c r="A44" s="8" t="s">
        <v>99</v>
      </c>
      <c r="B44" s="9">
        <v>6523134.96</v>
      </c>
      <c r="D44" s="9">
        <v>6523134.96</v>
      </c>
      <c r="E44">
        <v>0</v>
      </c>
      <c r="F44">
        <v>0</v>
      </c>
      <c r="G44">
        <v>0</v>
      </c>
    </row>
    <row r="45" spans="1:7">
      <c r="A45" s="8"/>
      <c r="B45" s="9"/>
    </row>
    <row r="46" spans="1:7">
      <c r="A46" s="8"/>
      <c r="B46" s="9"/>
    </row>
    <row r="47" spans="1:7">
      <c r="A47" s="5" t="s">
        <v>100</v>
      </c>
      <c r="B47" s="9"/>
    </row>
    <row r="48" spans="1:7">
      <c r="A48" s="8"/>
      <c r="B48" s="9"/>
    </row>
    <row r="49" spans="1:2">
      <c r="A49" s="8" t="s">
        <v>26</v>
      </c>
      <c r="B49" s="9">
        <v>37805525</v>
      </c>
    </row>
    <row r="50" spans="1:2">
      <c r="A50" s="8"/>
      <c r="B50" s="9"/>
    </row>
    <row r="51" spans="1:2">
      <c r="A51" s="8"/>
      <c r="B51" s="9"/>
    </row>
    <row r="52" spans="1:2">
      <c r="A52" s="8"/>
      <c r="B52" s="9"/>
    </row>
    <row r="53" spans="1:2">
      <c r="B53" s="9"/>
    </row>
    <row r="54" spans="1:2">
      <c r="B54" s="9"/>
    </row>
    <row r="55" spans="1:2">
      <c r="A55" s="11" t="s">
        <v>53</v>
      </c>
      <c r="B55" s="9"/>
    </row>
    <row r="56" spans="1:2">
      <c r="A56" s="8" t="s">
        <v>54</v>
      </c>
      <c r="B56" s="9">
        <v>30640170.850000001</v>
      </c>
    </row>
    <row r="57" spans="1:2">
      <c r="A57" s="8"/>
      <c r="B57" s="9"/>
    </row>
    <row r="58" spans="1:2">
      <c r="A58" s="8"/>
      <c r="B58" s="9"/>
    </row>
    <row r="59" spans="1:2">
      <c r="A59" s="8" t="s">
        <v>101</v>
      </c>
      <c r="B59" s="9"/>
    </row>
    <row r="60" spans="1:2">
      <c r="B60" s="9"/>
    </row>
    <row r="61" spans="1:2">
      <c r="A61" s="12" t="s">
        <v>65</v>
      </c>
      <c r="B61" s="13">
        <f>SUM(B10:B59)</f>
        <v>329923981.72000003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5:G48"/>
  <sheetViews>
    <sheetView workbookViewId="0">
      <pane ySplit="9" topLeftCell="A24" activePane="bottomLeft" state="frozen"/>
      <selection pane="bottomLeft" activeCell="D31" sqref="D31"/>
    </sheetView>
  </sheetViews>
  <sheetFormatPr defaultRowHeight="15"/>
  <cols>
    <col min="1" max="1" width="49.7109375" bestFit="1" customWidth="1"/>
    <col min="2" max="2" width="15" bestFit="1" customWidth="1"/>
    <col min="4" max="4" width="18.140625" bestFit="1" customWidth="1"/>
    <col min="5" max="5" width="10.7109375" bestFit="1" customWidth="1"/>
    <col min="6" max="6" width="11.28515625" bestFit="1" customWidth="1"/>
    <col min="7" max="7" width="10.28515625" bestFit="1" customWidth="1"/>
  </cols>
  <sheetData>
    <row r="5" spans="1:7" ht="19.5">
      <c r="A5" s="3" t="s">
        <v>68</v>
      </c>
      <c r="B5" s="4"/>
    </row>
    <row r="6" spans="1:7">
      <c r="B6" s="4"/>
    </row>
    <row r="7" spans="1:7">
      <c r="A7" s="5" t="s">
        <v>0</v>
      </c>
      <c r="B7" s="4"/>
    </row>
    <row r="8" spans="1:7">
      <c r="A8" s="6" t="s">
        <v>102</v>
      </c>
      <c r="B8" s="4"/>
    </row>
    <row r="9" spans="1:7" ht="18.75">
      <c r="B9" s="4"/>
      <c r="D9" s="22" t="s">
        <v>148</v>
      </c>
      <c r="E9" s="22" t="s">
        <v>149</v>
      </c>
      <c r="F9" s="22" t="s">
        <v>150</v>
      </c>
      <c r="G9" s="22" t="s">
        <v>151</v>
      </c>
    </row>
    <row r="10" spans="1:7" ht="19.5">
      <c r="A10" s="7" t="s">
        <v>2</v>
      </c>
      <c r="B10" s="4"/>
    </row>
    <row r="11" spans="1:7">
      <c r="A11" s="8"/>
      <c r="B11" s="9"/>
    </row>
    <row r="12" spans="1:7">
      <c r="A12" s="8" t="s">
        <v>70</v>
      </c>
      <c r="B12" s="9">
        <v>15048</v>
      </c>
    </row>
    <row r="13" spans="1:7" ht="23.25">
      <c r="A13" s="10"/>
      <c r="B13" s="4"/>
    </row>
    <row r="14" spans="1:7" ht="19.5">
      <c r="A14" s="7" t="s">
        <v>3</v>
      </c>
      <c r="B14" s="4"/>
    </row>
    <row r="15" spans="1:7">
      <c r="A15" s="8"/>
      <c r="B15" s="9"/>
    </row>
    <row r="16" spans="1:7">
      <c r="A16" s="8" t="s">
        <v>103</v>
      </c>
      <c r="B16" s="9">
        <v>1528475.5</v>
      </c>
    </row>
    <row r="17" spans="1:7">
      <c r="A17" s="14" t="s">
        <v>75</v>
      </c>
      <c r="B17" s="15">
        <v>757431</v>
      </c>
    </row>
    <row r="18" spans="1:7">
      <c r="A18" s="8" t="s">
        <v>104</v>
      </c>
      <c r="B18" s="9">
        <v>522130</v>
      </c>
    </row>
    <row r="19" spans="1:7">
      <c r="A19" s="14" t="s">
        <v>13</v>
      </c>
      <c r="B19" s="15">
        <v>60428.45</v>
      </c>
    </row>
    <row r="20" spans="1:7">
      <c r="A20" s="8" t="s">
        <v>105</v>
      </c>
      <c r="B20" s="9">
        <v>29218</v>
      </c>
    </row>
    <row r="21" spans="1:7">
      <c r="A21" s="8" t="s">
        <v>106</v>
      </c>
      <c r="B21" s="9">
        <v>19530.8</v>
      </c>
    </row>
    <row r="22" spans="1:7">
      <c r="A22" s="8" t="s">
        <v>107</v>
      </c>
      <c r="B22" s="9">
        <v>3473.18</v>
      </c>
    </row>
    <row r="23" spans="1:7">
      <c r="A23" s="14" t="s">
        <v>108</v>
      </c>
      <c r="B23" s="15">
        <v>190680</v>
      </c>
    </row>
    <row r="24" spans="1:7">
      <c r="A24" s="8" t="s">
        <v>93</v>
      </c>
      <c r="B24" s="9">
        <v>953780.55</v>
      </c>
    </row>
    <row r="25" spans="1:7">
      <c r="A25" s="8"/>
      <c r="B25" s="9"/>
    </row>
    <row r="26" spans="1:7">
      <c r="A26" s="8"/>
      <c r="B26" s="9"/>
    </row>
    <row r="27" spans="1:7">
      <c r="A27" s="5" t="s">
        <v>20</v>
      </c>
      <c r="B27" s="9"/>
    </row>
    <row r="28" spans="1:7">
      <c r="A28" s="8" t="s">
        <v>109</v>
      </c>
      <c r="B28" s="9">
        <v>27476946</v>
      </c>
    </row>
    <row r="29" spans="1:7">
      <c r="A29" s="8"/>
      <c r="B29" s="9"/>
    </row>
    <row r="30" spans="1:7">
      <c r="A30" s="5" t="s">
        <v>95</v>
      </c>
      <c r="B30" s="9"/>
    </row>
    <row r="31" spans="1:7">
      <c r="A31" s="14" t="s">
        <v>97</v>
      </c>
      <c r="B31" s="15">
        <v>6751323.2899999991</v>
      </c>
      <c r="D31" s="15">
        <v>6751323.2899999991</v>
      </c>
      <c r="E31">
        <v>0</v>
      </c>
      <c r="F31">
        <v>0</v>
      </c>
      <c r="G31">
        <v>0</v>
      </c>
    </row>
    <row r="32" spans="1:7">
      <c r="A32" s="8"/>
      <c r="B32" s="9"/>
    </row>
    <row r="33" spans="1:2">
      <c r="A33" s="8"/>
      <c r="B33" s="9"/>
    </row>
    <row r="34" spans="1:2">
      <c r="A34" s="5" t="s">
        <v>100</v>
      </c>
      <c r="B34" s="9"/>
    </row>
    <row r="35" spans="1:2">
      <c r="A35" s="8"/>
      <c r="B35" s="9"/>
    </row>
    <row r="36" spans="1:2">
      <c r="A36" s="8" t="s">
        <v>110</v>
      </c>
      <c r="B36" s="9">
        <v>13643855.5</v>
      </c>
    </row>
    <row r="37" spans="1:2">
      <c r="A37" s="8" t="s">
        <v>111</v>
      </c>
      <c r="B37" s="9">
        <v>5136939</v>
      </c>
    </row>
    <row r="38" spans="1:2">
      <c r="A38" s="8" t="s">
        <v>112</v>
      </c>
      <c r="B38" s="9">
        <v>3962001.34</v>
      </c>
    </row>
    <row r="39" spans="1:2">
      <c r="A39" s="8" t="s">
        <v>46</v>
      </c>
      <c r="B39" s="9">
        <v>1404657.92</v>
      </c>
    </row>
    <row r="40" spans="1:2">
      <c r="B40" s="9"/>
    </row>
    <row r="41" spans="1:2">
      <c r="B41" s="9"/>
    </row>
    <row r="42" spans="1:2">
      <c r="A42" s="11" t="s">
        <v>53</v>
      </c>
      <c r="B42" s="9"/>
    </row>
    <row r="43" spans="1:2">
      <c r="A43" s="8" t="s">
        <v>55</v>
      </c>
      <c r="B43" s="9">
        <v>50168509.439999998</v>
      </c>
    </row>
    <row r="44" spans="1:2">
      <c r="A44" s="8"/>
      <c r="B44" s="9"/>
    </row>
    <row r="45" spans="1:2">
      <c r="A45" s="8"/>
      <c r="B45" s="9"/>
    </row>
    <row r="46" spans="1:2">
      <c r="A46" s="8"/>
      <c r="B46" s="9"/>
    </row>
    <row r="47" spans="1:2">
      <c r="B47" s="9"/>
    </row>
    <row r="48" spans="1:2">
      <c r="A48" s="12" t="s">
        <v>65</v>
      </c>
      <c r="B48" s="13">
        <f>SUM(B11:B46)</f>
        <v>112624427.97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G47"/>
  <sheetViews>
    <sheetView tabSelected="1" workbookViewId="0">
      <pane ySplit="9" topLeftCell="A22" activePane="bottomLeft" state="frozen"/>
      <selection pane="bottomLeft" activeCell="E26" sqref="E26"/>
    </sheetView>
  </sheetViews>
  <sheetFormatPr defaultRowHeight="15"/>
  <cols>
    <col min="1" max="1" width="40.7109375" bestFit="1" customWidth="1"/>
    <col min="2" max="2" width="15" bestFit="1" customWidth="1"/>
    <col min="4" max="4" width="18.140625" bestFit="1" customWidth="1"/>
    <col min="5" max="5" width="14" customWidth="1"/>
    <col min="6" max="6" width="11.28515625" bestFit="1" customWidth="1"/>
    <col min="7" max="7" width="10.28515625" bestFit="1" customWidth="1"/>
  </cols>
  <sheetData>
    <row r="5" spans="1:7" ht="19.5">
      <c r="A5" s="3" t="s">
        <v>68</v>
      </c>
      <c r="B5" s="4"/>
    </row>
    <row r="6" spans="1:7">
      <c r="B6" s="4"/>
    </row>
    <row r="7" spans="1:7">
      <c r="A7" s="5" t="s">
        <v>0</v>
      </c>
      <c r="B7" s="4"/>
    </row>
    <row r="8" spans="1:7">
      <c r="A8" s="6" t="s">
        <v>113</v>
      </c>
      <c r="B8" s="4"/>
    </row>
    <row r="9" spans="1:7" ht="18.75">
      <c r="B9" s="4"/>
      <c r="D9" s="22" t="s">
        <v>148</v>
      </c>
      <c r="E9" s="22" t="s">
        <v>149</v>
      </c>
      <c r="F9" s="22" t="s">
        <v>150</v>
      </c>
      <c r="G9" s="22" t="s">
        <v>151</v>
      </c>
    </row>
    <row r="10" spans="1:7" ht="19.5">
      <c r="A10" s="7" t="s">
        <v>2</v>
      </c>
      <c r="B10" s="4"/>
    </row>
    <row r="11" spans="1:7">
      <c r="A11" s="8"/>
      <c r="B11" s="9"/>
    </row>
    <row r="12" spans="1:7">
      <c r="A12" s="8" t="s">
        <v>70</v>
      </c>
      <c r="B12" s="9">
        <v>0</v>
      </c>
    </row>
    <row r="13" spans="1:7" ht="23.25">
      <c r="A13" s="10"/>
      <c r="B13" s="4"/>
    </row>
    <row r="14" spans="1:7" ht="19.5">
      <c r="A14" s="7" t="s">
        <v>3</v>
      </c>
      <c r="B14" s="4"/>
    </row>
    <row r="15" spans="1:7">
      <c r="A15" s="8"/>
      <c r="B15" s="9"/>
    </row>
    <row r="16" spans="1:7">
      <c r="A16" s="8" t="s">
        <v>108</v>
      </c>
      <c r="B16" s="9">
        <v>190680</v>
      </c>
    </row>
    <row r="17" spans="1:7">
      <c r="A17" s="8" t="s">
        <v>114</v>
      </c>
      <c r="B17" s="9">
        <v>12993390.720000001</v>
      </c>
    </row>
    <row r="18" spans="1:7">
      <c r="A18" s="8" t="s">
        <v>93</v>
      </c>
      <c r="B18" s="9">
        <v>6966205.8499999996</v>
      </c>
    </row>
    <row r="19" spans="1:7">
      <c r="A19" s="8"/>
      <c r="B19" s="9"/>
    </row>
    <row r="20" spans="1:7">
      <c r="A20" s="8"/>
      <c r="B20" s="9"/>
    </row>
    <row r="21" spans="1:7">
      <c r="A21" s="5" t="s">
        <v>20</v>
      </c>
      <c r="B21" s="9"/>
    </row>
    <row r="22" spans="1:7">
      <c r="A22" s="16" t="s">
        <v>115</v>
      </c>
      <c r="B22" s="17">
        <v>27476946</v>
      </c>
    </row>
    <row r="23" spans="1:7">
      <c r="A23" s="8"/>
      <c r="B23" s="9"/>
    </row>
    <row r="24" spans="1:7">
      <c r="A24" s="5" t="s">
        <v>95</v>
      </c>
      <c r="B24" s="9"/>
    </row>
    <row r="25" spans="1:7">
      <c r="A25" s="8"/>
      <c r="B25" s="9"/>
    </row>
    <row r="26" spans="1:7">
      <c r="A26" s="8" t="s">
        <v>97</v>
      </c>
      <c r="B26" s="9">
        <f>14308600.29-7557277</f>
        <v>6751323.2899999991</v>
      </c>
      <c r="D26">
        <v>0</v>
      </c>
      <c r="E26" s="15">
        <v>6751323.2899999991</v>
      </c>
      <c r="F26">
        <v>0</v>
      </c>
      <c r="G26">
        <v>0</v>
      </c>
    </row>
    <row r="27" spans="1:7">
      <c r="A27" s="8"/>
      <c r="B27" s="9"/>
    </row>
    <row r="28" spans="1:7">
      <c r="A28" s="8"/>
      <c r="B28" s="9"/>
    </row>
    <row r="29" spans="1:7">
      <c r="A29" s="8"/>
      <c r="B29" s="9"/>
    </row>
    <row r="30" spans="1:7">
      <c r="A30" s="5" t="s">
        <v>100</v>
      </c>
      <c r="B30" s="9"/>
    </row>
    <row r="31" spans="1:7">
      <c r="A31" s="8"/>
      <c r="B31" s="9"/>
    </row>
    <row r="32" spans="1:7">
      <c r="A32" s="8" t="s">
        <v>116</v>
      </c>
      <c r="B32" s="9">
        <v>745337.89</v>
      </c>
    </row>
    <row r="33" spans="1:2">
      <c r="A33" s="8"/>
      <c r="B33" s="9"/>
    </row>
    <row r="34" spans="1:2">
      <c r="A34" s="8"/>
      <c r="B34" s="9"/>
    </row>
    <row r="35" spans="1:2">
      <c r="A35" s="8"/>
      <c r="B35" s="9"/>
    </row>
    <row r="36" spans="1:2">
      <c r="B36" s="9"/>
    </row>
    <row r="37" spans="1:2">
      <c r="B37" s="9"/>
    </row>
    <row r="38" spans="1:2">
      <c r="A38" s="11" t="s">
        <v>53</v>
      </c>
      <c r="B38" s="9"/>
    </row>
    <row r="39" spans="1:2">
      <c r="A39" s="8" t="s">
        <v>55</v>
      </c>
      <c r="B39" s="9">
        <v>66308087.719999999</v>
      </c>
    </row>
    <row r="40" spans="1:2">
      <c r="A40" s="8" t="s">
        <v>117</v>
      </c>
      <c r="B40" s="9">
        <v>2796098.49</v>
      </c>
    </row>
    <row r="41" spans="1:2">
      <c r="A41" s="8"/>
      <c r="B41" s="9"/>
    </row>
    <row r="42" spans="1:2">
      <c r="A42" s="8"/>
      <c r="B42" s="9"/>
    </row>
    <row r="43" spans="1:2">
      <c r="A43" s="8"/>
      <c r="B43" s="9"/>
    </row>
    <row r="44" spans="1:2">
      <c r="A44" s="8"/>
      <c r="B44" s="9"/>
    </row>
    <row r="45" spans="1:2">
      <c r="A45" s="8"/>
      <c r="B45" s="9"/>
    </row>
    <row r="46" spans="1:2">
      <c r="B46" s="9"/>
    </row>
    <row r="47" spans="1:2">
      <c r="A47" s="12" t="s">
        <v>65</v>
      </c>
      <c r="B47" s="13">
        <f>SUM(B11:B45)</f>
        <v>124228069.95999999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RAJIV</dc:creator>
  <cp:lastModifiedBy>hp</cp:lastModifiedBy>
  <dcterms:created xsi:type="dcterms:W3CDTF">2023-08-24T08:39:04Z</dcterms:created>
  <dcterms:modified xsi:type="dcterms:W3CDTF">2023-08-25T06:51:25Z</dcterms:modified>
</cp:coreProperties>
</file>